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 yWindow="60" windowWidth="19140" windowHeight="6840"/>
  </bookViews>
  <sheets>
    <sheet name="Schedule A" sheetId="38" r:id="rId1"/>
    <sheet name="Schedule B" sheetId="30" r:id="rId2"/>
    <sheet name="Schedule B-1" sheetId="31" r:id="rId3"/>
    <sheet name="Schedule C" sheetId="32" r:id="rId4"/>
    <sheet name="Schedule C-1" sheetId="33" r:id="rId5"/>
    <sheet name="Schedule C-2" sheetId="34" r:id="rId6"/>
    <sheet name="Schedule D-1" sheetId="2" r:id="rId7"/>
    <sheet name="Schedule D-2" sheetId="6" r:id="rId8"/>
    <sheet name="Schedule E" sheetId="15" r:id="rId9"/>
    <sheet name="Schedule F" sheetId="18" r:id="rId10"/>
    <sheet name="Schedule F-1a" sheetId="5" r:id="rId11"/>
    <sheet name="Schedule F-1b" sheetId="10" r:id="rId12"/>
    <sheet name="Schedule F-1c" sheetId="12" r:id="rId13"/>
    <sheet name="Schedule F-1d" sheetId="16" r:id="rId14"/>
    <sheet name="Schedule F-1e" sheetId="17" r:id="rId15"/>
    <sheet name="Schedule F-2a" sheetId="3" r:id="rId16"/>
    <sheet name="Schedule F-2b" sheetId="9" r:id="rId17"/>
    <sheet name="Schedule F-2c" sheetId="11" r:id="rId18"/>
    <sheet name="Schedule G" sheetId="20" r:id="rId19"/>
    <sheet name="Schedule Headings" sheetId="27" state="hidden" r:id="rId20"/>
    <sheet name="Input From RR Model" sheetId="26" state="hidden" r:id="rId21"/>
    <sheet name="Other Rqmts Condensed" sheetId="25" state="hidden" r:id="rId22"/>
    <sheet name="Capital Rqmts Condensed" sheetId="24" state="hidden" r:id="rId23"/>
    <sheet name="Schedule H-1" sheetId="35" r:id="rId24"/>
    <sheet name="Schedule H-2" sheetId="36" r:id="rId25"/>
    <sheet name="Schedule H-3" sheetId="37" r:id="rId26"/>
    <sheet name="Schedule H-4" sheetId="8" r:id="rId27"/>
    <sheet name="65" sheetId="7" r:id="rId28"/>
    <sheet name="67" sheetId="21" r:id="rId29"/>
    <sheet name="68" sheetId="22" r:id="rId30"/>
    <sheet name="218" sheetId="23" r:id="rId31"/>
  </sheets>
  <externalReferences>
    <externalReference r:id="rId32"/>
    <externalReference r:id="rId33"/>
  </externalReferences>
  <definedNames>
    <definedName name="_xlnm._FilterDatabase" localSheetId="23" hidden="1">'Schedule H-1'!$A$11:$K$2993</definedName>
    <definedName name="_xlnm.Print_Area" localSheetId="0">'Schedule A'!$A$1:$G$25</definedName>
    <definedName name="_xlnm.Print_Area" localSheetId="4">'Schedule C-1'!$A$1:$AD$187</definedName>
    <definedName name="_xlnm.Print_Area" localSheetId="18">'Schedule G'!$A$1:$P$35</definedName>
    <definedName name="_xlnm.Print_Titles" localSheetId="2">'Schedule B-1'!$1:$10</definedName>
    <definedName name="_xlnm.Print_Titles" localSheetId="3">'Schedule C'!$1:$10</definedName>
    <definedName name="_xlnm.Print_Titles" localSheetId="4">'Schedule C-1'!$E:$F,'Schedule C-1'!$1:$10</definedName>
    <definedName name="_xlnm.Print_Titles" localSheetId="5">'Schedule C-2'!$E:$F,'Schedule C-2'!$1:$10</definedName>
    <definedName name="_xlnm.Print_Titles" localSheetId="8">'Schedule E'!$A:$A</definedName>
    <definedName name="_xlnm.Print_Titles" localSheetId="10">'Schedule F-1a'!$D:$F,'Schedule F-1a'!$1:$13</definedName>
    <definedName name="_xlnm.Print_Titles" localSheetId="11">'Schedule F-1b'!$A:$C,'Schedule F-1b'!$1:$13</definedName>
    <definedName name="_xlnm.Print_Titles" localSheetId="12">'Schedule F-1c'!$A:$C</definedName>
    <definedName name="_xlnm.Print_Titles" localSheetId="13">'Schedule F-1d'!$A:$G</definedName>
    <definedName name="_xlnm.Print_Titles" localSheetId="14">'Schedule F-1e'!$A:$G</definedName>
    <definedName name="_xlnm.Print_Titles" localSheetId="15">'Schedule F-2a'!$1:$13</definedName>
    <definedName name="_xlnm.Print_Titles" localSheetId="23">'Schedule H-1'!$1:$11</definedName>
  </definedNames>
  <calcPr calcId="125725"/>
</workbook>
</file>

<file path=xl/calcChain.xml><?xml version="1.0" encoding="utf-8"?>
<calcChain xmlns="http://schemas.openxmlformats.org/spreadsheetml/2006/main">
  <c r="C21" i="38"/>
  <c r="A19"/>
  <c r="A17"/>
  <c r="A15"/>
  <c r="A13"/>
  <c r="A2" i="8"/>
  <c r="A1"/>
  <c r="A1" i="37"/>
  <c r="A2"/>
  <c r="C18"/>
  <c r="C21"/>
  <c r="C22"/>
  <c r="C23"/>
  <c r="C24"/>
  <c r="C25"/>
  <c r="C26"/>
  <c r="C27"/>
  <c r="A1" i="36"/>
  <c r="A2"/>
  <c r="C44"/>
  <c r="A1" i="35"/>
  <c r="A2"/>
  <c r="I62"/>
  <c r="I149"/>
  <c r="I187"/>
  <c r="I254"/>
  <c r="I261"/>
  <c r="I326"/>
  <c r="I406"/>
  <c r="I469"/>
  <c r="I513"/>
  <c r="I553"/>
  <c r="I584"/>
  <c r="I590"/>
  <c r="I594"/>
  <c r="I597"/>
  <c r="I642"/>
  <c r="I646"/>
  <c r="I651"/>
  <c r="I699"/>
  <c r="I702"/>
  <c r="I733"/>
  <c r="I829"/>
  <c r="I878"/>
  <c r="I928"/>
  <c r="I1002"/>
  <c r="I1056"/>
  <c r="I1120"/>
  <c r="I1190"/>
  <c r="I1230"/>
  <c r="I1296"/>
  <c r="I1347"/>
  <c r="I1413"/>
  <c r="I1442"/>
  <c r="I1534"/>
  <c r="I1588"/>
  <c r="I1619"/>
  <c r="I1655"/>
  <c r="I1675"/>
  <c r="I1719"/>
  <c r="I1770"/>
  <c r="I1820"/>
  <c r="I1868"/>
  <c r="I1904"/>
  <c r="I1916"/>
  <c r="I1928"/>
  <c r="I1940"/>
  <c r="I1965"/>
  <c r="I2014"/>
  <c r="I2035"/>
  <c r="I2055"/>
  <c r="I2087"/>
  <c r="I2106"/>
  <c r="I2139"/>
  <c r="I2164"/>
  <c r="I2214"/>
  <c r="I2245"/>
  <c r="I2312"/>
  <c r="I2354"/>
  <c r="I2370"/>
  <c r="I2388"/>
  <c r="I2422"/>
  <c r="I2451"/>
  <c r="I2477"/>
  <c r="I2511"/>
  <c r="I2570"/>
  <c r="I2606"/>
  <c r="I2631"/>
  <c r="I2715"/>
  <c r="I2792"/>
  <c r="I2814"/>
  <c r="I2842"/>
  <c r="I2864"/>
  <c r="I2866"/>
  <c r="I2868"/>
  <c r="I2871"/>
  <c r="I2916"/>
  <c r="I2981"/>
  <c r="I2985"/>
  <c r="I2992"/>
  <c r="I2993"/>
  <c r="E1" i="34"/>
  <c r="E2"/>
  <c r="E3"/>
  <c r="H7"/>
  <c r="K7"/>
  <c r="N7"/>
  <c r="Q7"/>
  <c r="T7"/>
  <c r="N111"/>
  <c r="Q111"/>
  <c r="T111"/>
  <c r="N114"/>
  <c r="Q114"/>
  <c r="T114"/>
  <c r="N116"/>
  <c r="Q116"/>
  <c r="T116"/>
  <c r="K119"/>
  <c r="N119"/>
  <c r="Q119"/>
  <c r="T119"/>
  <c r="K120"/>
  <c r="N120"/>
  <c r="Q120"/>
  <c r="T120"/>
  <c r="K121"/>
  <c r="N121"/>
  <c r="Q121"/>
  <c r="T121"/>
  <c r="K122"/>
  <c r="N122"/>
  <c r="Q122"/>
  <c r="T122"/>
  <c r="K123"/>
  <c r="N123"/>
  <c r="Q123"/>
  <c r="T123"/>
  <c r="K124"/>
  <c r="N124"/>
  <c r="Q124"/>
  <c r="T124"/>
  <c r="K125"/>
  <c r="N125"/>
  <c r="Q125"/>
  <c r="T125"/>
  <c r="K126"/>
  <c r="N126"/>
  <c r="Q126"/>
  <c r="T126"/>
  <c r="K127"/>
  <c r="N127"/>
  <c r="Q127"/>
  <c r="T127"/>
  <c r="K128"/>
  <c r="N128"/>
  <c r="Q128"/>
  <c r="T128"/>
  <c r="K129"/>
  <c r="N129"/>
  <c r="Q129"/>
  <c r="T129"/>
  <c r="K130"/>
  <c r="N130"/>
  <c r="Q130"/>
  <c r="T130"/>
  <c r="K131"/>
  <c r="N131"/>
  <c r="Q131"/>
  <c r="T131"/>
  <c r="K132"/>
  <c r="N132"/>
  <c r="Q132"/>
  <c r="T132"/>
  <c r="K133"/>
  <c r="N133"/>
  <c r="Q133"/>
  <c r="T133"/>
  <c r="K134"/>
  <c r="N134"/>
  <c r="Q134"/>
  <c r="T134"/>
  <c r="K135"/>
  <c r="N135"/>
  <c r="Q135"/>
  <c r="T135"/>
  <c r="K136"/>
  <c r="N136"/>
  <c r="Q136"/>
  <c r="T136"/>
  <c r="K137"/>
  <c r="N137"/>
  <c r="Q137"/>
  <c r="T137"/>
  <c r="K138"/>
  <c r="N138"/>
  <c r="Q138"/>
  <c r="T138"/>
  <c r="K139"/>
  <c r="N139"/>
  <c r="Q139"/>
  <c r="T139"/>
  <c r="K140"/>
  <c r="N140"/>
  <c r="Q140"/>
  <c r="T140"/>
  <c r="H141"/>
  <c r="K141"/>
  <c r="N141"/>
  <c r="Q141"/>
  <c r="T141"/>
  <c r="H142"/>
  <c r="K142"/>
  <c r="N142"/>
  <c r="Q142"/>
  <c r="T142"/>
  <c r="H143"/>
  <c r="K143"/>
  <c r="N143"/>
  <c r="Q143"/>
  <c r="T143"/>
  <c r="H144"/>
  <c r="K144"/>
  <c r="N144"/>
  <c r="Q144"/>
  <c r="T144"/>
  <c r="H145"/>
  <c r="K145"/>
  <c r="N145"/>
  <c r="Q145"/>
  <c r="T145"/>
  <c r="H146"/>
  <c r="K146"/>
  <c r="N146"/>
  <c r="Q146"/>
  <c r="T146"/>
  <c r="H147"/>
  <c r="K147"/>
  <c r="N147"/>
  <c r="Q147"/>
  <c r="T147"/>
  <c r="H148"/>
  <c r="K148"/>
  <c r="N148"/>
  <c r="Q148"/>
  <c r="T148"/>
  <c r="H149"/>
  <c r="K149"/>
  <c r="N149"/>
  <c r="Q149"/>
  <c r="T149"/>
  <c r="H150"/>
  <c r="K150"/>
  <c r="N150"/>
  <c r="Q150"/>
  <c r="T150"/>
  <c r="H151"/>
  <c r="K151"/>
  <c r="N151"/>
  <c r="Q151"/>
  <c r="T151"/>
  <c r="H152"/>
  <c r="K152"/>
  <c r="N152"/>
  <c r="Q152"/>
  <c r="T152"/>
  <c r="H153"/>
  <c r="K153"/>
  <c r="N153"/>
  <c r="Q153"/>
  <c r="T153"/>
  <c r="H154"/>
  <c r="K154"/>
  <c r="N154"/>
  <c r="Q154"/>
  <c r="T154"/>
  <c r="H155"/>
  <c r="K155"/>
  <c r="N155"/>
  <c r="Q155"/>
  <c r="T155"/>
  <c r="H156"/>
  <c r="K156"/>
  <c r="N156"/>
  <c r="Q156"/>
  <c r="T156"/>
  <c r="H157"/>
  <c r="K157"/>
  <c r="N157"/>
  <c r="Q157"/>
  <c r="T157"/>
  <c r="H158"/>
  <c r="K158"/>
  <c r="N158"/>
  <c r="Q158"/>
  <c r="T158"/>
  <c r="H159"/>
  <c r="K159"/>
  <c r="N159"/>
  <c r="Q159"/>
  <c r="T159"/>
  <c r="H160"/>
  <c r="K160"/>
  <c r="N160"/>
  <c r="Q160"/>
  <c r="T160"/>
  <c r="H161"/>
  <c r="K161"/>
  <c r="N161"/>
  <c r="Q161"/>
  <c r="T161"/>
  <c r="H162"/>
  <c r="K162"/>
  <c r="N162"/>
  <c r="Q162"/>
  <c r="T162"/>
  <c r="H163"/>
  <c r="K163"/>
  <c r="N163"/>
  <c r="Q163"/>
  <c r="T163"/>
  <c r="H164"/>
  <c r="K164"/>
  <c r="N164"/>
  <c r="Q164"/>
  <c r="T164"/>
  <c r="H165"/>
  <c r="K165"/>
  <c r="N165"/>
  <c r="Q165"/>
  <c r="T165"/>
  <c r="H166"/>
  <c r="K166"/>
  <c r="N166"/>
  <c r="Q166"/>
  <c r="T166"/>
  <c r="H167"/>
  <c r="K167"/>
  <c r="N167"/>
  <c r="Q167"/>
  <c r="T167"/>
  <c r="H168"/>
  <c r="K168"/>
  <c r="N168"/>
  <c r="Q168"/>
  <c r="T168"/>
  <c r="H169"/>
  <c r="K169"/>
  <c r="N169"/>
  <c r="Q169"/>
  <c r="T169"/>
  <c r="H170"/>
  <c r="K170"/>
  <c r="N170"/>
  <c r="Q170"/>
  <c r="T170"/>
  <c r="H171"/>
  <c r="K171"/>
  <c r="N171"/>
  <c r="Q171"/>
  <c r="T171"/>
  <c r="H172"/>
  <c r="K172"/>
  <c r="N172"/>
  <c r="Q172"/>
  <c r="T172"/>
  <c r="H173"/>
  <c r="K173"/>
  <c r="N173"/>
  <c r="Q173"/>
  <c r="T173"/>
  <c r="H174"/>
  <c r="K174"/>
  <c r="N174"/>
  <c r="Q174"/>
  <c r="T174"/>
  <c r="H176"/>
  <c r="K176"/>
  <c r="N176"/>
  <c r="Q176"/>
  <c r="T176"/>
  <c r="H178"/>
  <c r="K178"/>
  <c r="N178"/>
  <c r="Q178"/>
  <c r="T178"/>
  <c r="H179"/>
  <c r="K179"/>
  <c r="N179"/>
  <c r="Q179"/>
  <c r="T179"/>
  <c r="H180"/>
  <c r="K180"/>
  <c r="N180"/>
  <c r="Q180"/>
  <c r="T180"/>
  <c r="H181"/>
  <c r="K181"/>
  <c r="N181"/>
  <c r="Q181"/>
  <c r="T181"/>
  <c r="H182"/>
  <c r="K182"/>
  <c r="N182"/>
  <c r="Q182"/>
  <c r="T182"/>
  <c r="H183"/>
  <c r="K183"/>
  <c r="N183"/>
  <c r="Q183"/>
  <c r="T183"/>
  <c r="H184"/>
  <c r="K184"/>
  <c r="N184"/>
  <c r="Q184"/>
  <c r="T184"/>
  <c r="W187"/>
  <c r="E1" i="33"/>
  <c r="E2"/>
  <c r="E3"/>
  <c r="H9"/>
  <c r="I9"/>
  <c r="J9"/>
  <c r="K9"/>
  <c r="L9"/>
  <c r="M9"/>
  <c r="N9"/>
  <c r="O9"/>
  <c r="P9"/>
  <c r="Q9"/>
  <c r="R9"/>
  <c r="S9"/>
  <c r="T9"/>
  <c r="U9"/>
  <c r="V9"/>
  <c r="W9"/>
  <c r="X9"/>
  <c r="Y9"/>
  <c r="Z9"/>
  <c r="AA9"/>
  <c r="AB9"/>
  <c r="G12"/>
  <c r="H12"/>
  <c r="I12"/>
  <c r="Q12"/>
  <c r="R12"/>
  <c r="V12"/>
  <c r="Y12"/>
  <c r="AA12"/>
  <c r="G13"/>
  <c r="H13"/>
  <c r="I13"/>
  <c r="Q13"/>
  <c r="R13"/>
  <c r="V13"/>
  <c r="Y13"/>
  <c r="AA13"/>
  <c r="H14"/>
  <c r="I14"/>
  <c r="J14"/>
  <c r="K14"/>
  <c r="L14"/>
  <c r="M14"/>
  <c r="N14"/>
  <c r="O14"/>
  <c r="P14"/>
  <c r="Q14"/>
  <c r="R14"/>
  <c r="S14"/>
  <c r="T14"/>
  <c r="U14"/>
  <c r="V14"/>
  <c r="W14"/>
  <c r="X14"/>
  <c r="Y14"/>
  <c r="Z14"/>
  <c r="AA14"/>
  <c r="AB14"/>
  <c r="G15"/>
  <c r="H15"/>
  <c r="I15"/>
  <c r="Q15"/>
  <c r="R15"/>
  <c r="V15"/>
  <c r="Y15"/>
  <c r="AA15"/>
  <c r="G16"/>
  <c r="H16"/>
  <c r="I16"/>
  <c r="Q16"/>
  <c r="R16"/>
  <c r="V16"/>
  <c r="Y16"/>
  <c r="AA16"/>
  <c r="G17"/>
  <c r="H17"/>
  <c r="I17"/>
  <c r="Q17"/>
  <c r="R17"/>
  <c r="V17"/>
  <c r="Y17"/>
  <c r="AA17"/>
  <c r="G18"/>
  <c r="H18"/>
  <c r="I18"/>
  <c r="Q18"/>
  <c r="R18"/>
  <c r="V18"/>
  <c r="Y18"/>
  <c r="AA18"/>
  <c r="G19"/>
  <c r="H19"/>
  <c r="I19"/>
  <c r="Q19"/>
  <c r="R19"/>
  <c r="V19"/>
  <c r="Y19"/>
  <c r="AA19"/>
  <c r="G20"/>
  <c r="H20"/>
  <c r="I20"/>
  <c r="Q20"/>
  <c r="R20"/>
  <c r="V20"/>
  <c r="Y20"/>
  <c r="AA20"/>
  <c r="G21"/>
  <c r="H21"/>
  <c r="I21"/>
  <c r="Q21"/>
  <c r="R21"/>
  <c r="V21"/>
  <c r="Y21"/>
  <c r="AA21"/>
  <c r="G22"/>
  <c r="H22"/>
  <c r="I22"/>
  <c r="Q22"/>
  <c r="R22"/>
  <c r="V22"/>
  <c r="Y22"/>
  <c r="AA22"/>
  <c r="G23"/>
  <c r="H23"/>
  <c r="I23"/>
  <c r="Q23"/>
  <c r="R23"/>
  <c r="V23"/>
  <c r="Y23"/>
  <c r="AA23"/>
  <c r="H24"/>
  <c r="I24"/>
  <c r="J24"/>
  <c r="K24"/>
  <c r="L24"/>
  <c r="M24"/>
  <c r="N24"/>
  <c r="O24"/>
  <c r="P24"/>
  <c r="Q24"/>
  <c r="R24"/>
  <c r="S24"/>
  <c r="T24"/>
  <c r="U24"/>
  <c r="V24"/>
  <c r="W24"/>
  <c r="X24"/>
  <c r="Y24"/>
  <c r="Z24"/>
  <c r="AA24"/>
  <c r="AB24"/>
  <c r="H25"/>
  <c r="I25"/>
  <c r="J25"/>
  <c r="K25"/>
  <c r="L25"/>
  <c r="M25"/>
  <c r="N25"/>
  <c r="O25"/>
  <c r="P25"/>
  <c r="Q25"/>
  <c r="R25"/>
  <c r="S25"/>
  <c r="T25"/>
  <c r="U25"/>
  <c r="V25"/>
  <c r="W25"/>
  <c r="X25"/>
  <c r="Y25"/>
  <c r="Z25"/>
  <c r="AA25"/>
  <c r="AB25"/>
  <c r="H26"/>
  <c r="I26"/>
  <c r="J26"/>
  <c r="K26"/>
  <c r="L26"/>
  <c r="M26"/>
  <c r="N26"/>
  <c r="O26"/>
  <c r="P26"/>
  <c r="Q26"/>
  <c r="R26"/>
  <c r="S26"/>
  <c r="T26"/>
  <c r="U26"/>
  <c r="V26"/>
  <c r="W26"/>
  <c r="X26"/>
  <c r="Y26"/>
  <c r="Z26"/>
  <c r="AA26"/>
  <c r="AB26"/>
  <c r="G27"/>
  <c r="H27"/>
  <c r="I27"/>
  <c r="Q27"/>
  <c r="R27"/>
  <c r="V27"/>
  <c r="Y27"/>
  <c r="AA27"/>
  <c r="H28"/>
  <c r="I28"/>
  <c r="J28"/>
  <c r="K28"/>
  <c r="L28"/>
  <c r="M28"/>
  <c r="N28"/>
  <c r="O28"/>
  <c r="P28"/>
  <c r="Q28"/>
  <c r="R28"/>
  <c r="S28"/>
  <c r="T28"/>
  <c r="U28"/>
  <c r="V28"/>
  <c r="W28"/>
  <c r="X28"/>
  <c r="Y28"/>
  <c r="Z28"/>
  <c r="AA28"/>
  <c r="AB28"/>
  <c r="G29"/>
  <c r="H29"/>
  <c r="I29"/>
  <c r="Q29"/>
  <c r="R29"/>
  <c r="V29"/>
  <c r="Y29"/>
  <c r="AA29"/>
  <c r="G30"/>
  <c r="H30"/>
  <c r="I30"/>
  <c r="Q30"/>
  <c r="R30"/>
  <c r="V30"/>
  <c r="Y30"/>
  <c r="AA30"/>
  <c r="G31"/>
  <c r="H31"/>
  <c r="I31"/>
  <c r="Q31"/>
  <c r="R31"/>
  <c r="V31"/>
  <c r="Y31"/>
  <c r="AA31"/>
  <c r="H32"/>
  <c r="I32"/>
  <c r="J32"/>
  <c r="K32"/>
  <c r="L32"/>
  <c r="M32"/>
  <c r="N32"/>
  <c r="O32"/>
  <c r="P32"/>
  <c r="Q32"/>
  <c r="R32"/>
  <c r="S32"/>
  <c r="T32"/>
  <c r="U32"/>
  <c r="V32"/>
  <c r="W32"/>
  <c r="X32"/>
  <c r="Y32"/>
  <c r="Z32"/>
  <c r="AA32"/>
  <c r="AB32"/>
  <c r="G33"/>
  <c r="H33"/>
  <c r="I33"/>
  <c r="Q33"/>
  <c r="R33"/>
  <c r="V33"/>
  <c r="Y33"/>
  <c r="AA33"/>
  <c r="G34"/>
  <c r="H34"/>
  <c r="I34"/>
  <c r="Q34"/>
  <c r="R34"/>
  <c r="V34"/>
  <c r="Y34"/>
  <c r="AA34"/>
  <c r="G35"/>
  <c r="H35"/>
  <c r="I35"/>
  <c r="Q35"/>
  <c r="R35"/>
  <c r="V35"/>
  <c r="Y35"/>
  <c r="AA35"/>
  <c r="H36"/>
  <c r="I36"/>
  <c r="J36"/>
  <c r="K36"/>
  <c r="L36"/>
  <c r="M36"/>
  <c r="N36"/>
  <c r="O36"/>
  <c r="P36"/>
  <c r="Q36"/>
  <c r="R36"/>
  <c r="S36"/>
  <c r="T36"/>
  <c r="U36"/>
  <c r="V36"/>
  <c r="W36"/>
  <c r="X36"/>
  <c r="Y36"/>
  <c r="Z36"/>
  <c r="AA36"/>
  <c r="AB36"/>
  <c r="H37"/>
  <c r="I37"/>
  <c r="J37"/>
  <c r="K37"/>
  <c r="L37"/>
  <c r="M37"/>
  <c r="N37"/>
  <c r="O37"/>
  <c r="P37"/>
  <c r="Q37"/>
  <c r="R37"/>
  <c r="S37"/>
  <c r="T37"/>
  <c r="U37"/>
  <c r="V37"/>
  <c r="W37"/>
  <c r="X37"/>
  <c r="Y37"/>
  <c r="Z37"/>
  <c r="AA37"/>
  <c r="AB37"/>
  <c r="G38"/>
  <c r="H38"/>
  <c r="I38"/>
  <c r="Q38"/>
  <c r="R38"/>
  <c r="V38"/>
  <c r="Y38"/>
  <c r="AA38"/>
  <c r="G39"/>
  <c r="H39"/>
  <c r="I39"/>
  <c r="Q39"/>
  <c r="R39"/>
  <c r="V39"/>
  <c r="Y39"/>
  <c r="AA39"/>
  <c r="G40"/>
  <c r="H40"/>
  <c r="I40"/>
  <c r="Q40"/>
  <c r="R40"/>
  <c r="V40"/>
  <c r="Y40"/>
  <c r="AA40"/>
  <c r="H41"/>
  <c r="I41"/>
  <c r="J41"/>
  <c r="K41"/>
  <c r="L41"/>
  <c r="M41"/>
  <c r="N41"/>
  <c r="O41"/>
  <c r="P41"/>
  <c r="Q41"/>
  <c r="R41"/>
  <c r="S41"/>
  <c r="T41"/>
  <c r="U41"/>
  <c r="V41"/>
  <c r="W41"/>
  <c r="X41"/>
  <c r="Y41"/>
  <c r="Z41"/>
  <c r="AA41"/>
  <c r="AB41"/>
  <c r="G42"/>
  <c r="H42"/>
  <c r="I42"/>
  <c r="Q42"/>
  <c r="R42"/>
  <c r="V42"/>
  <c r="Y42"/>
  <c r="AA42"/>
  <c r="G43"/>
  <c r="H43"/>
  <c r="I43"/>
  <c r="Q43"/>
  <c r="R43"/>
  <c r="V43"/>
  <c r="Y43"/>
  <c r="AA43"/>
  <c r="G44"/>
  <c r="H44"/>
  <c r="I44"/>
  <c r="Q44"/>
  <c r="R44"/>
  <c r="V44"/>
  <c r="Y44"/>
  <c r="AA44"/>
  <c r="G45"/>
  <c r="H45"/>
  <c r="I45"/>
  <c r="Q45"/>
  <c r="R45"/>
  <c r="V45"/>
  <c r="Y45"/>
  <c r="AA45"/>
  <c r="G46"/>
  <c r="H46"/>
  <c r="I46"/>
  <c r="Q46"/>
  <c r="R46"/>
  <c r="V46"/>
  <c r="Y46"/>
  <c r="AA46"/>
  <c r="H47"/>
  <c r="I47"/>
  <c r="J47"/>
  <c r="K47"/>
  <c r="L47"/>
  <c r="M47"/>
  <c r="N47"/>
  <c r="O47"/>
  <c r="P47"/>
  <c r="Q47"/>
  <c r="R47"/>
  <c r="S47"/>
  <c r="T47"/>
  <c r="U47"/>
  <c r="V47"/>
  <c r="W47"/>
  <c r="X47"/>
  <c r="Y47"/>
  <c r="Z47"/>
  <c r="AA47"/>
  <c r="AB47"/>
  <c r="G48"/>
  <c r="H48"/>
  <c r="I48"/>
  <c r="Q48"/>
  <c r="R48"/>
  <c r="V48"/>
  <c r="Y48"/>
  <c r="AA48"/>
  <c r="G49"/>
  <c r="H49"/>
  <c r="I49"/>
  <c r="Q49"/>
  <c r="R49"/>
  <c r="V49"/>
  <c r="Y49"/>
  <c r="AA49"/>
  <c r="H50"/>
  <c r="I50"/>
  <c r="J50"/>
  <c r="K50"/>
  <c r="L50"/>
  <c r="M50"/>
  <c r="N50"/>
  <c r="O50"/>
  <c r="P50"/>
  <c r="Q50"/>
  <c r="R50"/>
  <c r="S50"/>
  <c r="T50"/>
  <c r="U50"/>
  <c r="V50"/>
  <c r="W50"/>
  <c r="X50"/>
  <c r="Y50"/>
  <c r="Z50"/>
  <c r="AA50"/>
  <c r="AB50"/>
  <c r="G51"/>
  <c r="H51"/>
  <c r="I51"/>
  <c r="Q51"/>
  <c r="R51"/>
  <c r="V51"/>
  <c r="Y51"/>
  <c r="AA51"/>
  <c r="G52"/>
  <c r="H52"/>
  <c r="I52"/>
  <c r="Q52"/>
  <c r="R52"/>
  <c r="V52"/>
  <c r="Y52"/>
  <c r="AA52"/>
  <c r="G53"/>
  <c r="H53"/>
  <c r="I53"/>
  <c r="Q53"/>
  <c r="R53"/>
  <c r="V53"/>
  <c r="Y53"/>
  <c r="AA53"/>
  <c r="H54"/>
  <c r="I54"/>
  <c r="J54"/>
  <c r="K54"/>
  <c r="L54"/>
  <c r="M54"/>
  <c r="N54"/>
  <c r="O54"/>
  <c r="P54"/>
  <c r="Q54"/>
  <c r="R54"/>
  <c r="S54"/>
  <c r="T54"/>
  <c r="U54"/>
  <c r="V54"/>
  <c r="W54"/>
  <c r="X54"/>
  <c r="Y54"/>
  <c r="Z54"/>
  <c r="AC54" s="1"/>
  <c r="AA54"/>
  <c r="AB54"/>
  <c r="H55"/>
  <c r="I55"/>
  <c r="J55"/>
  <c r="K55"/>
  <c r="L55"/>
  <c r="M55"/>
  <c r="N55"/>
  <c r="O55"/>
  <c r="P55"/>
  <c r="Q55"/>
  <c r="R55"/>
  <c r="S55"/>
  <c r="T55"/>
  <c r="U55"/>
  <c r="V55"/>
  <c r="W55"/>
  <c r="X55"/>
  <c r="Y55"/>
  <c r="Z55"/>
  <c r="AA55"/>
  <c r="AB55"/>
  <c r="G56"/>
  <c r="H56"/>
  <c r="I56"/>
  <c r="Q56"/>
  <c r="R56"/>
  <c r="V56"/>
  <c r="Y56"/>
  <c r="AA56"/>
  <c r="G57"/>
  <c r="H57"/>
  <c r="I57"/>
  <c r="Q57"/>
  <c r="R57"/>
  <c r="V57"/>
  <c r="Y57"/>
  <c r="AA57"/>
  <c r="G58"/>
  <c r="H58"/>
  <c r="I58"/>
  <c r="Q58"/>
  <c r="R58"/>
  <c r="V58"/>
  <c r="Y58"/>
  <c r="AA58"/>
  <c r="H59"/>
  <c r="I59"/>
  <c r="J59"/>
  <c r="K59"/>
  <c r="L59"/>
  <c r="M59"/>
  <c r="N59"/>
  <c r="O59"/>
  <c r="P59"/>
  <c r="Q59"/>
  <c r="R59"/>
  <c r="S59"/>
  <c r="T59"/>
  <c r="U59"/>
  <c r="V59"/>
  <c r="W59"/>
  <c r="X59"/>
  <c r="Y59"/>
  <c r="Z59"/>
  <c r="AA59"/>
  <c r="AB59"/>
  <c r="G60"/>
  <c r="H60"/>
  <c r="I60"/>
  <c r="Q60"/>
  <c r="R60"/>
  <c r="V60"/>
  <c r="Y60"/>
  <c r="AA60"/>
  <c r="G61"/>
  <c r="H61"/>
  <c r="I61"/>
  <c r="Q61"/>
  <c r="R61"/>
  <c r="V61"/>
  <c r="Y61"/>
  <c r="AA61"/>
  <c r="G62"/>
  <c r="H62"/>
  <c r="I62"/>
  <c r="Q62"/>
  <c r="R62"/>
  <c r="V62"/>
  <c r="Y62"/>
  <c r="AA62"/>
  <c r="G63"/>
  <c r="H63"/>
  <c r="I63"/>
  <c r="Q63"/>
  <c r="R63"/>
  <c r="V63"/>
  <c r="Y63"/>
  <c r="AA63"/>
  <c r="G64"/>
  <c r="H64"/>
  <c r="I64"/>
  <c r="Q64"/>
  <c r="R64"/>
  <c r="V64"/>
  <c r="Y64"/>
  <c r="AA64"/>
  <c r="G65"/>
  <c r="H65"/>
  <c r="I65"/>
  <c r="Q65"/>
  <c r="R65"/>
  <c r="V65"/>
  <c r="Y65"/>
  <c r="AA65"/>
  <c r="G66"/>
  <c r="H66"/>
  <c r="I66"/>
  <c r="Q66"/>
  <c r="R66"/>
  <c r="V66"/>
  <c r="Y66"/>
  <c r="AA66"/>
  <c r="G67"/>
  <c r="H67"/>
  <c r="I67"/>
  <c r="Q67"/>
  <c r="R67"/>
  <c r="V67"/>
  <c r="Y67"/>
  <c r="AA67"/>
  <c r="H68"/>
  <c r="I68"/>
  <c r="J68"/>
  <c r="K68"/>
  <c r="L68"/>
  <c r="M68"/>
  <c r="N68"/>
  <c r="O68"/>
  <c r="P68"/>
  <c r="Q68"/>
  <c r="R68"/>
  <c r="S68"/>
  <c r="T68"/>
  <c r="U68"/>
  <c r="V68"/>
  <c r="W68"/>
  <c r="X68"/>
  <c r="Y68"/>
  <c r="Z68"/>
  <c r="AA68"/>
  <c r="AB68"/>
  <c r="G69"/>
  <c r="H69"/>
  <c r="I69"/>
  <c r="Q69"/>
  <c r="R69"/>
  <c r="V69"/>
  <c r="Y69"/>
  <c r="H70"/>
  <c r="I70"/>
  <c r="J70"/>
  <c r="K70"/>
  <c r="L70"/>
  <c r="M70"/>
  <c r="N70"/>
  <c r="O70"/>
  <c r="P70"/>
  <c r="Q70"/>
  <c r="R70"/>
  <c r="S70"/>
  <c r="T70"/>
  <c r="U70"/>
  <c r="V70"/>
  <c r="W70"/>
  <c r="X70"/>
  <c r="Y70"/>
  <c r="Z70"/>
  <c r="AA70"/>
  <c r="AB70"/>
  <c r="G71"/>
  <c r="H71"/>
  <c r="I71"/>
  <c r="Q71"/>
  <c r="R71"/>
  <c r="V71"/>
  <c r="Y71"/>
  <c r="H72"/>
  <c r="I72"/>
  <c r="J72"/>
  <c r="K72"/>
  <c r="L72"/>
  <c r="M72"/>
  <c r="N72"/>
  <c r="O72"/>
  <c r="P72"/>
  <c r="Q72"/>
  <c r="R72"/>
  <c r="S72"/>
  <c r="T72"/>
  <c r="U72"/>
  <c r="V72"/>
  <c r="W72"/>
  <c r="X72"/>
  <c r="Y72"/>
  <c r="Z72"/>
  <c r="AA72"/>
  <c r="AB72"/>
  <c r="G73"/>
  <c r="H73"/>
  <c r="I73"/>
  <c r="Q73"/>
  <c r="R73"/>
  <c r="V73"/>
  <c r="Y73"/>
  <c r="H74"/>
  <c r="I74"/>
  <c r="J74"/>
  <c r="K74"/>
  <c r="L74"/>
  <c r="M74"/>
  <c r="N74"/>
  <c r="O74"/>
  <c r="P74"/>
  <c r="Q74"/>
  <c r="R74"/>
  <c r="S74"/>
  <c r="T74"/>
  <c r="U74"/>
  <c r="V74"/>
  <c r="W74"/>
  <c r="X74"/>
  <c r="Y74"/>
  <c r="Z74"/>
  <c r="AA74"/>
  <c r="AB74"/>
  <c r="H75"/>
  <c r="I75"/>
  <c r="J75"/>
  <c r="K75"/>
  <c r="L75"/>
  <c r="M75"/>
  <c r="N75"/>
  <c r="O75"/>
  <c r="P75"/>
  <c r="Q75"/>
  <c r="R75"/>
  <c r="S75"/>
  <c r="T75"/>
  <c r="U75"/>
  <c r="V75"/>
  <c r="W75"/>
  <c r="X75"/>
  <c r="Y75"/>
  <c r="Z75"/>
  <c r="AA75"/>
  <c r="AB75"/>
  <c r="G76"/>
  <c r="H76"/>
  <c r="I76"/>
  <c r="Q76"/>
  <c r="R76"/>
  <c r="V76"/>
  <c r="Y76"/>
  <c r="AA76"/>
  <c r="G77"/>
  <c r="H77"/>
  <c r="I77"/>
  <c r="Q77"/>
  <c r="R77"/>
  <c r="V77"/>
  <c r="Y77"/>
  <c r="AA77"/>
  <c r="G78"/>
  <c r="H78"/>
  <c r="I78"/>
  <c r="Q78"/>
  <c r="R78"/>
  <c r="V78"/>
  <c r="Y78"/>
  <c r="AA78"/>
  <c r="G79"/>
  <c r="H79"/>
  <c r="I79"/>
  <c r="Q79"/>
  <c r="R79"/>
  <c r="V79"/>
  <c r="Y79"/>
  <c r="AA79"/>
  <c r="H80"/>
  <c r="I80"/>
  <c r="J80"/>
  <c r="K80"/>
  <c r="L80"/>
  <c r="M80"/>
  <c r="N80"/>
  <c r="O80"/>
  <c r="P80"/>
  <c r="Q80"/>
  <c r="R80"/>
  <c r="S80"/>
  <c r="T80"/>
  <c r="U80"/>
  <c r="V80"/>
  <c r="W80"/>
  <c r="X80"/>
  <c r="Y80"/>
  <c r="Z80"/>
  <c r="AA80"/>
  <c r="AB80"/>
  <c r="G81"/>
  <c r="H81"/>
  <c r="I81"/>
  <c r="Q81"/>
  <c r="R81"/>
  <c r="V81"/>
  <c r="Y81"/>
  <c r="AA81"/>
  <c r="G82"/>
  <c r="H82"/>
  <c r="I82"/>
  <c r="Q82"/>
  <c r="R82"/>
  <c r="V82"/>
  <c r="Y82"/>
  <c r="AA82"/>
  <c r="G83"/>
  <c r="H83"/>
  <c r="I83"/>
  <c r="Q83"/>
  <c r="R83"/>
  <c r="V83"/>
  <c r="Y83"/>
  <c r="AA83"/>
  <c r="G84"/>
  <c r="H84"/>
  <c r="I84"/>
  <c r="Q84"/>
  <c r="R84"/>
  <c r="V84"/>
  <c r="Y84"/>
  <c r="AA84"/>
  <c r="G85"/>
  <c r="H85"/>
  <c r="I85"/>
  <c r="Q85"/>
  <c r="R85"/>
  <c r="V85"/>
  <c r="Y85"/>
  <c r="AA85"/>
  <c r="G86"/>
  <c r="H86"/>
  <c r="I86"/>
  <c r="Q86"/>
  <c r="R86"/>
  <c r="V86"/>
  <c r="Y86"/>
  <c r="AA86"/>
  <c r="G87"/>
  <c r="H87"/>
  <c r="I87"/>
  <c r="Q87"/>
  <c r="R87"/>
  <c r="V87"/>
  <c r="Y87"/>
  <c r="AA87"/>
  <c r="G88"/>
  <c r="H88"/>
  <c r="I88"/>
  <c r="Q88"/>
  <c r="R88"/>
  <c r="V88"/>
  <c r="Y88"/>
  <c r="AA88"/>
  <c r="G89"/>
  <c r="H89"/>
  <c r="I89"/>
  <c r="Q89"/>
  <c r="R89"/>
  <c r="V89"/>
  <c r="Y89"/>
  <c r="AA89"/>
  <c r="G90"/>
  <c r="H90"/>
  <c r="I90"/>
  <c r="Q90"/>
  <c r="R90"/>
  <c r="V90"/>
  <c r="Y90"/>
  <c r="AA90"/>
  <c r="G91"/>
  <c r="H91"/>
  <c r="I91"/>
  <c r="Q91"/>
  <c r="R91"/>
  <c r="V91"/>
  <c r="Y91"/>
  <c r="AA91"/>
  <c r="H92"/>
  <c r="I92"/>
  <c r="J92"/>
  <c r="K92"/>
  <c r="L92"/>
  <c r="M92"/>
  <c r="N92"/>
  <c r="O92"/>
  <c r="P92"/>
  <c r="Q92"/>
  <c r="R92"/>
  <c r="S92"/>
  <c r="T92"/>
  <c r="U92"/>
  <c r="V92"/>
  <c r="W92"/>
  <c r="X92"/>
  <c r="Y92"/>
  <c r="Z92"/>
  <c r="AA92"/>
  <c r="AB92"/>
  <c r="G93"/>
  <c r="H93"/>
  <c r="I93"/>
  <c r="Q93"/>
  <c r="R93"/>
  <c r="V93"/>
  <c r="Y93"/>
  <c r="AA93"/>
  <c r="G94"/>
  <c r="H94"/>
  <c r="I94"/>
  <c r="Q94"/>
  <c r="R94"/>
  <c r="V94"/>
  <c r="Y94"/>
  <c r="AA94"/>
  <c r="G95"/>
  <c r="H95"/>
  <c r="I95"/>
  <c r="Q95"/>
  <c r="R95"/>
  <c r="V95"/>
  <c r="Y95"/>
  <c r="AA95"/>
  <c r="G96"/>
  <c r="H96"/>
  <c r="I96"/>
  <c r="Q96"/>
  <c r="R96"/>
  <c r="V96"/>
  <c r="Y96"/>
  <c r="AA96"/>
  <c r="G97"/>
  <c r="H97"/>
  <c r="I97"/>
  <c r="Q97"/>
  <c r="R97"/>
  <c r="V97"/>
  <c r="Y97"/>
  <c r="AA97"/>
  <c r="H98"/>
  <c r="I98"/>
  <c r="J98"/>
  <c r="K98"/>
  <c r="L98"/>
  <c r="M98"/>
  <c r="N98"/>
  <c r="O98"/>
  <c r="P98"/>
  <c r="Q98"/>
  <c r="R98"/>
  <c r="S98"/>
  <c r="T98"/>
  <c r="U98"/>
  <c r="V98"/>
  <c r="W98"/>
  <c r="X98"/>
  <c r="Y98"/>
  <c r="Z98"/>
  <c r="AA98"/>
  <c r="AB98"/>
  <c r="H99"/>
  <c r="I99"/>
  <c r="J99"/>
  <c r="K99"/>
  <c r="L99"/>
  <c r="M99"/>
  <c r="N99"/>
  <c r="O99"/>
  <c r="P99"/>
  <c r="Q99"/>
  <c r="R99"/>
  <c r="S99"/>
  <c r="T99"/>
  <c r="U99"/>
  <c r="V99"/>
  <c r="W99"/>
  <c r="X99"/>
  <c r="Y99"/>
  <c r="Z99"/>
  <c r="AA99"/>
  <c r="AB99"/>
  <c r="H100"/>
  <c r="I100"/>
  <c r="J100"/>
  <c r="K100"/>
  <c r="L100"/>
  <c r="M100"/>
  <c r="N100"/>
  <c r="O100"/>
  <c r="P100"/>
  <c r="Q100"/>
  <c r="R100"/>
  <c r="S100"/>
  <c r="T100"/>
  <c r="U100"/>
  <c r="V100"/>
  <c r="W100"/>
  <c r="X100"/>
  <c r="Y100"/>
  <c r="Z100"/>
  <c r="AA100"/>
  <c r="AB100"/>
  <c r="G101"/>
  <c r="I101"/>
  <c r="Q101"/>
  <c r="R101"/>
  <c r="V101"/>
  <c r="Y101"/>
  <c r="AA101"/>
  <c r="G102"/>
  <c r="I102"/>
  <c r="Q102"/>
  <c r="R102"/>
  <c r="V102"/>
  <c r="Y102"/>
  <c r="AA102"/>
  <c r="G103"/>
  <c r="I103"/>
  <c r="Q103"/>
  <c r="R103"/>
  <c r="V103"/>
  <c r="Y103"/>
  <c r="AA103"/>
  <c r="H104"/>
  <c r="I104"/>
  <c r="J104"/>
  <c r="K104"/>
  <c r="L104"/>
  <c r="M104"/>
  <c r="N104"/>
  <c r="O104"/>
  <c r="P104"/>
  <c r="Q104"/>
  <c r="R104"/>
  <c r="S104"/>
  <c r="T104"/>
  <c r="U104"/>
  <c r="V104"/>
  <c r="W104"/>
  <c r="X104"/>
  <c r="Y104"/>
  <c r="Z104"/>
  <c r="AA104"/>
  <c r="AB104"/>
  <c r="H105"/>
  <c r="I105"/>
  <c r="J105"/>
  <c r="K105"/>
  <c r="L105"/>
  <c r="M105"/>
  <c r="N105"/>
  <c r="O105"/>
  <c r="P105"/>
  <c r="Q105"/>
  <c r="R105"/>
  <c r="S105"/>
  <c r="T105"/>
  <c r="U105"/>
  <c r="V105"/>
  <c r="W105"/>
  <c r="X105"/>
  <c r="Y105"/>
  <c r="Z105"/>
  <c r="AA105"/>
  <c r="AB105"/>
  <c r="G106"/>
  <c r="H106"/>
  <c r="I106"/>
  <c r="Q106"/>
  <c r="R106"/>
  <c r="V106"/>
  <c r="Y106"/>
  <c r="AA106"/>
  <c r="G107"/>
  <c r="H107"/>
  <c r="I107"/>
  <c r="Q107"/>
  <c r="R107"/>
  <c r="V107"/>
  <c r="Y107"/>
  <c r="AA107"/>
  <c r="G108"/>
  <c r="H108"/>
  <c r="I108"/>
  <c r="Q108"/>
  <c r="R108"/>
  <c r="V108"/>
  <c r="Y108"/>
  <c r="AA108"/>
  <c r="G109"/>
  <c r="H109"/>
  <c r="I109"/>
  <c r="Q109"/>
  <c r="R109"/>
  <c r="V109"/>
  <c r="Y109"/>
  <c r="AA109"/>
  <c r="G110"/>
  <c r="I110"/>
  <c r="Q110"/>
  <c r="R110"/>
  <c r="V110"/>
  <c r="Y110"/>
  <c r="AA110"/>
  <c r="H111"/>
  <c r="I111"/>
  <c r="J111"/>
  <c r="K111"/>
  <c r="L111"/>
  <c r="M111"/>
  <c r="N111"/>
  <c r="O111"/>
  <c r="P111"/>
  <c r="Q111"/>
  <c r="R111"/>
  <c r="S111"/>
  <c r="T111"/>
  <c r="U111"/>
  <c r="V111"/>
  <c r="W111"/>
  <c r="X111"/>
  <c r="Y111"/>
  <c r="Z111"/>
  <c r="AA111"/>
  <c r="AB111"/>
  <c r="G112"/>
  <c r="H112"/>
  <c r="I112"/>
  <c r="Q112"/>
  <c r="R112"/>
  <c r="V112"/>
  <c r="Y112"/>
  <c r="AA112"/>
  <c r="G113"/>
  <c r="H113"/>
  <c r="I113"/>
  <c r="Q113"/>
  <c r="R113"/>
  <c r="V113"/>
  <c r="Y113"/>
  <c r="AA113"/>
  <c r="H114"/>
  <c r="I114"/>
  <c r="J114"/>
  <c r="K114"/>
  <c r="L114"/>
  <c r="M114"/>
  <c r="N114"/>
  <c r="O114"/>
  <c r="P114"/>
  <c r="Q114"/>
  <c r="R114"/>
  <c r="S114"/>
  <c r="T114"/>
  <c r="U114"/>
  <c r="V114"/>
  <c r="W114"/>
  <c r="X114"/>
  <c r="Y114"/>
  <c r="Z114"/>
  <c r="AA114"/>
  <c r="AB114"/>
  <c r="G115"/>
  <c r="H115"/>
  <c r="I115"/>
  <c r="Q115"/>
  <c r="R115"/>
  <c r="V115"/>
  <c r="Y115"/>
  <c r="AA115"/>
  <c r="H116"/>
  <c r="I116"/>
  <c r="J116"/>
  <c r="K116"/>
  <c r="L116"/>
  <c r="M116"/>
  <c r="N116"/>
  <c r="O116"/>
  <c r="P116"/>
  <c r="Q116"/>
  <c r="R116"/>
  <c r="S116"/>
  <c r="T116"/>
  <c r="U116"/>
  <c r="V116"/>
  <c r="W116"/>
  <c r="X116"/>
  <c r="Y116"/>
  <c r="Z116"/>
  <c r="AA116"/>
  <c r="AB116"/>
  <c r="G117"/>
  <c r="H117"/>
  <c r="I117"/>
  <c r="Q117"/>
  <c r="R117"/>
  <c r="V117"/>
  <c r="Y117"/>
  <c r="AA117"/>
  <c r="G118"/>
  <c r="H118"/>
  <c r="I118"/>
  <c r="Q118"/>
  <c r="R118"/>
  <c r="V118"/>
  <c r="Y118"/>
  <c r="AA118"/>
  <c r="H119"/>
  <c r="I119"/>
  <c r="J119"/>
  <c r="K119"/>
  <c r="L119"/>
  <c r="M119"/>
  <c r="N119"/>
  <c r="O119"/>
  <c r="P119"/>
  <c r="Q119"/>
  <c r="R119"/>
  <c r="S119"/>
  <c r="T119"/>
  <c r="U119"/>
  <c r="V119"/>
  <c r="W119"/>
  <c r="X119"/>
  <c r="Y119"/>
  <c r="Z119"/>
  <c r="AA119"/>
  <c r="AB119"/>
  <c r="H120"/>
  <c r="I120"/>
  <c r="J120"/>
  <c r="K120"/>
  <c r="L120"/>
  <c r="M120"/>
  <c r="N120"/>
  <c r="O120"/>
  <c r="P120"/>
  <c r="Q120"/>
  <c r="R120"/>
  <c r="S120"/>
  <c r="T120"/>
  <c r="U120"/>
  <c r="V120"/>
  <c r="W120"/>
  <c r="X120"/>
  <c r="Y120"/>
  <c r="Z120"/>
  <c r="AA120"/>
  <c r="AB120"/>
  <c r="H121"/>
  <c r="I121"/>
  <c r="J121"/>
  <c r="K121"/>
  <c r="L121"/>
  <c r="M121"/>
  <c r="N121"/>
  <c r="O121"/>
  <c r="P121"/>
  <c r="Q121"/>
  <c r="R121"/>
  <c r="S121"/>
  <c r="T121"/>
  <c r="U121"/>
  <c r="V121"/>
  <c r="W121"/>
  <c r="X121"/>
  <c r="Y121"/>
  <c r="Z121"/>
  <c r="AA121"/>
  <c r="AB121"/>
  <c r="H122"/>
  <c r="I122"/>
  <c r="J122"/>
  <c r="K122"/>
  <c r="L122"/>
  <c r="M122"/>
  <c r="N122"/>
  <c r="O122"/>
  <c r="P122"/>
  <c r="Q122"/>
  <c r="R122"/>
  <c r="S122"/>
  <c r="T122"/>
  <c r="U122"/>
  <c r="V122"/>
  <c r="W122"/>
  <c r="X122"/>
  <c r="Y122"/>
  <c r="Z122"/>
  <c r="AA122"/>
  <c r="AB122"/>
  <c r="H123"/>
  <c r="I123"/>
  <c r="J123"/>
  <c r="K123"/>
  <c r="L123"/>
  <c r="M123"/>
  <c r="N123"/>
  <c r="O123"/>
  <c r="P123"/>
  <c r="Q123"/>
  <c r="R123"/>
  <c r="S123"/>
  <c r="T123"/>
  <c r="U123"/>
  <c r="V123"/>
  <c r="W123"/>
  <c r="X123"/>
  <c r="Y123"/>
  <c r="Z123"/>
  <c r="AA123"/>
  <c r="AB123"/>
  <c r="H124"/>
  <c r="I124"/>
  <c r="J124"/>
  <c r="K124"/>
  <c r="L124"/>
  <c r="M124"/>
  <c r="N124"/>
  <c r="O124"/>
  <c r="P124"/>
  <c r="Q124"/>
  <c r="R124"/>
  <c r="S124"/>
  <c r="T124"/>
  <c r="U124"/>
  <c r="V124"/>
  <c r="W124"/>
  <c r="X124"/>
  <c r="Y124"/>
  <c r="Z124"/>
  <c r="AA124"/>
  <c r="AB124"/>
  <c r="H125"/>
  <c r="I125"/>
  <c r="J125"/>
  <c r="K125"/>
  <c r="L125"/>
  <c r="M125"/>
  <c r="N125"/>
  <c r="O125"/>
  <c r="P125"/>
  <c r="Q125"/>
  <c r="R125"/>
  <c r="S125"/>
  <c r="T125"/>
  <c r="U125"/>
  <c r="V125"/>
  <c r="W125"/>
  <c r="X125"/>
  <c r="Y125"/>
  <c r="Z125"/>
  <c r="AA125"/>
  <c r="AB125"/>
  <c r="H126"/>
  <c r="I126"/>
  <c r="J126"/>
  <c r="K126"/>
  <c r="L126"/>
  <c r="M126"/>
  <c r="N126"/>
  <c r="O126"/>
  <c r="P126"/>
  <c r="Q126"/>
  <c r="R126"/>
  <c r="S126"/>
  <c r="T126"/>
  <c r="U126"/>
  <c r="V126"/>
  <c r="W126"/>
  <c r="X126"/>
  <c r="Y126"/>
  <c r="Z126"/>
  <c r="AA126"/>
  <c r="AB126"/>
  <c r="H127"/>
  <c r="I127"/>
  <c r="J127"/>
  <c r="K127"/>
  <c r="L127"/>
  <c r="M127"/>
  <c r="N127"/>
  <c r="O127"/>
  <c r="P127"/>
  <c r="Q127"/>
  <c r="R127"/>
  <c r="S127"/>
  <c r="T127"/>
  <c r="U127"/>
  <c r="V127"/>
  <c r="W127"/>
  <c r="X127"/>
  <c r="Y127"/>
  <c r="Z127"/>
  <c r="AA127"/>
  <c r="AB127"/>
  <c r="H128"/>
  <c r="I128"/>
  <c r="J128"/>
  <c r="K128"/>
  <c r="L128"/>
  <c r="M128"/>
  <c r="N128"/>
  <c r="O128"/>
  <c r="P128"/>
  <c r="Q128"/>
  <c r="R128"/>
  <c r="S128"/>
  <c r="T128"/>
  <c r="U128"/>
  <c r="V128"/>
  <c r="W128"/>
  <c r="X128"/>
  <c r="Y128"/>
  <c r="Z128"/>
  <c r="AA128"/>
  <c r="AB128"/>
  <c r="H129"/>
  <c r="I129"/>
  <c r="J129"/>
  <c r="K129"/>
  <c r="L129"/>
  <c r="M129"/>
  <c r="N129"/>
  <c r="O129"/>
  <c r="P129"/>
  <c r="Q129"/>
  <c r="R129"/>
  <c r="S129"/>
  <c r="T129"/>
  <c r="U129"/>
  <c r="V129"/>
  <c r="W129"/>
  <c r="X129"/>
  <c r="Y129"/>
  <c r="Z129"/>
  <c r="AA129"/>
  <c r="AB129"/>
  <c r="H130"/>
  <c r="I130"/>
  <c r="J130"/>
  <c r="K130"/>
  <c r="L130"/>
  <c r="M130"/>
  <c r="N130"/>
  <c r="O130"/>
  <c r="P130"/>
  <c r="Q130"/>
  <c r="R130"/>
  <c r="S130"/>
  <c r="T130"/>
  <c r="U130"/>
  <c r="V130"/>
  <c r="W130"/>
  <c r="X130"/>
  <c r="Y130"/>
  <c r="Z130"/>
  <c r="AA130"/>
  <c r="AB130"/>
  <c r="H131"/>
  <c r="I131"/>
  <c r="J131"/>
  <c r="K131"/>
  <c r="L131"/>
  <c r="M131"/>
  <c r="N131"/>
  <c r="O131"/>
  <c r="P131"/>
  <c r="Q131"/>
  <c r="R131"/>
  <c r="S131"/>
  <c r="T131"/>
  <c r="U131"/>
  <c r="V131"/>
  <c r="W131"/>
  <c r="X131"/>
  <c r="Y131"/>
  <c r="Z131"/>
  <c r="AA131"/>
  <c r="AB131"/>
  <c r="H132"/>
  <c r="I132"/>
  <c r="J132"/>
  <c r="K132"/>
  <c r="L132"/>
  <c r="M132"/>
  <c r="N132"/>
  <c r="O132"/>
  <c r="P132"/>
  <c r="Q132"/>
  <c r="R132"/>
  <c r="S132"/>
  <c r="T132"/>
  <c r="U132"/>
  <c r="V132"/>
  <c r="W132"/>
  <c r="X132"/>
  <c r="Y132"/>
  <c r="Z132"/>
  <c r="AA132"/>
  <c r="AB132"/>
  <c r="H133"/>
  <c r="I133"/>
  <c r="J133"/>
  <c r="K133"/>
  <c r="L133"/>
  <c r="M133"/>
  <c r="N133"/>
  <c r="O133"/>
  <c r="P133"/>
  <c r="Q133"/>
  <c r="R133"/>
  <c r="S133"/>
  <c r="T133"/>
  <c r="U133"/>
  <c r="V133"/>
  <c r="W133"/>
  <c r="X133"/>
  <c r="Y133"/>
  <c r="Z133"/>
  <c r="AA133"/>
  <c r="AB133"/>
  <c r="H134"/>
  <c r="I134"/>
  <c r="J134"/>
  <c r="K134"/>
  <c r="L134"/>
  <c r="M134"/>
  <c r="N134"/>
  <c r="O134"/>
  <c r="P134"/>
  <c r="Q134"/>
  <c r="R134"/>
  <c r="S134"/>
  <c r="T134"/>
  <c r="U134"/>
  <c r="V134"/>
  <c r="W134"/>
  <c r="X134"/>
  <c r="Y134"/>
  <c r="Z134"/>
  <c r="AA134"/>
  <c r="AB134"/>
  <c r="H135"/>
  <c r="I135"/>
  <c r="J135"/>
  <c r="K135"/>
  <c r="L135"/>
  <c r="M135"/>
  <c r="N135"/>
  <c r="O135"/>
  <c r="P135"/>
  <c r="Q135"/>
  <c r="R135"/>
  <c r="S135"/>
  <c r="T135"/>
  <c r="U135"/>
  <c r="V135"/>
  <c r="W135"/>
  <c r="X135"/>
  <c r="Y135"/>
  <c r="Z135"/>
  <c r="AA135"/>
  <c r="AB135"/>
  <c r="H136"/>
  <c r="I136"/>
  <c r="J136"/>
  <c r="K136"/>
  <c r="L136"/>
  <c r="M136"/>
  <c r="N136"/>
  <c r="O136"/>
  <c r="P136"/>
  <c r="Q136"/>
  <c r="R136"/>
  <c r="S136"/>
  <c r="T136"/>
  <c r="U136"/>
  <c r="V136"/>
  <c r="W136"/>
  <c r="X136"/>
  <c r="Y136"/>
  <c r="Z136"/>
  <c r="AA136"/>
  <c r="AB136"/>
  <c r="H137"/>
  <c r="I137"/>
  <c r="J137"/>
  <c r="K137"/>
  <c r="L137"/>
  <c r="M137"/>
  <c r="N137"/>
  <c r="O137"/>
  <c r="P137"/>
  <c r="Q137"/>
  <c r="R137"/>
  <c r="S137"/>
  <c r="T137"/>
  <c r="U137"/>
  <c r="V137"/>
  <c r="W137"/>
  <c r="X137"/>
  <c r="Y137"/>
  <c r="Z137"/>
  <c r="AA137"/>
  <c r="AB137"/>
  <c r="H138"/>
  <c r="I138"/>
  <c r="J138"/>
  <c r="K138"/>
  <c r="L138"/>
  <c r="M138"/>
  <c r="N138"/>
  <c r="O138"/>
  <c r="P138"/>
  <c r="Q138"/>
  <c r="R138"/>
  <c r="S138"/>
  <c r="T138"/>
  <c r="U138"/>
  <c r="V138"/>
  <c r="W138"/>
  <c r="X138"/>
  <c r="Y138"/>
  <c r="Z138"/>
  <c r="AA138"/>
  <c r="AB138"/>
  <c r="H139"/>
  <c r="I139"/>
  <c r="J139"/>
  <c r="K139"/>
  <c r="L139"/>
  <c r="M139"/>
  <c r="N139"/>
  <c r="O139"/>
  <c r="P139"/>
  <c r="Q139"/>
  <c r="R139"/>
  <c r="S139"/>
  <c r="T139"/>
  <c r="U139"/>
  <c r="V139"/>
  <c r="W139"/>
  <c r="X139"/>
  <c r="Y139"/>
  <c r="Z139"/>
  <c r="AA139"/>
  <c r="AB139"/>
  <c r="H140"/>
  <c r="I140"/>
  <c r="J140"/>
  <c r="K140"/>
  <c r="L140"/>
  <c r="M140"/>
  <c r="N140"/>
  <c r="O140"/>
  <c r="P140"/>
  <c r="Q140"/>
  <c r="R140"/>
  <c r="S140"/>
  <c r="T140"/>
  <c r="U140"/>
  <c r="V140"/>
  <c r="W140"/>
  <c r="X140"/>
  <c r="Y140"/>
  <c r="Z140"/>
  <c r="AA140"/>
  <c r="AB140"/>
  <c r="H141"/>
  <c r="I141"/>
  <c r="J141"/>
  <c r="K141"/>
  <c r="L141"/>
  <c r="M141"/>
  <c r="N141"/>
  <c r="O141"/>
  <c r="P141"/>
  <c r="Q141"/>
  <c r="R141"/>
  <c r="S141"/>
  <c r="T141"/>
  <c r="U141"/>
  <c r="V141"/>
  <c r="W141"/>
  <c r="X141"/>
  <c r="Y141"/>
  <c r="Z141"/>
  <c r="AA141"/>
  <c r="AB141"/>
  <c r="H142"/>
  <c r="I142"/>
  <c r="J142"/>
  <c r="K142"/>
  <c r="L142"/>
  <c r="M142"/>
  <c r="N142"/>
  <c r="O142"/>
  <c r="P142"/>
  <c r="Q142"/>
  <c r="R142"/>
  <c r="S142"/>
  <c r="T142"/>
  <c r="U142"/>
  <c r="V142"/>
  <c r="W142"/>
  <c r="X142"/>
  <c r="Y142"/>
  <c r="Z142"/>
  <c r="AA142"/>
  <c r="AB142"/>
  <c r="H143"/>
  <c r="I143"/>
  <c r="J143"/>
  <c r="K143"/>
  <c r="L143"/>
  <c r="M143"/>
  <c r="N143"/>
  <c r="O143"/>
  <c r="P143"/>
  <c r="Q143"/>
  <c r="R143"/>
  <c r="S143"/>
  <c r="T143"/>
  <c r="U143"/>
  <c r="V143"/>
  <c r="W143"/>
  <c r="X143"/>
  <c r="Y143"/>
  <c r="Z143"/>
  <c r="AA143"/>
  <c r="AB143"/>
  <c r="H144"/>
  <c r="I144"/>
  <c r="J144"/>
  <c r="K144"/>
  <c r="L144"/>
  <c r="M144"/>
  <c r="N144"/>
  <c r="O144"/>
  <c r="P144"/>
  <c r="Q144"/>
  <c r="R144"/>
  <c r="S144"/>
  <c r="T144"/>
  <c r="U144"/>
  <c r="V144"/>
  <c r="W144"/>
  <c r="X144"/>
  <c r="Y144"/>
  <c r="Z144"/>
  <c r="AA144"/>
  <c r="AB144"/>
  <c r="H145"/>
  <c r="I145"/>
  <c r="J145"/>
  <c r="K145"/>
  <c r="L145"/>
  <c r="M145"/>
  <c r="N145"/>
  <c r="O145"/>
  <c r="P145"/>
  <c r="Q145"/>
  <c r="R145"/>
  <c r="S145"/>
  <c r="T145"/>
  <c r="U145"/>
  <c r="V145"/>
  <c r="W145"/>
  <c r="X145"/>
  <c r="Y145"/>
  <c r="Z145"/>
  <c r="AA145"/>
  <c r="AB145"/>
  <c r="H146"/>
  <c r="I146"/>
  <c r="J146"/>
  <c r="K146"/>
  <c r="L146"/>
  <c r="M146"/>
  <c r="N146"/>
  <c r="O146"/>
  <c r="P146"/>
  <c r="Q146"/>
  <c r="R146"/>
  <c r="S146"/>
  <c r="T146"/>
  <c r="U146"/>
  <c r="V146"/>
  <c r="W146"/>
  <c r="X146"/>
  <c r="Y146"/>
  <c r="Z146"/>
  <c r="AA146"/>
  <c r="AB146"/>
  <c r="H147"/>
  <c r="I147"/>
  <c r="J147"/>
  <c r="K147"/>
  <c r="L147"/>
  <c r="M147"/>
  <c r="N147"/>
  <c r="O147"/>
  <c r="P147"/>
  <c r="Q147"/>
  <c r="R147"/>
  <c r="S147"/>
  <c r="T147"/>
  <c r="U147"/>
  <c r="V147"/>
  <c r="W147"/>
  <c r="X147"/>
  <c r="Y147"/>
  <c r="Z147"/>
  <c r="AA147"/>
  <c r="AB147"/>
  <c r="H148"/>
  <c r="I148"/>
  <c r="J148"/>
  <c r="K148"/>
  <c r="L148"/>
  <c r="M148"/>
  <c r="N148"/>
  <c r="O148"/>
  <c r="P148"/>
  <c r="Q148"/>
  <c r="R148"/>
  <c r="S148"/>
  <c r="T148"/>
  <c r="U148"/>
  <c r="V148"/>
  <c r="W148"/>
  <c r="X148"/>
  <c r="Y148"/>
  <c r="Z148"/>
  <c r="AA148"/>
  <c r="AB148"/>
  <c r="H149"/>
  <c r="I149"/>
  <c r="J149"/>
  <c r="K149"/>
  <c r="L149"/>
  <c r="M149"/>
  <c r="N149"/>
  <c r="O149"/>
  <c r="P149"/>
  <c r="Q149"/>
  <c r="R149"/>
  <c r="S149"/>
  <c r="T149"/>
  <c r="U149"/>
  <c r="V149"/>
  <c r="W149"/>
  <c r="X149"/>
  <c r="Y149"/>
  <c r="Z149"/>
  <c r="AA149"/>
  <c r="AB149"/>
  <c r="H150"/>
  <c r="I150"/>
  <c r="J150"/>
  <c r="K150"/>
  <c r="L150"/>
  <c r="M150"/>
  <c r="N150"/>
  <c r="O150"/>
  <c r="P150"/>
  <c r="Q150"/>
  <c r="R150"/>
  <c r="S150"/>
  <c r="T150"/>
  <c r="U150"/>
  <c r="V150"/>
  <c r="W150"/>
  <c r="X150"/>
  <c r="Y150"/>
  <c r="Z150"/>
  <c r="AA150"/>
  <c r="AB150"/>
  <c r="H151"/>
  <c r="I151"/>
  <c r="J151"/>
  <c r="K151"/>
  <c r="L151"/>
  <c r="M151"/>
  <c r="N151"/>
  <c r="O151"/>
  <c r="P151"/>
  <c r="Q151"/>
  <c r="R151"/>
  <c r="S151"/>
  <c r="T151"/>
  <c r="U151"/>
  <c r="V151"/>
  <c r="W151"/>
  <c r="X151"/>
  <c r="Y151"/>
  <c r="Z151"/>
  <c r="AA151"/>
  <c r="AB151"/>
  <c r="H152"/>
  <c r="I152"/>
  <c r="J152"/>
  <c r="K152"/>
  <c r="L152"/>
  <c r="M152"/>
  <c r="N152"/>
  <c r="O152"/>
  <c r="P152"/>
  <c r="Q152"/>
  <c r="R152"/>
  <c r="S152"/>
  <c r="T152"/>
  <c r="U152"/>
  <c r="V152"/>
  <c r="W152"/>
  <c r="X152"/>
  <c r="Y152"/>
  <c r="Z152"/>
  <c r="AA152"/>
  <c r="AB152"/>
  <c r="H153"/>
  <c r="I153"/>
  <c r="J153"/>
  <c r="K153"/>
  <c r="L153"/>
  <c r="M153"/>
  <c r="N153"/>
  <c r="O153"/>
  <c r="P153"/>
  <c r="Q153"/>
  <c r="R153"/>
  <c r="S153"/>
  <c r="T153"/>
  <c r="U153"/>
  <c r="V153"/>
  <c r="W153"/>
  <c r="X153"/>
  <c r="Y153"/>
  <c r="Z153"/>
  <c r="AA153"/>
  <c r="AB153"/>
  <c r="H154"/>
  <c r="I154"/>
  <c r="J154"/>
  <c r="K154"/>
  <c r="L154"/>
  <c r="M154"/>
  <c r="N154"/>
  <c r="O154"/>
  <c r="P154"/>
  <c r="Q154"/>
  <c r="R154"/>
  <c r="S154"/>
  <c r="T154"/>
  <c r="U154"/>
  <c r="V154"/>
  <c r="W154"/>
  <c r="X154"/>
  <c r="Y154"/>
  <c r="Z154"/>
  <c r="AA154"/>
  <c r="AB154"/>
  <c r="H155"/>
  <c r="I155"/>
  <c r="J155"/>
  <c r="K155"/>
  <c r="L155"/>
  <c r="M155"/>
  <c r="N155"/>
  <c r="O155"/>
  <c r="P155"/>
  <c r="Q155"/>
  <c r="R155"/>
  <c r="S155"/>
  <c r="T155"/>
  <c r="U155"/>
  <c r="V155"/>
  <c r="W155"/>
  <c r="X155"/>
  <c r="Y155"/>
  <c r="Z155"/>
  <c r="AA155"/>
  <c r="AB155"/>
  <c r="H156"/>
  <c r="I156"/>
  <c r="J156"/>
  <c r="K156"/>
  <c r="L156"/>
  <c r="M156"/>
  <c r="N156"/>
  <c r="O156"/>
  <c r="P156"/>
  <c r="Q156"/>
  <c r="R156"/>
  <c r="S156"/>
  <c r="T156"/>
  <c r="U156"/>
  <c r="V156"/>
  <c r="W156"/>
  <c r="X156"/>
  <c r="Y156"/>
  <c r="Z156"/>
  <c r="AA156"/>
  <c r="AB156"/>
  <c r="H157"/>
  <c r="I157"/>
  <c r="J157"/>
  <c r="K157"/>
  <c r="L157"/>
  <c r="M157"/>
  <c r="N157"/>
  <c r="O157"/>
  <c r="P157"/>
  <c r="Q157"/>
  <c r="R157"/>
  <c r="S157"/>
  <c r="T157"/>
  <c r="U157"/>
  <c r="V157"/>
  <c r="W157"/>
  <c r="X157"/>
  <c r="Y157"/>
  <c r="Z157"/>
  <c r="AA157"/>
  <c r="AB157"/>
  <c r="H158"/>
  <c r="I158"/>
  <c r="J158"/>
  <c r="K158"/>
  <c r="L158"/>
  <c r="M158"/>
  <c r="N158"/>
  <c r="O158"/>
  <c r="P158"/>
  <c r="Q158"/>
  <c r="R158"/>
  <c r="S158"/>
  <c r="T158"/>
  <c r="U158"/>
  <c r="V158"/>
  <c r="W158"/>
  <c r="X158"/>
  <c r="Y158"/>
  <c r="Z158"/>
  <c r="AA158"/>
  <c r="AB158"/>
  <c r="H159"/>
  <c r="I159"/>
  <c r="J159"/>
  <c r="K159"/>
  <c r="L159"/>
  <c r="M159"/>
  <c r="N159"/>
  <c r="O159"/>
  <c r="P159"/>
  <c r="Q159"/>
  <c r="R159"/>
  <c r="S159"/>
  <c r="T159"/>
  <c r="U159"/>
  <c r="V159"/>
  <c r="W159"/>
  <c r="X159"/>
  <c r="Y159"/>
  <c r="Z159"/>
  <c r="AA159"/>
  <c r="AB159"/>
  <c r="H160"/>
  <c r="I160"/>
  <c r="J160"/>
  <c r="K160"/>
  <c r="L160"/>
  <c r="M160"/>
  <c r="N160"/>
  <c r="O160"/>
  <c r="P160"/>
  <c r="Q160"/>
  <c r="R160"/>
  <c r="S160"/>
  <c r="T160"/>
  <c r="U160"/>
  <c r="V160"/>
  <c r="W160"/>
  <c r="X160"/>
  <c r="Y160"/>
  <c r="Z160"/>
  <c r="AA160"/>
  <c r="AB160"/>
  <c r="H161"/>
  <c r="I161"/>
  <c r="J161"/>
  <c r="K161"/>
  <c r="L161"/>
  <c r="M161"/>
  <c r="N161"/>
  <c r="O161"/>
  <c r="P161"/>
  <c r="Q161"/>
  <c r="R161"/>
  <c r="S161"/>
  <c r="T161"/>
  <c r="U161"/>
  <c r="V161"/>
  <c r="W161"/>
  <c r="X161"/>
  <c r="Y161"/>
  <c r="Z161"/>
  <c r="AA161"/>
  <c r="AB161"/>
  <c r="H162"/>
  <c r="I162"/>
  <c r="J162"/>
  <c r="K162"/>
  <c r="L162"/>
  <c r="M162"/>
  <c r="N162"/>
  <c r="O162"/>
  <c r="P162"/>
  <c r="Q162"/>
  <c r="R162"/>
  <c r="S162"/>
  <c r="T162"/>
  <c r="U162"/>
  <c r="V162"/>
  <c r="W162"/>
  <c r="X162"/>
  <c r="Y162"/>
  <c r="Z162"/>
  <c r="AA162"/>
  <c r="AB162"/>
  <c r="H163"/>
  <c r="I163"/>
  <c r="J163"/>
  <c r="K163"/>
  <c r="L163"/>
  <c r="M163"/>
  <c r="N163"/>
  <c r="O163"/>
  <c r="P163"/>
  <c r="Q163"/>
  <c r="R163"/>
  <c r="S163"/>
  <c r="T163"/>
  <c r="U163"/>
  <c r="V163"/>
  <c r="W163"/>
  <c r="X163"/>
  <c r="Y163"/>
  <c r="Z163"/>
  <c r="AA163"/>
  <c r="AB163"/>
  <c r="H164"/>
  <c r="I164"/>
  <c r="J164"/>
  <c r="K164"/>
  <c r="L164"/>
  <c r="M164"/>
  <c r="N164"/>
  <c r="O164"/>
  <c r="P164"/>
  <c r="Q164"/>
  <c r="R164"/>
  <c r="S164"/>
  <c r="T164"/>
  <c r="U164"/>
  <c r="V164"/>
  <c r="W164"/>
  <c r="X164"/>
  <c r="Y164"/>
  <c r="Z164"/>
  <c r="AA164"/>
  <c r="AB164"/>
  <c r="H165"/>
  <c r="I165"/>
  <c r="J165"/>
  <c r="K165"/>
  <c r="L165"/>
  <c r="M165"/>
  <c r="N165"/>
  <c r="O165"/>
  <c r="P165"/>
  <c r="Q165"/>
  <c r="R165"/>
  <c r="S165"/>
  <c r="T165"/>
  <c r="U165"/>
  <c r="V165"/>
  <c r="W165"/>
  <c r="X165"/>
  <c r="Y165"/>
  <c r="Z165"/>
  <c r="AA165"/>
  <c r="AB165"/>
  <c r="H166"/>
  <c r="I166"/>
  <c r="J166"/>
  <c r="K166"/>
  <c r="L166"/>
  <c r="M166"/>
  <c r="N166"/>
  <c r="O166"/>
  <c r="P166"/>
  <c r="Q166"/>
  <c r="R166"/>
  <c r="S166"/>
  <c r="T166"/>
  <c r="U166"/>
  <c r="V166"/>
  <c r="W166"/>
  <c r="X166"/>
  <c r="Y166"/>
  <c r="Z166"/>
  <c r="AA166"/>
  <c r="AB166"/>
  <c r="H167"/>
  <c r="I167"/>
  <c r="J167"/>
  <c r="K167"/>
  <c r="L167"/>
  <c r="M167"/>
  <c r="N167"/>
  <c r="O167"/>
  <c r="P167"/>
  <c r="Q167"/>
  <c r="R167"/>
  <c r="S167"/>
  <c r="T167"/>
  <c r="U167"/>
  <c r="V167"/>
  <c r="W167"/>
  <c r="X167"/>
  <c r="Y167"/>
  <c r="Z167"/>
  <c r="AA167"/>
  <c r="AB167"/>
  <c r="H168"/>
  <c r="I168"/>
  <c r="J168"/>
  <c r="K168"/>
  <c r="L168"/>
  <c r="M168"/>
  <c r="N168"/>
  <c r="O168"/>
  <c r="P168"/>
  <c r="Q168"/>
  <c r="R168"/>
  <c r="S168"/>
  <c r="T168"/>
  <c r="U168"/>
  <c r="V168"/>
  <c r="W168"/>
  <c r="X168"/>
  <c r="Y168"/>
  <c r="Z168"/>
  <c r="AA168"/>
  <c r="AB168"/>
  <c r="H169"/>
  <c r="I169"/>
  <c r="J169"/>
  <c r="K169"/>
  <c r="L169"/>
  <c r="M169"/>
  <c r="N169"/>
  <c r="O169"/>
  <c r="P169"/>
  <c r="Q169"/>
  <c r="R169"/>
  <c r="S169"/>
  <c r="T169"/>
  <c r="U169"/>
  <c r="V169"/>
  <c r="W169"/>
  <c r="X169"/>
  <c r="Y169"/>
  <c r="Z169"/>
  <c r="AA169"/>
  <c r="AB169"/>
  <c r="H170"/>
  <c r="I170"/>
  <c r="J170"/>
  <c r="K170"/>
  <c r="L170"/>
  <c r="M170"/>
  <c r="N170"/>
  <c r="O170"/>
  <c r="P170"/>
  <c r="Q170"/>
  <c r="R170"/>
  <c r="S170"/>
  <c r="T170"/>
  <c r="U170"/>
  <c r="V170"/>
  <c r="W170"/>
  <c r="X170"/>
  <c r="Y170"/>
  <c r="Z170"/>
  <c r="AA170"/>
  <c r="AB170"/>
  <c r="H171"/>
  <c r="I171"/>
  <c r="J171"/>
  <c r="K171"/>
  <c r="L171"/>
  <c r="M171"/>
  <c r="N171"/>
  <c r="O171"/>
  <c r="P171"/>
  <c r="Q171"/>
  <c r="R171"/>
  <c r="S171"/>
  <c r="T171"/>
  <c r="U171"/>
  <c r="V171"/>
  <c r="W171"/>
  <c r="X171"/>
  <c r="Y171"/>
  <c r="Z171"/>
  <c r="AA171"/>
  <c r="AB171"/>
  <c r="H172"/>
  <c r="I172"/>
  <c r="J172"/>
  <c r="K172"/>
  <c r="L172"/>
  <c r="M172"/>
  <c r="N172"/>
  <c r="O172"/>
  <c r="P172"/>
  <c r="Q172"/>
  <c r="R172"/>
  <c r="S172"/>
  <c r="T172"/>
  <c r="U172"/>
  <c r="V172"/>
  <c r="W172"/>
  <c r="X172"/>
  <c r="Y172"/>
  <c r="Z172"/>
  <c r="AA172"/>
  <c r="AB172"/>
  <c r="H173"/>
  <c r="I173"/>
  <c r="J173"/>
  <c r="K173"/>
  <c r="L173"/>
  <c r="M173"/>
  <c r="N173"/>
  <c r="O173"/>
  <c r="P173"/>
  <c r="Q173"/>
  <c r="R173"/>
  <c r="S173"/>
  <c r="T173"/>
  <c r="U173"/>
  <c r="V173"/>
  <c r="W173"/>
  <c r="X173"/>
  <c r="Y173"/>
  <c r="Z173"/>
  <c r="AA173"/>
  <c r="AB173"/>
  <c r="H174"/>
  <c r="I174"/>
  <c r="J174"/>
  <c r="K174"/>
  <c r="L174"/>
  <c r="M174"/>
  <c r="N174"/>
  <c r="O174"/>
  <c r="P174"/>
  <c r="Q174"/>
  <c r="R174"/>
  <c r="S174"/>
  <c r="T174"/>
  <c r="U174"/>
  <c r="V174"/>
  <c r="W174"/>
  <c r="X174"/>
  <c r="Y174"/>
  <c r="Z174"/>
  <c r="AA174"/>
  <c r="AB174"/>
  <c r="G175"/>
  <c r="H175"/>
  <c r="I175"/>
  <c r="J175"/>
  <c r="K175"/>
  <c r="L175"/>
  <c r="M175"/>
  <c r="N175"/>
  <c r="O175"/>
  <c r="P175"/>
  <c r="Q175"/>
  <c r="R175"/>
  <c r="S175"/>
  <c r="T175"/>
  <c r="U175"/>
  <c r="V175"/>
  <c r="W175"/>
  <c r="X175"/>
  <c r="Y175"/>
  <c r="Z175"/>
  <c r="AA175"/>
  <c r="AB175"/>
  <c r="H176"/>
  <c r="I176"/>
  <c r="J176"/>
  <c r="K176"/>
  <c r="L176"/>
  <c r="M176"/>
  <c r="N176"/>
  <c r="O176"/>
  <c r="P176"/>
  <c r="Q176"/>
  <c r="R176"/>
  <c r="S176"/>
  <c r="T176"/>
  <c r="U176"/>
  <c r="V176"/>
  <c r="W176"/>
  <c r="X176"/>
  <c r="Y176"/>
  <c r="Z176"/>
  <c r="AA176"/>
  <c r="AB176"/>
  <c r="G177"/>
  <c r="J177"/>
  <c r="K177"/>
  <c r="L177"/>
  <c r="M177"/>
  <c r="O177"/>
  <c r="P177"/>
  <c r="Q177"/>
  <c r="R177"/>
  <c r="T177"/>
  <c r="U177"/>
  <c r="V177"/>
  <c r="W177"/>
  <c r="X177"/>
  <c r="Y177"/>
  <c r="Z177"/>
  <c r="AA177"/>
  <c r="AB177"/>
  <c r="H178"/>
  <c r="I178"/>
  <c r="J178"/>
  <c r="K178"/>
  <c r="L178"/>
  <c r="M178"/>
  <c r="N178"/>
  <c r="O178"/>
  <c r="P178"/>
  <c r="Q178"/>
  <c r="R178"/>
  <c r="S178"/>
  <c r="T178"/>
  <c r="U178"/>
  <c r="V178"/>
  <c r="W178"/>
  <c r="X178"/>
  <c r="Y178"/>
  <c r="Z178"/>
  <c r="AA178"/>
  <c r="AB178"/>
  <c r="H179"/>
  <c r="I179"/>
  <c r="J179"/>
  <c r="K179"/>
  <c r="L179"/>
  <c r="M179"/>
  <c r="N179"/>
  <c r="O179"/>
  <c r="P179"/>
  <c r="Q179"/>
  <c r="R179"/>
  <c r="S179"/>
  <c r="T179"/>
  <c r="U179"/>
  <c r="V179"/>
  <c r="W179"/>
  <c r="X179"/>
  <c r="Y179"/>
  <c r="Z179"/>
  <c r="AA179"/>
  <c r="AB179"/>
  <c r="H180"/>
  <c r="I180"/>
  <c r="J180"/>
  <c r="K180"/>
  <c r="L180"/>
  <c r="M180"/>
  <c r="N180"/>
  <c r="O180"/>
  <c r="P180"/>
  <c r="Q180"/>
  <c r="R180"/>
  <c r="S180"/>
  <c r="T180"/>
  <c r="U180"/>
  <c r="V180"/>
  <c r="W180"/>
  <c r="X180"/>
  <c r="Y180"/>
  <c r="Z180"/>
  <c r="AA180"/>
  <c r="AB180"/>
  <c r="H181"/>
  <c r="I181"/>
  <c r="J181"/>
  <c r="K181"/>
  <c r="L181"/>
  <c r="M181"/>
  <c r="N181"/>
  <c r="O181"/>
  <c r="P181"/>
  <c r="Q181"/>
  <c r="R181"/>
  <c r="S181"/>
  <c r="T181"/>
  <c r="U181"/>
  <c r="V181"/>
  <c r="W181"/>
  <c r="X181"/>
  <c r="Y181"/>
  <c r="Z181"/>
  <c r="AA181"/>
  <c r="AB181"/>
  <c r="H182"/>
  <c r="I182"/>
  <c r="J182"/>
  <c r="K182"/>
  <c r="L182"/>
  <c r="M182"/>
  <c r="N182"/>
  <c r="O182"/>
  <c r="P182"/>
  <c r="Q182"/>
  <c r="R182"/>
  <c r="S182"/>
  <c r="T182"/>
  <c r="U182"/>
  <c r="V182"/>
  <c r="W182"/>
  <c r="X182"/>
  <c r="Y182"/>
  <c r="Z182"/>
  <c r="AA182"/>
  <c r="AB182"/>
  <c r="H183"/>
  <c r="I183"/>
  <c r="J183"/>
  <c r="K183"/>
  <c r="L183"/>
  <c r="M183"/>
  <c r="N183"/>
  <c r="O183"/>
  <c r="P183"/>
  <c r="Q183"/>
  <c r="R183"/>
  <c r="S183"/>
  <c r="T183"/>
  <c r="U183"/>
  <c r="V183"/>
  <c r="W183"/>
  <c r="X183"/>
  <c r="Y183"/>
  <c r="Z183"/>
  <c r="AA183"/>
  <c r="AB183"/>
  <c r="H184"/>
  <c r="I184"/>
  <c r="J184"/>
  <c r="K184"/>
  <c r="L184"/>
  <c r="M184"/>
  <c r="N184"/>
  <c r="O184"/>
  <c r="P184"/>
  <c r="Q184"/>
  <c r="R184"/>
  <c r="S184"/>
  <c r="T184"/>
  <c r="U184"/>
  <c r="V184"/>
  <c r="W184"/>
  <c r="X184"/>
  <c r="Y184"/>
  <c r="Z184"/>
  <c r="AA184"/>
  <c r="AB184"/>
  <c r="Q185"/>
  <c r="R185"/>
  <c r="V185"/>
  <c r="Y185"/>
  <c r="E1" i="32"/>
  <c r="E2"/>
  <c r="E3"/>
  <c r="G12"/>
  <c r="G12" i="31" s="1"/>
  <c r="G13" i="32"/>
  <c r="G15"/>
  <c r="G16"/>
  <c r="G17"/>
  <c r="G18"/>
  <c r="G19"/>
  <c r="G20"/>
  <c r="G21"/>
  <c r="G22"/>
  <c r="G23"/>
  <c r="G27"/>
  <c r="G27" i="31" s="1"/>
  <c r="G29" i="32"/>
  <c r="G30"/>
  <c r="G31"/>
  <c r="G31" i="31" s="1"/>
  <c r="G33" i="32"/>
  <c r="G33" i="31" s="1"/>
  <c r="G34" i="32"/>
  <c r="G35"/>
  <c r="G38"/>
  <c r="G38" i="31" s="1"/>
  <c r="G39" i="32"/>
  <c r="G40"/>
  <c r="G40" i="31" s="1"/>
  <c r="G42" i="32"/>
  <c r="G42" i="31" s="1"/>
  <c r="G43" i="32"/>
  <c r="G43" i="31" s="1"/>
  <c r="G44" i="32"/>
  <c r="G45"/>
  <c r="G46"/>
  <c r="G46" i="31" s="1"/>
  <c r="G48" i="32"/>
  <c r="G49"/>
  <c r="G49" i="31" s="1"/>
  <c r="G51" i="32"/>
  <c r="G52"/>
  <c r="G53"/>
  <c r="G56"/>
  <c r="G57"/>
  <c r="G58"/>
  <c r="G58" i="31" s="1"/>
  <c r="G60" i="32"/>
  <c r="G61"/>
  <c r="G61" i="31" s="1"/>
  <c r="G62" i="32"/>
  <c r="G63"/>
  <c r="G63" i="31" s="1"/>
  <c r="G64" i="32"/>
  <c r="G65"/>
  <c r="G65" i="31" s="1"/>
  <c r="G66" i="32"/>
  <c r="G67"/>
  <c r="G69"/>
  <c r="G71"/>
  <c r="G73"/>
  <c r="G73" i="31" s="1"/>
  <c r="G76" i="32"/>
  <c r="G77"/>
  <c r="G78"/>
  <c r="G79"/>
  <c r="G81"/>
  <c r="G82"/>
  <c r="G82" i="31" s="1"/>
  <c r="G83" i="32"/>
  <c r="G83" i="31" s="1"/>
  <c r="G84" i="32"/>
  <c r="G84" i="31" s="1"/>
  <c r="G85" i="32"/>
  <c r="G86"/>
  <c r="G86" i="31" s="1"/>
  <c r="G87" i="32"/>
  <c r="G87" i="31" s="1"/>
  <c r="G88" i="32"/>
  <c r="G88" i="31" s="1"/>
  <c r="G89" i="32"/>
  <c r="G90"/>
  <c r="G90" i="31" s="1"/>
  <c r="G91" i="32"/>
  <c r="G91" i="31" s="1"/>
  <c r="G93" i="32"/>
  <c r="G94"/>
  <c r="G95"/>
  <c r="G96"/>
  <c r="G97"/>
  <c r="G101"/>
  <c r="G102"/>
  <c r="G102" i="31" s="1"/>
  <c r="G103" i="32"/>
  <c r="G103" i="31" s="1"/>
  <c r="G106" i="32"/>
  <c r="G107"/>
  <c r="G108"/>
  <c r="G109"/>
  <c r="G109" i="31" s="1"/>
  <c r="G110" i="32"/>
  <c r="G112"/>
  <c r="G113"/>
  <c r="G115"/>
  <c r="G115" i="31" s="1"/>
  <c r="H20" i="30" s="1"/>
  <c r="G117" i="32"/>
  <c r="G118"/>
  <c r="G175"/>
  <c r="G177"/>
  <c r="G125" i="31" s="1"/>
  <c r="H29" i="30" s="1"/>
  <c r="I187" i="32"/>
  <c r="E1" i="31"/>
  <c r="E2"/>
  <c r="E3"/>
  <c r="G13"/>
  <c r="G14"/>
  <c r="G15"/>
  <c r="G16"/>
  <c r="G17"/>
  <c r="G18"/>
  <c r="G19"/>
  <c r="G20"/>
  <c r="G21"/>
  <c r="G22"/>
  <c r="G23"/>
  <c r="G24"/>
  <c r="G25"/>
  <c r="G26"/>
  <c r="G28"/>
  <c r="G29"/>
  <c r="G30"/>
  <c r="G32"/>
  <c r="G34"/>
  <c r="G35"/>
  <c r="G36"/>
  <c r="G37"/>
  <c r="G39"/>
  <c r="G41"/>
  <c r="G44"/>
  <c r="G45"/>
  <c r="G47"/>
  <c r="G48"/>
  <c r="G50"/>
  <c r="G51"/>
  <c r="G52"/>
  <c r="G53"/>
  <c r="G54"/>
  <c r="G55"/>
  <c r="G56"/>
  <c r="G57"/>
  <c r="G59"/>
  <c r="G60"/>
  <c r="G62"/>
  <c r="G64"/>
  <c r="G66"/>
  <c r="G67"/>
  <c r="G68"/>
  <c r="G69"/>
  <c r="G70"/>
  <c r="G71"/>
  <c r="G72"/>
  <c r="G74"/>
  <c r="G75"/>
  <c r="G76"/>
  <c r="G77"/>
  <c r="G78"/>
  <c r="G79"/>
  <c r="G80"/>
  <c r="G81"/>
  <c r="G85"/>
  <c r="G89"/>
  <c r="G92"/>
  <c r="G93"/>
  <c r="G94"/>
  <c r="G95"/>
  <c r="G96"/>
  <c r="G97"/>
  <c r="G98"/>
  <c r="G99"/>
  <c r="G100"/>
  <c r="G101"/>
  <c r="G104"/>
  <c r="G105"/>
  <c r="G106"/>
  <c r="G107"/>
  <c r="G108"/>
  <c r="G110"/>
  <c r="G111"/>
  <c r="G112"/>
  <c r="G113"/>
  <c r="G114"/>
  <c r="G116"/>
  <c r="G117"/>
  <c r="G118"/>
  <c r="G119"/>
  <c r="G120"/>
  <c r="G121"/>
  <c r="G122"/>
  <c r="G123"/>
  <c r="H27" i="30" s="1"/>
  <c r="G124" i="31"/>
  <c r="G126"/>
  <c r="H30" i="30" s="1"/>
  <c r="G127" i="31"/>
  <c r="H31" i="30" s="1"/>
  <c r="G128" i="31"/>
  <c r="G130"/>
  <c r="H34" i="30" s="1"/>
  <c r="G131" i="31"/>
  <c r="H35" i="30" s="1"/>
  <c r="E1"/>
  <c r="E2"/>
  <c r="E3"/>
  <c r="H19"/>
  <c r="H22"/>
  <c r="H23"/>
  <c r="H25"/>
  <c r="H26"/>
  <c r="H28"/>
  <c r="H32"/>
  <c r="A2" i="27"/>
  <c r="A2" i="38" s="1"/>
  <c r="A3" i="27"/>
  <c r="A3" i="38" s="1"/>
  <c r="A1" i="27"/>
  <c r="A1" i="38" s="1"/>
  <c r="H21" i="30" l="1"/>
  <c r="AC28" i="33"/>
  <c r="H28" i="32" s="1"/>
  <c r="AC70" i="33"/>
  <c r="H70" i="32" s="1"/>
  <c r="AD54" i="33"/>
  <c r="G54" i="34" s="1"/>
  <c r="H54" i="32"/>
  <c r="AD28" i="33"/>
  <c r="G28" i="34" s="1"/>
  <c r="AD70" i="33"/>
  <c r="G70" i="34" s="1"/>
  <c r="AC149" i="33"/>
  <c r="AD149" s="1"/>
  <c r="G149" i="34" s="1"/>
  <c r="I149" s="1"/>
  <c r="J149" s="1"/>
  <c r="L149" s="1"/>
  <c r="M149" s="1"/>
  <c r="O149" s="1"/>
  <c r="P149" s="1"/>
  <c r="R149" s="1"/>
  <c r="S149" s="1"/>
  <c r="U149" s="1"/>
  <c r="E3" i="3"/>
  <c r="A3" i="6"/>
  <c r="AC133" i="33"/>
  <c r="AC80"/>
  <c r="A3" i="11"/>
  <c r="A3" i="18"/>
  <c r="AC179" i="33"/>
  <c r="AC161"/>
  <c r="H161" i="32" s="1"/>
  <c r="AC157" i="33"/>
  <c r="AC145"/>
  <c r="H145" i="32" s="1"/>
  <c r="AC137" i="33"/>
  <c r="AC121"/>
  <c r="H121" i="32" s="1"/>
  <c r="AC114" i="33"/>
  <c r="AC37"/>
  <c r="A3" i="2"/>
  <c r="A3" i="10"/>
  <c r="AC173" i="33"/>
  <c r="AC141"/>
  <c r="H141" i="32" s="1"/>
  <c r="AC130" i="33"/>
  <c r="AC129"/>
  <c r="AC125"/>
  <c r="AC100"/>
  <c r="H100" i="32" s="1"/>
  <c r="A3" i="16"/>
  <c r="AC169" i="33"/>
  <c r="H169" i="32" s="1"/>
  <c r="AC165" i="33"/>
  <c r="AC153"/>
  <c r="H153" i="32" s="1"/>
  <c r="AC126" i="33"/>
  <c r="H15" i="30"/>
  <c r="H16"/>
  <c r="G185" i="33"/>
  <c r="H18" i="30"/>
  <c r="G185" i="32"/>
  <c r="H17" i="30"/>
  <c r="AD133" i="33"/>
  <c r="G133" i="34" s="1"/>
  <c r="H133" i="32"/>
  <c r="AD179" i="33"/>
  <c r="G179" i="34" s="1"/>
  <c r="I179" s="1"/>
  <c r="J179" s="1"/>
  <c r="H179" i="32"/>
  <c r="AD161" i="33"/>
  <c r="G161" i="34" s="1"/>
  <c r="I161" s="1"/>
  <c r="J161" s="1"/>
  <c r="AD157" i="33"/>
  <c r="G157" i="34" s="1"/>
  <c r="I157" s="1"/>
  <c r="J157" s="1"/>
  <c r="L157" s="1"/>
  <c r="M157" s="1"/>
  <c r="O157" s="1"/>
  <c r="P157" s="1"/>
  <c r="R157" s="1"/>
  <c r="S157" s="1"/>
  <c r="U157" s="1"/>
  <c r="H157" i="32"/>
  <c r="AD145" i="33"/>
  <c r="G145" i="34" s="1"/>
  <c r="AD137" i="33"/>
  <c r="G137" i="34" s="1"/>
  <c r="H137" i="32"/>
  <c r="AD121" i="33"/>
  <c r="G121" i="34" s="1"/>
  <c r="AD114" i="33"/>
  <c r="G114" i="34" s="1"/>
  <c r="H114" i="32"/>
  <c r="AD173" i="33"/>
  <c r="G173" i="34" s="1"/>
  <c r="I173" s="1"/>
  <c r="J173" s="1"/>
  <c r="H173" i="32"/>
  <c r="AD141" i="33"/>
  <c r="G141" i="34" s="1"/>
  <c r="I141" s="1"/>
  <c r="J141" s="1"/>
  <c r="L141" s="1"/>
  <c r="M141" s="1"/>
  <c r="O141" s="1"/>
  <c r="P141" s="1"/>
  <c r="R141" s="1"/>
  <c r="S141" s="1"/>
  <c r="U141" s="1"/>
  <c r="AD130" i="33"/>
  <c r="G130" i="34" s="1"/>
  <c r="H130" i="32"/>
  <c r="AD125" i="33"/>
  <c r="G125" i="34" s="1"/>
  <c r="H125" i="32"/>
  <c r="AD100" i="33"/>
  <c r="G100" i="34" s="1"/>
  <c r="AD165" i="33"/>
  <c r="G165" i="34" s="1"/>
  <c r="I165" s="1"/>
  <c r="J165" s="1"/>
  <c r="H165" i="32"/>
  <c r="AD153" i="33"/>
  <c r="G153" i="34" s="1"/>
  <c r="I153" s="1"/>
  <c r="J153" s="1"/>
  <c r="AD126" i="33"/>
  <c r="G126" i="34" s="1"/>
  <c r="H126" i="32"/>
  <c r="A1" i="17"/>
  <c r="A1" i="9"/>
  <c r="A1" i="12"/>
  <c r="A1" i="15"/>
  <c r="A3" i="20"/>
  <c r="A3" i="9"/>
  <c r="A3" i="17"/>
  <c r="A3" i="12"/>
  <c r="D3" i="5"/>
  <c r="A3" i="15"/>
  <c r="AC178" i="33"/>
  <c r="AC174"/>
  <c r="AC171"/>
  <c r="AC160"/>
  <c r="AC158"/>
  <c r="AC155"/>
  <c r="AC144"/>
  <c r="AC142"/>
  <c r="AC139"/>
  <c r="AC127"/>
  <c r="AC120"/>
  <c r="AC116"/>
  <c r="AC111"/>
  <c r="AC98"/>
  <c r="A1" i="20"/>
  <c r="D1" i="5"/>
  <c r="A1" i="11"/>
  <c r="A1" i="16"/>
  <c r="A1" i="18"/>
  <c r="A2" i="2"/>
  <c r="A2" i="11"/>
  <c r="E2" i="3"/>
  <c r="A2" i="16"/>
  <c r="A2" i="10"/>
  <c r="A2" i="18"/>
  <c r="A2" i="6"/>
  <c r="AC183" i="33"/>
  <c r="H183" i="32" s="1"/>
  <c r="AC164" i="33"/>
  <c r="AC162"/>
  <c r="AC159"/>
  <c r="AC148"/>
  <c r="AC146"/>
  <c r="AC143"/>
  <c r="AC132"/>
  <c r="AC124"/>
  <c r="AC122"/>
  <c r="AC119"/>
  <c r="AC105"/>
  <c r="AC175"/>
  <c r="H175" i="32" s="1"/>
  <c r="AC168" i="33"/>
  <c r="AC166"/>
  <c r="AC163"/>
  <c r="AC152"/>
  <c r="AC150"/>
  <c r="AC147"/>
  <c r="AC136"/>
  <c r="AC134"/>
  <c r="AC131"/>
  <c r="AC123"/>
  <c r="A1" i="2"/>
  <c r="E1" i="3"/>
  <c r="A1" i="10"/>
  <c r="A1" i="6"/>
  <c r="A2" i="20"/>
  <c r="A2" i="9"/>
  <c r="A2" i="17"/>
  <c r="A2" i="12"/>
  <c r="D2" i="5"/>
  <c r="A2" i="15"/>
  <c r="AC184" i="33"/>
  <c r="AD184" s="1"/>
  <c r="G184" i="34" s="1"/>
  <c r="I184" s="1"/>
  <c r="J184" s="1"/>
  <c r="L184" s="1"/>
  <c r="M184" s="1"/>
  <c r="O184" s="1"/>
  <c r="P184" s="1"/>
  <c r="R184" s="1"/>
  <c r="S184" s="1"/>
  <c r="U184" s="1"/>
  <c r="AC176" i="33"/>
  <c r="AC172"/>
  <c r="AC170"/>
  <c r="AC167"/>
  <c r="AC156"/>
  <c r="AC154"/>
  <c r="AC151"/>
  <c r="AC140"/>
  <c r="AC138"/>
  <c r="AC135"/>
  <c r="AC128"/>
  <c r="AC104"/>
  <c r="AC99"/>
  <c r="AC72"/>
  <c r="AC50"/>
  <c r="AC32"/>
  <c r="AC26"/>
  <c r="AC24"/>
  <c r="AC14"/>
  <c r="AC75"/>
  <c r="AC68"/>
  <c r="AC47"/>
  <c r="AC36"/>
  <c r="AC74"/>
  <c r="AC59"/>
  <c r="AC92"/>
  <c r="AC55"/>
  <c r="AC41"/>
  <c r="AC25"/>
  <c r="H14" i="30"/>
  <c r="H13"/>
  <c r="H12"/>
  <c r="G129" i="31"/>
  <c r="G132" s="1"/>
  <c r="AD183" i="33"/>
  <c r="G183" i="34" s="1"/>
  <c r="I183" s="1"/>
  <c r="J183" s="1"/>
  <c r="L183" s="1"/>
  <c r="M183" s="1"/>
  <c r="O183" s="1"/>
  <c r="P183" s="1"/>
  <c r="R183" s="1"/>
  <c r="S183" s="1"/>
  <c r="U183" s="1"/>
  <c r="H184" i="32"/>
  <c r="AC180" i="33"/>
  <c r="L179" i="34"/>
  <c r="M179" s="1"/>
  <c r="O179" s="1"/>
  <c r="P179" s="1"/>
  <c r="R179" s="1"/>
  <c r="S179" s="1"/>
  <c r="U179" s="1"/>
  <c r="AC182" i="33"/>
  <c r="AC181"/>
  <c r="L173" i="34"/>
  <c r="M173" s="1"/>
  <c r="O173" s="1"/>
  <c r="P173" s="1"/>
  <c r="R173" s="1"/>
  <c r="S173" s="1"/>
  <c r="U173" s="1"/>
  <c r="L165"/>
  <c r="M165" s="1"/>
  <c r="O165" s="1"/>
  <c r="P165" s="1"/>
  <c r="R165" s="1"/>
  <c r="S165" s="1"/>
  <c r="U165" s="1"/>
  <c r="L161"/>
  <c r="M161" s="1"/>
  <c r="O161" s="1"/>
  <c r="P161" s="1"/>
  <c r="R161" s="1"/>
  <c r="S161" s="1"/>
  <c r="U161" s="1"/>
  <c r="L153"/>
  <c r="M153" s="1"/>
  <c r="O153" s="1"/>
  <c r="P153" s="1"/>
  <c r="R153" s="1"/>
  <c r="S153" s="1"/>
  <c r="U153" s="1"/>
  <c r="I145"/>
  <c r="J145" s="1"/>
  <c r="L145" s="1"/>
  <c r="M145" s="1"/>
  <c r="O145" s="1"/>
  <c r="P145" s="1"/>
  <c r="R145" s="1"/>
  <c r="S145" s="1"/>
  <c r="U145" s="1"/>
  <c r="H33" i="30" l="1"/>
  <c r="H36" s="1"/>
  <c r="H149" i="32"/>
  <c r="AD169" i="33"/>
  <c r="G169" i="34" s="1"/>
  <c r="I169" s="1"/>
  <c r="J169" s="1"/>
  <c r="L169" s="1"/>
  <c r="M169" s="1"/>
  <c r="O169" s="1"/>
  <c r="P169" s="1"/>
  <c r="R169" s="1"/>
  <c r="S169" s="1"/>
  <c r="U169" s="1"/>
  <c r="AD175" i="33"/>
  <c r="G175" i="34" s="1"/>
  <c r="AD129" i="33"/>
  <c r="G129" i="34" s="1"/>
  <c r="H129" i="32"/>
  <c r="AD80" i="33"/>
  <c r="G80" i="34" s="1"/>
  <c r="H80" i="32"/>
  <c r="AD37" i="33"/>
  <c r="G37" i="34" s="1"/>
  <c r="H37" i="32"/>
  <c r="AD55" i="33"/>
  <c r="G55" i="34" s="1"/>
  <c r="H55" i="32"/>
  <c r="AD74" i="33"/>
  <c r="G74" i="34" s="1"/>
  <c r="H74" i="32"/>
  <c r="AD68" i="33"/>
  <c r="G68" i="34" s="1"/>
  <c r="H68" i="32"/>
  <c r="AD14" i="33"/>
  <c r="G14" i="34" s="1"/>
  <c r="H14" i="32"/>
  <c r="AD72" i="33"/>
  <c r="G72" i="34" s="1"/>
  <c r="H72" i="32"/>
  <c r="AD135" i="33"/>
  <c r="G135" i="34" s="1"/>
  <c r="H135" i="32"/>
  <c r="AD154" i="33"/>
  <c r="G154" i="34" s="1"/>
  <c r="I154" s="1"/>
  <c r="J154" s="1"/>
  <c r="L154" s="1"/>
  <c r="M154" s="1"/>
  <c r="O154" s="1"/>
  <c r="P154" s="1"/>
  <c r="R154" s="1"/>
  <c r="S154" s="1"/>
  <c r="U154" s="1"/>
  <c r="W154" s="1"/>
  <c r="H154" i="32"/>
  <c r="AD172" i="33"/>
  <c r="G172" i="34" s="1"/>
  <c r="I172" s="1"/>
  <c r="J172" s="1"/>
  <c r="L172" s="1"/>
  <c r="M172" s="1"/>
  <c r="O172" s="1"/>
  <c r="P172" s="1"/>
  <c r="R172" s="1"/>
  <c r="S172" s="1"/>
  <c r="U172" s="1"/>
  <c r="W172" s="1"/>
  <c r="H172" i="32"/>
  <c r="AD134" i="33"/>
  <c r="G134" i="34" s="1"/>
  <c r="H134" i="32"/>
  <c r="AD152" i="33"/>
  <c r="G152" i="34" s="1"/>
  <c r="I152" s="1"/>
  <c r="J152" s="1"/>
  <c r="L152" s="1"/>
  <c r="M152" s="1"/>
  <c r="O152" s="1"/>
  <c r="P152" s="1"/>
  <c r="R152" s="1"/>
  <c r="S152" s="1"/>
  <c r="U152" s="1"/>
  <c r="W152" s="1"/>
  <c r="H152" i="32"/>
  <c r="AD122" i="33"/>
  <c r="G122" i="34" s="1"/>
  <c r="H122" i="32"/>
  <c r="AD146" i="33"/>
  <c r="G146" i="34" s="1"/>
  <c r="I146" s="1"/>
  <c r="J146" s="1"/>
  <c r="L146" s="1"/>
  <c r="M146" s="1"/>
  <c r="O146" s="1"/>
  <c r="P146" s="1"/>
  <c r="R146" s="1"/>
  <c r="S146" s="1"/>
  <c r="U146" s="1"/>
  <c r="V146" s="1"/>
  <c r="H146" i="32"/>
  <c r="AD164" i="33"/>
  <c r="G164" i="34" s="1"/>
  <c r="I164" s="1"/>
  <c r="J164" s="1"/>
  <c r="L164" s="1"/>
  <c r="M164" s="1"/>
  <c r="O164" s="1"/>
  <c r="P164" s="1"/>
  <c r="R164" s="1"/>
  <c r="S164" s="1"/>
  <c r="U164" s="1"/>
  <c r="W164" s="1"/>
  <c r="H164" i="32"/>
  <c r="AD116" i="33"/>
  <c r="G116" i="34" s="1"/>
  <c r="H116" i="32"/>
  <c r="AD139" i="33"/>
  <c r="G139" i="34" s="1"/>
  <c r="H139" i="32"/>
  <c r="AD158" i="33"/>
  <c r="G158" i="34" s="1"/>
  <c r="I158" s="1"/>
  <c r="J158" s="1"/>
  <c r="L158" s="1"/>
  <c r="M158" s="1"/>
  <c r="O158" s="1"/>
  <c r="P158" s="1"/>
  <c r="R158" s="1"/>
  <c r="S158" s="1"/>
  <c r="U158" s="1"/>
  <c r="W158" s="1"/>
  <c r="H158" i="32"/>
  <c r="AD178" i="33"/>
  <c r="G178" i="34" s="1"/>
  <c r="I178" s="1"/>
  <c r="J178" s="1"/>
  <c r="L178" s="1"/>
  <c r="M178" s="1"/>
  <c r="O178" s="1"/>
  <c r="P178" s="1"/>
  <c r="R178" s="1"/>
  <c r="S178" s="1"/>
  <c r="U178" s="1"/>
  <c r="V178" s="1"/>
  <c r="H178" i="32"/>
  <c r="AD41" i="33"/>
  <c r="G41" i="34" s="1"/>
  <c r="H41" i="32"/>
  <c r="AD92" i="33"/>
  <c r="G92" i="34" s="1"/>
  <c r="H92" i="32"/>
  <c r="AD59" i="33"/>
  <c r="G59" i="34" s="1"/>
  <c r="H59" i="32"/>
  <c r="AD32" i="33"/>
  <c r="G32" i="34" s="1"/>
  <c r="H32" i="32"/>
  <c r="AD128" i="33"/>
  <c r="G128" i="34" s="1"/>
  <c r="H128" i="32"/>
  <c r="AD151" i="33"/>
  <c r="G151" i="34" s="1"/>
  <c r="I151" s="1"/>
  <c r="J151" s="1"/>
  <c r="L151" s="1"/>
  <c r="M151" s="1"/>
  <c r="O151" s="1"/>
  <c r="P151" s="1"/>
  <c r="R151" s="1"/>
  <c r="S151" s="1"/>
  <c r="U151" s="1"/>
  <c r="W151" s="1"/>
  <c r="H151" i="32"/>
  <c r="AD170" i="33"/>
  <c r="G170" i="34" s="1"/>
  <c r="I170" s="1"/>
  <c r="J170" s="1"/>
  <c r="L170" s="1"/>
  <c r="M170" s="1"/>
  <c r="O170" s="1"/>
  <c r="P170" s="1"/>
  <c r="R170" s="1"/>
  <c r="S170" s="1"/>
  <c r="U170" s="1"/>
  <c r="W170" s="1"/>
  <c r="H170" i="32"/>
  <c r="AD131" i="33"/>
  <c r="G131" i="34" s="1"/>
  <c r="H131" i="32"/>
  <c r="AD150" i="33"/>
  <c r="G150" i="34" s="1"/>
  <c r="I150" s="1"/>
  <c r="J150" s="1"/>
  <c r="L150" s="1"/>
  <c r="M150" s="1"/>
  <c r="O150" s="1"/>
  <c r="P150" s="1"/>
  <c r="R150" s="1"/>
  <c r="S150" s="1"/>
  <c r="U150" s="1"/>
  <c r="W150" s="1"/>
  <c r="H150" i="32"/>
  <c r="AD168" i="33"/>
  <c r="G168" i="34" s="1"/>
  <c r="I168" s="1"/>
  <c r="J168" s="1"/>
  <c r="L168" s="1"/>
  <c r="M168" s="1"/>
  <c r="O168" s="1"/>
  <c r="P168" s="1"/>
  <c r="R168" s="1"/>
  <c r="S168" s="1"/>
  <c r="U168" s="1"/>
  <c r="V168" s="1"/>
  <c r="H168" i="32"/>
  <c r="AD119" i="33"/>
  <c r="G119" i="34" s="1"/>
  <c r="H119" i="32"/>
  <c r="AD143" i="33"/>
  <c r="G143" i="34" s="1"/>
  <c r="I143" s="1"/>
  <c r="J143" s="1"/>
  <c r="L143" s="1"/>
  <c r="M143" s="1"/>
  <c r="O143" s="1"/>
  <c r="P143" s="1"/>
  <c r="R143" s="1"/>
  <c r="S143" s="1"/>
  <c r="U143" s="1"/>
  <c r="W143" s="1"/>
  <c r="H143" i="32"/>
  <c r="AD162" i="33"/>
  <c r="G162" i="34" s="1"/>
  <c r="I162" s="1"/>
  <c r="J162" s="1"/>
  <c r="L162" s="1"/>
  <c r="M162" s="1"/>
  <c r="O162" s="1"/>
  <c r="P162" s="1"/>
  <c r="R162" s="1"/>
  <c r="S162" s="1"/>
  <c r="U162" s="1"/>
  <c r="W162" s="1"/>
  <c r="H162" i="32"/>
  <c r="AD127" i="33"/>
  <c r="G127" i="34" s="1"/>
  <c r="H127" i="32"/>
  <c r="AD155" i="33"/>
  <c r="G155" i="34" s="1"/>
  <c r="I155" s="1"/>
  <c r="J155" s="1"/>
  <c r="L155" s="1"/>
  <c r="M155" s="1"/>
  <c r="O155" s="1"/>
  <c r="P155" s="1"/>
  <c r="R155" s="1"/>
  <c r="S155" s="1"/>
  <c r="U155" s="1"/>
  <c r="W155" s="1"/>
  <c r="H155" i="32"/>
  <c r="AD174" i="33"/>
  <c r="G174" i="34" s="1"/>
  <c r="I174" s="1"/>
  <c r="J174" s="1"/>
  <c r="L174" s="1"/>
  <c r="M174" s="1"/>
  <c r="O174" s="1"/>
  <c r="P174" s="1"/>
  <c r="R174" s="1"/>
  <c r="S174" s="1"/>
  <c r="U174" s="1"/>
  <c r="V174" s="1"/>
  <c r="H174" i="32"/>
  <c r="AD25" i="33"/>
  <c r="G25" i="34" s="1"/>
  <c r="H25" i="32"/>
  <c r="AD47" i="33"/>
  <c r="G47" i="34" s="1"/>
  <c r="H47" i="32"/>
  <c r="AD26" i="33"/>
  <c r="G26" i="34" s="1"/>
  <c r="H26" i="32"/>
  <c r="AD104" i="33"/>
  <c r="G104" i="34" s="1"/>
  <c r="H104" i="32"/>
  <c r="AD140" i="33"/>
  <c r="G140" i="34" s="1"/>
  <c r="H140" i="32"/>
  <c r="AD167" i="33"/>
  <c r="G167" i="34" s="1"/>
  <c r="I167" s="1"/>
  <c r="J167" s="1"/>
  <c r="L167" s="1"/>
  <c r="M167" s="1"/>
  <c r="O167" s="1"/>
  <c r="P167" s="1"/>
  <c r="R167" s="1"/>
  <c r="S167" s="1"/>
  <c r="U167" s="1"/>
  <c r="W167" s="1"/>
  <c r="H167" i="32"/>
  <c r="AD123" i="33"/>
  <c r="G123" i="34" s="1"/>
  <c r="H123" i="32"/>
  <c r="AD147" i="33"/>
  <c r="G147" i="34" s="1"/>
  <c r="I147" s="1"/>
  <c r="J147" s="1"/>
  <c r="L147" s="1"/>
  <c r="M147" s="1"/>
  <c r="O147" s="1"/>
  <c r="P147" s="1"/>
  <c r="R147" s="1"/>
  <c r="S147" s="1"/>
  <c r="U147" s="1"/>
  <c r="W147" s="1"/>
  <c r="H147" i="32"/>
  <c r="AD166" i="33"/>
  <c r="G166" i="34" s="1"/>
  <c r="I166" s="1"/>
  <c r="J166" s="1"/>
  <c r="L166" s="1"/>
  <c r="M166" s="1"/>
  <c r="O166" s="1"/>
  <c r="P166" s="1"/>
  <c r="R166" s="1"/>
  <c r="S166" s="1"/>
  <c r="U166" s="1"/>
  <c r="W166" s="1"/>
  <c r="H166" i="32"/>
  <c r="AD105" i="33"/>
  <c r="G105" i="34" s="1"/>
  <c r="H105" i="32"/>
  <c r="AD132" i="33"/>
  <c r="G132" i="34" s="1"/>
  <c r="H132" i="32"/>
  <c r="AD159" i="33"/>
  <c r="G159" i="34" s="1"/>
  <c r="I159" s="1"/>
  <c r="J159" s="1"/>
  <c r="L159" s="1"/>
  <c r="M159" s="1"/>
  <c r="O159" s="1"/>
  <c r="P159" s="1"/>
  <c r="R159" s="1"/>
  <c r="S159" s="1"/>
  <c r="U159" s="1"/>
  <c r="W159" s="1"/>
  <c r="H159" i="32"/>
  <c r="AD111" i="33"/>
  <c r="G111" i="34" s="1"/>
  <c r="H111" i="32"/>
  <c r="AD120" i="33"/>
  <c r="G120" i="34" s="1"/>
  <c r="H120" i="32"/>
  <c r="AD144" i="33"/>
  <c r="G144" i="34" s="1"/>
  <c r="I144" s="1"/>
  <c r="J144" s="1"/>
  <c r="L144" s="1"/>
  <c r="M144" s="1"/>
  <c r="O144" s="1"/>
  <c r="P144" s="1"/>
  <c r="R144" s="1"/>
  <c r="S144" s="1"/>
  <c r="U144" s="1"/>
  <c r="W144" s="1"/>
  <c r="H144" i="32"/>
  <c r="AD171" i="33"/>
  <c r="G171" i="34" s="1"/>
  <c r="I171" s="1"/>
  <c r="J171" s="1"/>
  <c r="L171" s="1"/>
  <c r="M171" s="1"/>
  <c r="O171" s="1"/>
  <c r="P171" s="1"/>
  <c r="R171" s="1"/>
  <c r="S171" s="1"/>
  <c r="U171" s="1"/>
  <c r="W171" s="1"/>
  <c r="H171" i="32"/>
  <c r="AD36" i="33"/>
  <c r="G36" i="34" s="1"/>
  <c r="H36" i="32"/>
  <c r="AD75" i="33"/>
  <c r="G75" i="34" s="1"/>
  <c r="H75" i="32"/>
  <c r="AD24" i="33"/>
  <c r="G24" i="34" s="1"/>
  <c r="H24" i="32"/>
  <c r="AD50" i="33"/>
  <c r="G50" i="34" s="1"/>
  <c r="H50" i="32"/>
  <c r="AD99" i="33"/>
  <c r="G99" i="34" s="1"/>
  <c r="H99" i="32"/>
  <c r="AD138" i="33"/>
  <c r="G138" i="34" s="1"/>
  <c r="H138" i="32"/>
  <c r="AD156" i="33"/>
  <c r="G156" i="34" s="1"/>
  <c r="I156" s="1"/>
  <c r="J156" s="1"/>
  <c r="L156" s="1"/>
  <c r="M156" s="1"/>
  <c r="O156" s="1"/>
  <c r="P156" s="1"/>
  <c r="R156" s="1"/>
  <c r="S156" s="1"/>
  <c r="U156" s="1"/>
  <c r="W156" s="1"/>
  <c r="H156" i="32"/>
  <c r="AD176" i="33"/>
  <c r="G176" i="34" s="1"/>
  <c r="I176" s="1"/>
  <c r="J176" s="1"/>
  <c r="L176" s="1"/>
  <c r="M176" s="1"/>
  <c r="O176" s="1"/>
  <c r="P176" s="1"/>
  <c r="R176" s="1"/>
  <c r="S176" s="1"/>
  <c r="U176" s="1"/>
  <c r="V176" s="1"/>
  <c r="H176" i="32"/>
  <c r="AD136" i="33"/>
  <c r="G136" i="34" s="1"/>
  <c r="H136" i="32"/>
  <c r="AD163" i="33"/>
  <c r="G163" i="34" s="1"/>
  <c r="I163" s="1"/>
  <c r="J163" s="1"/>
  <c r="L163" s="1"/>
  <c r="M163" s="1"/>
  <c r="O163" s="1"/>
  <c r="P163" s="1"/>
  <c r="R163" s="1"/>
  <c r="S163" s="1"/>
  <c r="U163" s="1"/>
  <c r="W163" s="1"/>
  <c r="H163" i="32"/>
  <c r="AD124" i="33"/>
  <c r="G124" i="34" s="1"/>
  <c r="H124" i="32"/>
  <c r="AD148" i="33"/>
  <c r="G148" i="34" s="1"/>
  <c r="I148" s="1"/>
  <c r="J148" s="1"/>
  <c r="L148" s="1"/>
  <c r="M148" s="1"/>
  <c r="O148" s="1"/>
  <c r="P148" s="1"/>
  <c r="R148" s="1"/>
  <c r="S148" s="1"/>
  <c r="U148" s="1"/>
  <c r="W148" s="1"/>
  <c r="H148" i="32"/>
  <c r="AD98" i="33"/>
  <c r="G98" i="34" s="1"/>
  <c r="H98" i="32"/>
  <c r="AD142" i="33"/>
  <c r="G142" i="34" s="1"/>
  <c r="I142" s="1"/>
  <c r="J142" s="1"/>
  <c r="L142" s="1"/>
  <c r="M142" s="1"/>
  <c r="O142" s="1"/>
  <c r="P142" s="1"/>
  <c r="R142" s="1"/>
  <c r="S142" s="1"/>
  <c r="U142" s="1"/>
  <c r="V142" s="1"/>
  <c r="H142" i="32"/>
  <c r="AD160" i="33"/>
  <c r="G160" i="34" s="1"/>
  <c r="I160" s="1"/>
  <c r="J160" s="1"/>
  <c r="L160" s="1"/>
  <c r="M160" s="1"/>
  <c r="O160" s="1"/>
  <c r="P160" s="1"/>
  <c r="R160" s="1"/>
  <c r="S160" s="1"/>
  <c r="U160" s="1"/>
  <c r="W160" s="1"/>
  <c r="H160" i="32"/>
  <c r="W146" i="34"/>
  <c r="W141"/>
  <c r="V141"/>
  <c r="W145"/>
  <c r="V145"/>
  <c r="W161"/>
  <c r="V161"/>
  <c r="V172"/>
  <c r="W149"/>
  <c r="V149"/>
  <c r="W165"/>
  <c r="V165"/>
  <c r="AD182" i="33"/>
  <c r="G182" i="34" s="1"/>
  <c r="I182" s="1"/>
  <c r="J182" s="1"/>
  <c r="L182" s="1"/>
  <c r="M182" s="1"/>
  <c r="O182" s="1"/>
  <c r="P182" s="1"/>
  <c r="R182" s="1"/>
  <c r="S182" s="1"/>
  <c r="U182" s="1"/>
  <c r="H182" i="32"/>
  <c r="W183" i="34"/>
  <c r="V183"/>
  <c r="W169"/>
  <c r="V169"/>
  <c r="W184"/>
  <c r="V184"/>
  <c r="W153"/>
  <c r="V153"/>
  <c r="AD181" i="33"/>
  <c r="G181" i="34" s="1"/>
  <c r="I181" s="1"/>
  <c r="J181" s="1"/>
  <c r="L181" s="1"/>
  <c r="M181" s="1"/>
  <c r="O181" s="1"/>
  <c r="P181" s="1"/>
  <c r="R181" s="1"/>
  <c r="S181" s="1"/>
  <c r="U181" s="1"/>
  <c r="H181" i="32"/>
  <c r="W179" i="34"/>
  <c r="V179"/>
  <c r="W157"/>
  <c r="V157"/>
  <c r="W173"/>
  <c r="V173"/>
  <c r="AD180" i="33"/>
  <c r="H180" i="32"/>
  <c r="W176" i="34"/>
  <c r="T105"/>
  <c r="T104"/>
  <c r="T100"/>
  <c r="T99"/>
  <c r="T98"/>
  <c r="T92"/>
  <c r="T80"/>
  <c r="T75"/>
  <c r="T74"/>
  <c r="T72"/>
  <c r="T70"/>
  <c r="T68"/>
  <c r="T59"/>
  <c r="T55"/>
  <c r="T54"/>
  <c r="T50"/>
  <c r="T47"/>
  <c r="T41"/>
  <c r="T37"/>
  <c r="T36"/>
  <c r="T32"/>
  <c r="T28"/>
  <c r="T26"/>
  <c r="T25"/>
  <c r="T24"/>
  <c r="T14"/>
  <c r="Q105"/>
  <c r="Q104"/>
  <c r="Q100"/>
  <c r="Q99"/>
  <c r="Q98"/>
  <c r="Q92"/>
  <c r="Q80"/>
  <c r="Q75"/>
  <c r="Q74"/>
  <c r="Q72"/>
  <c r="Q70"/>
  <c r="Q68"/>
  <c r="Q59"/>
  <c r="Q55"/>
  <c r="Q54"/>
  <c r="Q50"/>
  <c r="Q47"/>
  <c r="Q41"/>
  <c r="Q37"/>
  <c r="Q36"/>
  <c r="Q32"/>
  <c r="Q28"/>
  <c r="Q26"/>
  <c r="Q25"/>
  <c r="Q24"/>
  <c r="Q14"/>
  <c r="N105"/>
  <c r="N104"/>
  <c r="N100"/>
  <c r="N99"/>
  <c r="N98"/>
  <c r="N92"/>
  <c r="N80"/>
  <c r="N75"/>
  <c r="N74"/>
  <c r="N72"/>
  <c r="N70"/>
  <c r="N68"/>
  <c r="N59"/>
  <c r="N55"/>
  <c r="N54"/>
  <c r="N50"/>
  <c r="N47"/>
  <c r="N41"/>
  <c r="N37"/>
  <c r="N36"/>
  <c r="N32"/>
  <c r="N28"/>
  <c r="N26"/>
  <c r="N25"/>
  <c r="N24"/>
  <c r="N14"/>
  <c r="K116"/>
  <c r="K114"/>
  <c r="K111"/>
  <c r="K105"/>
  <c r="K104"/>
  <c r="K100"/>
  <c r="K99"/>
  <c r="K98"/>
  <c r="K92"/>
  <c r="K80"/>
  <c r="K75"/>
  <c r="K74"/>
  <c r="K72"/>
  <c r="K70"/>
  <c r="K68"/>
  <c r="K59"/>
  <c r="K55"/>
  <c r="K54"/>
  <c r="K50"/>
  <c r="K47"/>
  <c r="K41"/>
  <c r="K37"/>
  <c r="K36"/>
  <c r="K32"/>
  <c r="K28"/>
  <c r="K26"/>
  <c r="K25"/>
  <c r="K24"/>
  <c r="K14"/>
  <c r="H14"/>
  <c r="H24"/>
  <c r="H25"/>
  <c r="H26"/>
  <c r="H28"/>
  <c r="I28" s="1"/>
  <c r="J28" s="1"/>
  <c r="H32"/>
  <c r="H36"/>
  <c r="H37"/>
  <c r="I37" s="1"/>
  <c r="J37" s="1"/>
  <c r="H41"/>
  <c r="H47"/>
  <c r="H50"/>
  <c r="H54"/>
  <c r="I54" s="1"/>
  <c r="J54" s="1"/>
  <c r="H55"/>
  <c r="H59"/>
  <c r="H68"/>
  <c r="H70"/>
  <c r="I70" s="1"/>
  <c r="J70" s="1"/>
  <c r="H72"/>
  <c r="H74"/>
  <c r="H75"/>
  <c r="H80"/>
  <c r="I80" s="1"/>
  <c r="J80" s="1"/>
  <c r="H92"/>
  <c r="H98"/>
  <c r="H99"/>
  <c r="H100"/>
  <c r="I100" s="1"/>
  <c r="J100" s="1"/>
  <c r="H104"/>
  <c r="H105"/>
  <c r="H111"/>
  <c r="H114"/>
  <c r="I114" s="1"/>
  <c r="J114" s="1"/>
  <c r="H116"/>
  <c r="H121"/>
  <c r="I121" s="1"/>
  <c r="J121" s="1"/>
  <c r="L121" s="1"/>
  <c r="M121" s="1"/>
  <c r="O121" s="1"/>
  <c r="P121" s="1"/>
  <c r="R121" s="1"/>
  <c r="S121" s="1"/>
  <c r="U121" s="1"/>
  <c r="V121" s="1"/>
  <c r="H122"/>
  <c r="H124"/>
  <c r="H126"/>
  <c r="I126" s="1"/>
  <c r="J126" s="1"/>
  <c r="L126" s="1"/>
  <c r="M126" s="1"/>
  <c r="O126" s="1"/>
  <c r="P126" s="1"/>
  <c r="R126" s="1"/>
  <c r="S126" s="1"/>
  <c r="U126" s="1"/>
  <c r="W126" s="1"/>
  <c r="H132"/>
  <c r="H133"/>
  <c r="I133" s="1"/>
  <c r="J133" s="1"/>
  <c r="L133" s="1"/>
  <c r="M133" s="1"/>
  <c r="O133" s="1"/>
  <c r="P133" s="1"/>
  <c r="R133" s="1"/>
  <c r="S133" s="1"/>
  <c r="U133" s="1"/>
  <c r="V133" s="1"/>
  <c r="H136"/>
  <c r="Z113" i="33"/>
  <c r="Z118"/>
  <c r="Z117"/>
  <c r="Z115"/>
  <c r="Z112"/>
  <c r="Z110"/>
  <c r="Z109"/>
  <c r="Z108"/>
  <c r="Z107"/>
  <c r="Z106"/>
  <c r="Z103"/>
  <c r="Z102"/>
  <c r="Z101"/>
  <c r="Z97"/>
  <c r="Z96"/>
  <c r="Z95"/>
  <c r="Z94"/>
  <c r="Z93"/>
  <c r="Z91"/>
  <c r="Z90"/>
  <c r="Z89"/>
  <c r="Z88"/>
  <c r="Z87"/>
  <c r="Z86"/>
  <c r="Z85"/>
  <c r="Z84"/>
  <c r="Z83"/>
  <c r="Z82"/>
  <c r="Z81"/>
  <c r="Z79"/>
  <c r="Z78"/>
  <c r="Z77"/>
  <c r="Z76"/>
  <c r="Z73"/>
  <c r="Z71"/>
  <c r="Z69"/>
  <c r="Z67"/>
  <c r="Z66"/>
  <c r="Z65"/>
  <c r="Z64"/>
  <c r="Z63"/>
  <c r="Z62"/>
  <c r="Z61"/>
  <c r="Z60"/>
  <c r="Z58"/>
  <c r="Z57"/>
  <c r="Z56"/>
  <c r="Z53"/>
  <c r="Z52"/>
  <c r="Z51"/>
  <c r="Z49"/>
  <c r="Z48"/>
  <c r="Z46"/>
  <c r="Z45"/>
  <c r="Z44"/>
  <c r="Z43"/>
  <c r="Z42"/>
  <c r="Z40"/>
  <c r="Z39"/>
  <c r="Z38"/>
  <c r="Z35"/>
  <c r="Z34"/>
  <c r="Z33"/>
  <c r="Z31"/>
  <c r="Z30"/>
  <c r="Z29"/>
  <c r="Z27"/>
  <c r="Z23"/>
  <c r="Z22"/>
  <c r="Z21"/>
  <c r="Z20"/>
  <c r="Z19"/>
  <c r="Z18"/>
  <c r="Z17"/>
  <c r="Z16"/>
  <c r="Z15"/>
  <c r="Z13"/>
  <c r="Z12"/>
  <c r="X113"/>
  <c r="X118"/>
  <c r="X117"/>
  <c r="X115"/>
  <c r="X112"/>
  <c r="X110"/>
  <c r="X109"/>
  <c r="X108"/>
  <c r="X107"/>
  <c r="X106"/>
  <c r="X103"/>
  <c r="X102"/>
  <c r="X101"/>
  <c r="X97"/>
  <c r="X96"/>
  <c r="X95"/>
  <c r="X94"/>
  <c r="X93"/>
  <c r="X91"/>
  <c r="X90"/>
  <c r="X89"/>
  <c r="X88"/>
  <c r="X87"/>
  <c r="X86"/>
  <c r="X85"/>
  <c r="X84"/>
  <c r="X83"/>
  <c r="X82"/>
  <c r="X81"/>
  <c r="X79"/>
  <c r="X78"/>
  <c r="X77"/>
  <c r="X76"/>
  <c r="X73"/>
  <c r="X71"/>
  <c r="X69"/>
  <c r="X67"/>
  <c r="X66"/>
  <c r="X65"/>
  <c r="X64"/>
  <c r="X63"/>
  <c r="X62"/>
  <c r="X61"/>
  <c r="X60"/>
  <c r="X58"/>
  <c r="X57"/>
  <c r="X56"/>
  <c r="X53"/>
  <c r="X52"/>
  <c r="X51"/>
  <c r="X49"/>
  <c r="X48"/>
  <c r="X46"/>
  <c r="X45"/>
  <c r="X44"/>
  <c r="X43"/>
  <c r="X42"/>
  <c r="X40"/>
  <c r="X39"/>
  <c r="X38"/>
  <c r="X35"/>
  <c r="X34"/>
  <c r="X33"/>
  <c r="X31"/>
  <c r="X30"/>
  <c r="X29"/>
  <c r="X27"/>
  <c r="X23"/>
  <c r="X22"/>
  <c r="X21"/>
  <c r="X20"/>
  <c r="X19"/>
  <c r="X18"/>
  <c r="X17"/>
  <c r="X16"/>
  <c r="X15"/>
  <c r="X13"/>
  <c r="X12"/>
  <c r="Q177" i="34"/>
  <c r="Q175"/>
  <c r="L117" i="33"/>
  <c r="L113"/>
  <c r="L46"/>
  <c r="L44"/>
  <c r="L42"/>
  <c r="L39"/>
  <c r="L35"/>
  <c r="L33"/>
  <c r="L30"/>
  <c r="L27"/>
  <c r="L22"/>
  <c r="L20"/>
  <c r="L18"/>
  <c r="L16"/>
  <c r="L13"/>
  <c r="L118"/>
  <c r="L115"/>
  <c r="L112"/>
  <c r="L110"/>
  <c r="L109"/>
  <c r="L108"/>
  <c r="L107"/>
  <c r="L106"/>
  <c r="L103"/>
  <c r="L102"/>
  <c r="L101"/>
  <c r="L97"/>
  <c r="L96"/>
  <c r="L95"/>
  <c r="L94"/>
  <c r="L93"/>
  <c r="L91"/>
  <c r="L90"/>
  <c r="L89"/>
  <c r="L88"/>
  <c r="L87"/>
  <c r="L86"/>
  <c r="L85"/>
  <c r="L84"/>
  <c r="L83"/>
  <c r="L82"/>
  <c r="L81"/>
  <c r="L79"/>
  <c r="L78"/>
  <c r="L77"/>
  <c r="L76"/>
  <c r="L73"/>
  <c r="L71"/>
  <c r="L69"/>
  <c r="L67"/>
  <c r="L66"/>
  <c r="L65"/>
  <c r="L64"/>
  <c r="L63"/>
  <c r="L62"/>
  <c r="L61"/>
  <c r="L60"/>
  <c r="L58"/>
  <c r="L57"/>
  <c r="L56"/>
  <c r="L53"/>
  <c r="L52"/>
  <c r="L51"/>
  <c r="L49"/>
  <c r="L48"/>
  <c r="L45"/>
  <c r="L43"/>
  <c r="L40"/>
  <c r="L38"/>
  <c r="L34"/>
  <c r="L31"/>
  <c r="L29"/>
  <c r="L23"/>
  <c r="L21"/>
  <c r="L19"/>
  <c r="L17"/>
  <c r="L15"/>
  <c r="L12"/>
  <c r="W118"/>
  <c r="W115"/>
  <c r="W86"/>
  <c r="W117"/>
  <c r="W112"/>
  <c r="W110"/>
  <c r="W109"/>
  <c r="W108"/>
  <c r="W107"/>
  <c r="W106"/>
  <c r="W103"/>
  <c r="W102"/>
  <c r="W101"/>
  <c r="W97"/>
  <c r="W96"/>
  <c r="W95"/>
  <c r="W94"/>
  <c r="W93"/>
  <c r="W91"/>
  <c r="W90"/>
  <c r="W89"/>
  <c r="W88"/>
  <c r="W87"/>
  <c r="W85"/>
  <c r="W84"/>
  <c r="W83"/>
  <c r="W82"/>
  <c r="W81"/>
  <c r="W79"/>
  <c r="W78"/>
  <c r="W77"/>
  <c r="W76"/>
  <c r="W73"/>
  <c r="W71"/>
  <c r="W69"/>
  <c r="W67"/>
  <c r="W66"/>
  <c r="W65"/>
  <c r="W64"/>
  <c r="W63"/>
  <c r="W62"/>
  <c r="W61"/>
  <c r="W60"/>
  <c r="W58"/>
  <c r="W57"/>
  <c r="W56"/>
  <c r="W53"/>
  <c r="W52"/>
  <c r="W51"/>
  <c r="W49"/>
  <c r="W48"/>
  <c r="W46"/>
  <c r="W45"/>
  <c r="W44"/>
  <c r="W43"/>
  <c r="W42"/>
  <c r="W40"/>
  <c r="W39"/>
  <c r="W38"/>
  <c r="W35"/>
  <c r="W34"/>
  <c r="W33"/>
  <c r="W31"/>
  <c r="W30"/>
  <c r="W29"/>
  <c r="W27"/>
  <c r="W23"/>
  <c r="W22"/>
  <c r="W21"/>
  <c r="W20"/>
  <c r="W19"/>
  <c r="W18"/>
  <c r="W17"/>
  <c r="W16"/>
  <c r="W15"/>
  <c r="W13"/>
  <c r="W12"/>
  <c r="U118"/>
  <c r="U113"/>
  <c r="U94"/>
  <c r="U91"/>
  <c r="U89"/>
  <c r="U87"/>
  <c r="U86"/>
  <c r="U85"/>
  <c r="U83"/>
  <c r="U81"/>
  <c r="U78"/>
  <c r="U76"/>
  <c r="U71"/>
  <c r="U67"/>
  <c r="U65"/>
  <c r="U63"/>
  <c r="U61"/>
  <c r="U58"/>
  <c r="U56"/>
  <c r="U52"/>
  <c r="U49"/>
  <c r="U46"/>
  <c r="U44"/>
  <c r="U42"/>
  <c r="U39"/>
  <c r="U35"/>
  <c r="U33"/>
  <c r="U30"/>
  <c r="U27"/>
  <c r="U22"/>
  <c r="U20"/>
  <c r="U18"/>
  <c r="U16"/>
  <c r="U13"/>
  <c r="U117"/>
  <c r="U115"/>
  <c r="U112"/>
  <c r="U110"/>
  <c r="U109"/>
  <c r="U108"/>
  <c r="U107"/>
  <c r="U106"/>
  <c r="U103"/>
  <c r="U102"/>
  <c r="U101"/>
  <c r="U97"/>
  <c r="U96"/>
  <c r="U95"/>
  <c r="U93"/>
  <c r="U90"/>
  <c r="U88"/>
  <c r="U84"/>
  <c r="U82"/>
  <c r="U79"/>
  <c r="U77"/>
  <c r="U73"/>
  <c r="U69"/>
  <c r="U66"/>
  <c r="U64"/>
  <c r="U62"/>
  <c r="U60"/>
  <c r="U57"/>
  <c r="U53"/>
  <c r="U51"/>
  <c r="U48"/>
  <c r="U45"/>
  <c r="U43"/>
  <c r="U40"/>
  <c r="U38"/>
  <c r="U34"/>
  <c r="U31"/>
  <c r="U29"/>
  <c r="U23"/>
  <c r="U21"/>
  <c r="U19"/>
  <c r="U17"/>
  <c r="U15"/>
  <c r="U12"/>
  <c r="T118"/>
  <c r="T113"/>
  <c r="T117"/>
  <c r="T115"/>
  <c r="T112"/>
  <c r="T110"/>
  <c r="T109"/>
  <c r="T108"/>
  <c r="T107"/>
  <c r="T106"/>
  <c r="T103"/>
  <c r="T102"/>
  <c r="T101"/>
  <c r="T97"/>
  <c r="T96"/>
  <c r="T95"/>
  <c r="T94"/>
  <c r="T93"/>
  <c r="T91"/>
  <c r="T90"/>
  <c r="T89"/>
  <c r="T88"/>
  <c r="T87"/>
  <c r="T86"/>
  <c r="T85"/>
  <c r="T84"/>
  <c r="T83"/>
  <c r="T82"/>
  <c r="T81"/>
  <c r="T79"/>
  <c r="T78"/>
  <c r="T77"/>
  <c r="T76"/>
  <c r="T73"/>
  <c r="T71"/>
  <c r="T69"/>
  <c r="T67"/>
  <c r="T66"/>
  <c r="T65"/>
  <c r="T64"/>
  <c r="T63"/>
  <c r="T62"/>
  <c r="T61"/>
  <c r="T60"/>
  <c r="T58"/>
  <c r="T57"/>
  <c r="T56"/>
  <c r="T53"/>
  <c r="T52"/>
  <c r="T51"/>
  <c r="T49"/>
  <c r="T48"/>
  <c r="T46"/>
  <c r="T45"/>
  <c r="T44"/>
  <c r="T43"/>
  <c r="T42"/>
  <c r="T40"/>
  <c r="T39"/>
  <c r="T38"/>
  <c r="T35"/>
  <c r="T34"/>
  <c r="T33"/>
  <c r="T31"/>
  <c r="T30"/>
  <c r="T29"/>
  <c r="T27"/>
  <c r="T23"/>
  <c r="T22"/>
  <c r="T21"/>
  <c r="T20"/>
  <c r="T19"/>
  <c r="T18"/>
  <c r="T17"/>
  <c r="T16"/>
  <c r="T15"/>
  <c r="T13"/>
  <c r="T12"/>
  <c r="P118"/>
  <c r="P113"/>
  <c r="P86"/>
  <c r="P85"/>
  <c r="P83"/>
  <c r="P81"/>
  <c r="P78"/>
  <c r="P76"/>
  <c r="P71"/>
  <c r="P67"/>
  <c r="P65"/>
  <c r="P63"/>
  <c r="P61"/>
  <c r="P58"/>
  <c r="P56"/>
  <c r="P52"/>
  <c r="P49"/>
  <c r="P46"/>
  <c r="P44"/>
  <c r="P42"/>
  <c r="P39"/>
  <c r="P35"/>
  <c r="P33"/>
  <c r="P30"/>
  <c r="P27"/>
  <c r="P22"/>
  <c r="P20"/>
  <c r="P18"/>
  <c r="P16"/>
  <c r="P13"/>
  <c r="P117"/>
  <c r="P115"/>
  <c r="P112"/>
  <c r="P110"/>
  <c r="P109"/>
  <c r="P108"/>
  <c r="P107"/>
  <c r="P106"/>
  <c r="P103"/>
  <c r="P102"/>
  <c r="P101"/>
  <c r="P97"/>
  <c r="P96"/>
  <c r="P95"/>
  <c r="P94"/>
  <c r="P93"/>
  <c r="P91"/>
  <c r="P90"/>
  <c r="P89"/>
  <c r="P88"/>
  <c r="P87"/>
  <c r="P84"/>
  <c r="P82"/>
  <c r="P79"/>
  <c r="P77"/>
  <c r="P73"/>
  <c r="P69"/>
  <c r="P66"/>
  <c r="P64"/>
  <c r="P62"/>
  <c r="P60"/>
  <c r="P57"/>
  <c r="P53"/>
  <c r="P51"/>
  <c r="P48"/>
  <c r="P45"/>
  <c r="P43"/>
  <c r="P40"/>
  <c r="P38"/>
  <c r="P34"/>
  <c r="P31"/>
  <c r="P29"/>
  <c r="P23"/>
  <c r="P21"/>
  <c r="P19"/>
  <c r="P17"/>
  <c r="P15"/>
  <c r="P12"/>
  <c r="O118"/>
  <c r="O113"/>
  <c r="O106"/>
  <c r="O102"/>
  <c r="O97"/>
  <c r="O95"/>
  <c r="O93"/>
  <c r="O90"/>
  <c r="O88"/>
  <c r="O86"/>
  <c r="O84"/>
  <c r="O82"/>
  <c r="O79"/>
  <c r="O77"/>
  <c r="O73"/>
  <c r="O69"/>
  <c r="O66"/>
  <c r="O64"/>
  <c r="O62"/>
  <c r="O60"/>
  <c r="O57"/>
  <c r="O53"/>
  <c r="O51"/>
  <c r="O48"/>
  <c r="O45"/>
  <c r="O43"/>
  <c r="O40"/>
  <c r="O38"/>
  <c r="O34"/>
  <c r="O31"/>
  <c r="O29"/>
  <c r="O23"/>
  <c r="O21"/>
  <c r="O19"/>
  <c r="O17"/>
  <c r="O15"/>
  <c r="O117"/>
  <c r="O115"/>
  <c r="O112"/>
  <c r="O110"/>
  <c r="O109"/>
  <c r="O108"/>
  <c r="O107"/>
  <c r="O103"/>
  <c r="O101"/>
  <c r="O96"/>
  <c r="O94"/>
  <c r="O91"/>
  <c r="O89"/>
  <c r="O87"/>
  <c r="O85"/>
  <c r="O83"/>
  <c r="O81"/>
  <c r="O78"/>
  <c r="O76"/>
  <c r="O71"/>
  <c r="O67"/>
  <c r="O65"/>
  <c r="O63"/>
  <c r="O61"/>
  <c r="O58"/>
  <c r="O56"/>
  <c r="O52"/>
  <c r="O49"/>
  <c r="O46"/>
  <c r="O44"/>
  <c r="O42"/>
  <c r="O39"/>
  <c r="O35"/>
  <c r="O33"/>
  <c r="O30"/>
  <c r="O27"/>
  <c r="O22"/>
  <c r="O20"/>
  <c r="O18"/>
  <c r="O16"/>
  <c r="O13"/>
  <c r="V160" i="34" l="1"/>
  <c r="W142"/>
  <c r="V151"/>
  <c r="V162"/>
  <c r="X185" i="33"/>
  <c r="V164" i="34"/>
  <c r="V150"/>
  <c r="P185" i="33"/>
  <c r="V171" i="34"/>
  <c r="V156"/>
  <c r="V154"/>
  <c r="V152"/>
  <c r="L28"/>
  <c r="M28" s="1"/>
  <c r="O28" s="1"/>
  <c r="P28" s="1"/>
  <c r="R28" s="1"/>
  <c r="S28" s="1"/>
  <c r="U28" s="1"/>
  <c r="L37"/>
  <c r="M37" s="1"/>
  <c r="L70"/>
  <c r="M70" s="1"/>
  <c r="L80"/>
  <c r="M80" s="1"/>
  <c r="V155"/>
  <c r="V167"/>
  <c r="V170"/>
  <c r="V158"/>
  <c r="V163"/>
  <c r="V159"/>
  <c r="V166"/>
  <c r="W121"/>
  <c r="V148"/>
  <c r="L114"/>
  <c r="M114" s="1"/>
  <c r="O114" s="1"/>
  <c r="P114" s="1"/>
  <c r="R114" s="1"/>
  <c r="S114" s="1"/>
  <c r="U114" s="1"/>
  <c r="W133"/>
  <c r="I50"/>
  <c r="J50" s="1"/>
  <c r="L50" s="1"/>
  <c r="M50" s="1"/>
  <c r="O50" s="1"/>
  <c r="P50" s="1"/>
  <c r="R50" s="1"/>
  <c r="S50" s="1"/>
  <c r="U50" s="1"/>
  <c r="I75"/>
  <c r="J75" s="1"/>
  <c r="L75" s="1"/>
  <c r="M75" s="1"/>
  <c r="I105"/>
  <c r="J105" s="1"/>
  <c r="L105" s="1"/>
  <c r="M105" s="1"/>
  <c r="O105" s="1"/>
  <c r="P105" s="1"/>
  <c r="R105" s="1"/>
  <c r="S105" s="1"/>
  <c r="U105" s="1"/>
  <c r="I104"/>
  <c r="J104" s="1"/>
  <c r="L104" s="1"/>
  <c r="M104" s="1"/>
  <c r="O104" s="1"/>
  <c r="P104" s="1"/>
  <c r="R104" s="1"/>
  <c r="S104" s="1"/>
  <c r="U104" s="1"/>
  <c r="I47"/>
  <c r="J47" s="1"/>
  <c r="L47" s="1"/>
  <c r="M47" s="1"/>
  <c r="I32"/>
  <c r="J32" s="1"/>
  <c r="L32" s="1"/>
  <c r="M32" s="1"/>
  <c r="O32" s="1"/>
  <c r="P32" s="1"/>
  <c r="I92"/>
  <c r="J92" s="1"/>
  <c r="L92" s="1"/>
  <c r="M92" s="1"/>
  <c r="O92" s="1"/>
  <c r="P92" s="1"/>
  <c r="I122"/>
  <c r="J122" s="1"/>
  <c r="L122" s="1"/>
  <c r="M122" s="1"/>
  <c r="O122" s="1"/>
  <c r="P122" s="1"/>
  <c r="R122" s="1"/>
  <c r="S122" s="1"/>
  <c r="U122" s="1"/>
  <c r="W122" s="1"/>
  <c r="I72"/>
  <c r="J72" s="1"/>
  <c r="L72" s="1"/>
  <c r="M72" s="1"/>
  <c r="O72" s="1"/>
  <c r="P72" s="1"/>
  <c r="I68"/>
  <c r="J68" s="1"/>
  <c r="L68" s="1"/>
  <c r="M68" s="1"/>
  <c r="O68" s="1"/>
  <c r="P68" s="1"/>
  <c r="R68" s="1"/>
  <c r="S68" s="1"/>
  <c r="U68" s="1"/>
  <c r="W68" s="1"/>
  <c r="I68" i="32" s="1"/>
  <c r="J68" s="1"/>
  <c r="I55" i="34"/>
  <c r="J55" s="1"/>
  <c r="L55" s="1"/>
  <c r="M55" s="1"/>
  <c r="O55" s="1"/>
  <c r="P55" s="1"/>
  <c r="R55" s="1"/>
  <c r="S55" s="1"/>
  <c r="U55" s="1"/>
  <c r="V147"/>
  <c r="V126"/>
  <c r="V143"/>
  <c r="L100"/>
  <c r="M100" s="1"/>
  <c r="O100" s="1"/>
  <c r="P100" s="1"/>
  <c r="R100" s="1"/>
  <c r="S100" s="1"/>
  <c r="U100" s="1"/>
  <c r="L54"/>
  <c r="M54" s="1"/>
  <c r="O54" s="1"/>
  <c r="P54" s="1"/>
  <c r="R54" s="1"/>
  <c r="S54" s="1"/>
  <c r="U54" s="1"/>
  <c r="O37"/>
  <c r="P37" s="1"/>
  <c r="R37" s="1"/>
  <c r="S37" s="1"/>
  <c r="U37" s="1"/>
  <c r="O70"/>
  <c r="P70" s="1"/>
  <c r="R70" s="1"/>
  <c r="S70" s="1"/>
  <c r="U70" s="1"/>
  <c r="O80"/>
  <c r="P80" s="1"/>
  <c r="I98"/>
  <c r="J98" s="1"/>
  <c r="L98" s="1"/>
  <c r="M98" s="1"/>
  <c r="I124"/>
  <c r="J124" s="1"/>
  <c r="L124" s="1"/>
  <c r="M124" s="1"/>
  <c r="O124" s="1"/>
  <c r="P124" s="1"/>
  <c r="R124" s="1"/>
  <c r="S124" s="1"/>
  <c r="U124" s="1"/>
  <c r="I136"/>
  <c r="J136" s="1"/>
  <c r="L136" s="1"/>
  <c r="M136" s="1"/>
  <c r="O136" s="1"/>
  <c r="P136" s="1"/>
  <c r="R136" s="1"/>
  <c r="S136" s="1"/>
  <c r="U136" s="1"/>
  <c r="I99"/>
  <c r="J99" s="1"/>
  <c r="L99" s="1"/>
  <c r="M99" s="1"/>
  <c r="O99" s="1"/>
  <c r="P99" s="1"/>
  <c r="R99" s="1"/>
  <c r="S99" s="1"/>
  <c r="U99" s="1"/>
  <c r="I24"/>
  <c r="J24" s="1"/>
  <c r="L24" s="1"/>
  <c r="M24" s="1"/>
  <c r="I36"/>
  <c r="J36" s="1"/>
  <c r="L36" s="1"/>
  <c r="M36" s="1"/>
  <c r="I111"/>
  <c r="J111" s="1"/>
  <c r="L111" s="1"/>
  <c r="M111" s="1"/>
  <c r="O111" s="1"/>
  <c r="P111" s="1"/>
  <c r="R111" s="1"/>
  <c r="S111" s="1"/>
  <c r="U111" s="1"/>
  <c r="V111" s="1"/>
  <c r="I132"/>
  <c r="J132" s="1"/>
  <c r="L132" s="1"/>
  <c r="M132" s="1"/>
  <c r="O132" s="1"/>
  <c r="P132" s="1"/>
  <c r="R132" s="1"/>
  <c r="S132" s="1"/>
  <c r="U132" s="1"/>
  <c r="I26"/>
  <c r="J26" s="1"/>
  <c r="L26" s="1"/>
  <c r="M26" s="1"/>
  <c r="I25"/>
  <c r="J25" s="1"/>
  <c r="L25" s="1"/>
  <c r="M25" s="1"/>
  <c r="O25" s="1"/>
  <c r="P25" s="1"/>
  <c r="R25" s="1"/>
  <c r="S25" s="1"/>
  <c r="U25" s="1"/>
  <c r="I59"/>
  <c r="J59" s="1"/>
  <c r="L59" s="1"/>
  <c r="M59" s="1"/>
  <c r="O59" s="1"/>
  <c r="P59" s="1"/>
  <c r="R59" s="1"/>
  <c r="S59" s="1"/>
  <c r="U59" s="1"/>
  <c r="I41"/>
  <c r="J41" s="1"/>
  <c r="L41" s="1"/>
  <c r="M41" s="1"/>
  <c r="O41" s="1"/>
  <c r="P41" s="1"/>
  <c r="R41" s="1"/>
  <c r="S41" s="1"/>
  <c r="U41" s="1"/>
  <c r="I116"/>
  <c r="J116" s="1"/>
  <c r="L116" s="1"/>
  <c r="M116" s="1"/>
  <c r="O116" s="1"/>
  <c r="P116" s="1"/>
  <c r="R116" s="1"/>
  <c r="S116" s="1"/>
  <c r="U116" s="1"/>
  <c r="I14"/>
  <c r="J14" s="1"/>
  <c r="L14" s="1"/>
  <c r="M14" s="1"/>
  <c r="I74"/>
  <c r="J74" s="1"/>
  <c r="L74" s="1"/>
  <c r="M74" s="1"/>
  <c r="O74" s="1"/>
  <c r="P74" s="1"/>
  <c r="R74" s="1"/>
  <c r="S74" s="1"/>
  <c r="U74" s="1"/>
  <c r="W37"/>
  <c r="V37"/>
  <c r="W70"/>
  <c r="V70"/>
  <c r="O26"/>
  <c r="P26" s="1"/>
  <c r="R26" s="1"/>
  <c r="S26" s="1"/>
  <c r="U26" s="1"/>
  <c r="T185" i="33"/>
  <c r="R32" i="34"/>
  <c r="S32" s="1"/>
  <c r="U32" s="1"/>
  <c r="W178"/>
  <c r="W168"/>
  <c r="V144"/>
  <c r="V122"/>
  <c r="W174"/>
  <c r="I174" i="32" s="1"/>
  <c r="J174" s="1"/>
  <c r="K174" s="1"/>
  <c r="W111" i="34"/>
  <c r="O98"/>
  <c r="P98" s="1"/>
  <c r="R98" s="1"/>
  <c r="S98" s="1"/>
  <c r="U98" s="1"/>
  <c r="O24"/>
  <c r="P24" s="1"/>
  <c r="R24" s="1"/>
  <c r="S24" s="1"/>
  <c r="U24" s="1"/>
  <c r="O36"/>
  <c r="P36" s="1"/>
  <c r="R36" s="1"/>
  <c r="S36" s="1"/>
  <c r="U36" s="1"/>
  <c r="L185" i="33"/>
  <c r="L187" s="1"/>
  <c r="Z185"/>
  <c r="R72" i="34"/>
  <c r="S72" s="1"/>
  <c r="U72" s="1"/>
  <c r="R92"/>
  <c r="S92" s="1"/>
  <c r="U92" s="1"/>
  <c r="O47"/>
  <c r="P47" s="1"/>
  <c r="R47" s="1"/>
  <c r="S47" s="1"/>
  <c r="U47" s="1"/>
  <c r="O14"/>
  <c r="P14" s="1"/>
  <c r="R14" s="1"/>
  <c r="S14" s="1"/>
  <c r="U14" s="1"/>
  <c r="U185" i="33"/>
  <c r="R80" i="34"/>
  <c r="S80" s="1"/>
  <c r="U80" s="1"/>
  <c r="O75"/>
  <c r="P75" s="1"/>
  <c r="R75" s="1"/>
  <c r="S75" s="1"/>
  <c r="U75" s="1"/>
  <c r="X151"/>
  <c r="I151" i="32"/>
  <c r="J151" s="1"/>
  <c r="K151" s="1"/>
  <c r="X173" i="34"/>
  <c r="I173" i="32"/>
  <c r="J173" s="1"/>
  <c r="X157" i="34"/>
  <c r="I157" i="32"/>
  <c r="J157" s="1"/>
  <c r="K157" s="1"/>
  <c r="X179" i="34"/>
  <c r="I179" i="32"/>
  <c r="J179" s="1"/>
  <c r="K179" s="1"/>
  <c r="W181" i="34"/>
  <c r="V181"/>
  <c r="X184"/>
  <c r="I184" i="32"/>
  <c r="J184" s="1"/>
  <c r="X183" i="34"/>
  <c r="I183" i="32"/>
  <c r="J183" s="1"/>
  <c r="X171" i="34"/>
  <c r="I171" i="32"/>
  <c r="J171" s="1"/>
  <c r="K171" s="1"/>
  <c r="X165" i="34"/>
  <c r="I165" i="32"/>
  <c r="J165" s="1"/>
  <c r="K165" s="1"/>
  <c r="X172" i="34"/>
  <c r="I172" i="32"/>
  <c r="J172" s="1"/>
  <c r="X156" i="34"/>
  <c r="I156" i="32"/>
  <c r="J156" s="1"/>
  <c r="K156" s="1"/>
  <c r="X121" i="34"/>
  <c r="I121" i="32"/>
  <c r="J121" s="1"/>
  <c r="K121" s="1"/>
  <c r="X162" i="34"/>
  <c r="I162" i="32"/>
  <c r="J162" s="1"/>
  <c r="K162" s="1"/>
  <c r="X145" i="34"/>
  <c r="I145" i="32"/>
  <c r="J145" s="1"/>
  <c r="K145" s="1"/>
  <c r="X160" i="34"/>
  <c r="I160" i="32"/>
  <c r="J160" s="1"/>
  <c r="K160" s="1"/>
  <c r="X141" i="34"/>
  <c r="I141" i="32"/>
  <c r="J141" s="1"/>
  <c r="K141" s="1"/>
  <c r="X158" i="34"/>
  <c r="I158" i="32"/>
  <c r="J158" s="1"/>
  <c r="K158" s="1"/>
  <c r="X152" i="34"/>
  <c r="I152" i="32"/>
  <c r="J152" s="1"/>
  <c r="K152" s="1"/>
  <c r="X143" i="34"/>
  <c r="I143" i="32"/>
  <c r="J143" s="1"/>
  <c r="K143" s="1"/>
  <c r="X155" i="34"/>
  <c r="I155" i="32"/>
  <c r="J155" s="1"/>
  <c r="K155" s="1"/>
  <c r="X176" i="34"/>
  <c r="I176" i="32"/>
  <c r="J176" s="1"/>
  <c r="X142" i="34"/>
  <c r="I142" i="32"/>
  <c r="J142" s="1"/>
  <c r="K142" s="1"/>
  <c r="X122" i="34"/>
  <c r="I122" i="32"/>
  <c r="J122" s="1"/>
  <c r="K122" s="1"/>
  <c r="G180" i="34"/>
  <c r="X167"/>
  <c r="I167" i="32"/>
  <c r="J167" s="1"/>
  <c r="K167" s="1"/>
  <c r="X178" i="34"/>
  <c r="I178" i="32"/>
  <c r="J178" s="1"/>
  <c r="K178" s="1"/>
  <c r="X168" i="34"/>
  <c r="I168" i="32"/>
  <c r="J168" s="1"/>
  <c r="K168" s="1"/>
  <c r="X37" i="34"/>
  <c r="I37" i="32"/>
  <c r="J37" s="1"/>
  <c r="X163" i="34"/>
  <c r="I163" i="32"/>
  <c r="J163" s="1"/>
  <c r="K163" s="1"/>
  <c r="X153" i="34"/>
  <c r="I153" i="32"/>
  <c r="J153" s="1"/>
  <c r="K153" s="1"/>
  <c r="X169" i="34"/>
  <c r="I169" i="32"/>
  <c r="J169" s="1"/>
  <c r="K169" s="1"/>
  <c r="X159" i="34"/>
  <c r="I159" i="32"/>
  <c r="J159" s="1"/>
  <c r="K159" s="1"/>
  <c r="W182" i="34"/>
  <c r="V182"/>
  <c r="X149"/>
  <c r="I149" i="32"/>
  <c r="J149" s="1"/>
  <c r="K149" s="1"/>
  <c r="X161" i="34"/>
  <c r="I161" i="32"/>
  <c r="J161" s="1"/>
  <c r="K161" s="1"/>
  <c r="X164" i="34"/>
  <c r="I164" i="32"/>
  <c r="J164" s="1"/>
  <c r="K164" s="1"/>
  <c r="X147" i="34"/>
  <c r="I147" i="32"/>
  <c r="J147" s="1"/>
  <c r="K147" s="1"/>
  <c r="X133" i="34"/>
  <c r="I133" i="32"/>
  <c r="J133" s="1"/>
  <c r="K133" s="1"/>
  <c r="X170" i="34"/>
  <c r="I170" i="32"/>
  <c r="J170" s="1"/>
  <c r="X154" i="34"/>
  <c r="I154" i="32"/>
  <c r="J154" s="1"/>
  <c r="K154" s="1"/>
  <c r="X148" i="34"/>
  <c r="I148" i="32"/>
  <c r="J148" s="1"/>
  <c r="K148" s="1"/>
  <c r="X166" i="34"/>
  <c r="I166" i="32"/>
  <c r="J166" s="1"/>
  <c r="X150" i="34"/>
  <c r="I150" i="32"/>
  <c r="J150" s="1"/>
  <c r="K150" s="1"/>
  <c r="X111" i="34"/>
  <c r="I111" i="32"/>
  <c r="J111" s="1"/>
  <c r="X126" i="34"/>
  <c r="I126" i="32"/>
  <c r="J126" s="1"/>
  <c r="K126" s="1"/>
  <c r="X144" i="34"/>
  <c r="I144" i="32"/>
  <c r="J144" s="1"/>
  <c r="K144" s="1"/>
  <c r="X146" i="34"/>
  <c r="I146" i="32"/>
  <c r="J146" s="1"/>
  <c r="K146" s="1"/>
  <c r="X70" i="34"/>
  <c r="I70" i="32"/>
  <c r="J70" s="1"/>
  <c r="Q30" i="34"/>
  <c r="Q38"/>
  <c r="Q101"/>
  <c r="Q118"/>
  <c r="Q29"/>
  <c r="O12" i="33"/>
  <c r="O185" s="1"/>
  <c r="W113"/>
  <c r="W185" s="1"/>
  <c r="Q33" i="34"/>
  <c r="Q109"/>
  <c r="Q112"/>
  <c r="Q34"/>
  <c r="Q110"/>
  <c r="W100" l="1"/>
  <c r="V100"/>
  <c r="V132"/>
  <c r="W132"/>
  <c r="V116"/>
  <c r="W116"/>
  <c r="W124"/>
  <c r="V124"/>
  <c r="X68"/>
  <c r="X174"/>
  <c r="W114"/>
  <c r="V114"/>
  <c r="W136"/>
  <c r="V136"/>
  <c r="W55"/>
  <c r="V55"/>
  <c r="V68"/>
  <c r="W59"/>
  <c r="V59"/>
  <c r="W50"/>
  <c r="V50"/>
  <c r="V75"/>
  <c r="W75"/>
  <c r="V24"/>
  <c r="W24"/>
  <c r="W80"/>
  <c r="V80"/>
  <c r="W36"/>
  <c r="V36"/>
  <c r="V28"/>
  <c r="W28"/>
  <c r="W41"/>
  <c r="V41"/>
  <c r="V72"/>
  <c r="W72"/>
  <c r="V25"/>
  <c r="W25"/>
  <c r="V104"/>
  <c r="W104"/>
  <c r="W92"/>
  <c r="V92"/>
  <c r="W105"/>
  <c r="V105"/>
  <c r="V98"/>
  <c r="W98"/>
  <c r="V26"/>
  <c r="W26"/>
  <c r="W54"/>
  <c r="V54"/>
  <c r="W74"/>
  <c r="V74"/>
  <c r="V47"/>
  <c r="W47"/>
  <c r="V14"/>
  <c r="W14"/>
  <c r="W99"/>
  <c r="V99"/>
  <c r="V32"/>
  <c r="W32"/>
  <c r="I180"/>
  <c r="X181"/>
  <c r="I181" i="32"/>
  <c r="J181" s="1"/>
  <c r="K68"/>
  <c r="H68" i="31"/>
  <c r="I68" s="1"/>
  <c r="K176" i="32"/>
  <c r="H124" i="31"/>
  <c r="K172" i="32"/>
  <c r="X182" i="34"/>
  <c r="I182" i="32"/>
  <c r="J182" s="1"/>
  <c r="H70" i="31"/>
  <c r="I70" s="1"/>
  <c r="K70" i="32"/>
  <c r="H111" i="31"/>
  <c r="I111" s="1"/>
  <c r="K111" i="32"/>
  <c r="K166"/>
  <c r="H121" i="31"/>
  <c r="H122"/>
  <c r="K170" i="32"/>
  <c r="K37"/>
  <c r="H37" i="31"/>
  <c r="K183" i="32"/>
  <c r="H130" i="31"/>
  <c r="K184" i="32"/>
  <c r="H131" i="31"/>
  <c r="K173" i="32"/>
  <c r="H120" i="31"/>
  <c r="Q13" i="34"/>
  <c r="Q53"/>
  <c r="Q56"/>
  <c r="Q107"/>
  <c r="Q46"/>
  <c r="Q48"/>
  <c r="Q71"/>
  <c r="Q79"/>
  <c r="Q51"/>
  <c r="Q67"/>
  <c r="Q69"/>
  <c r="Q85"/>
  <c r="Q106"/>
  <c r="Q27"/>
  <c r="Q60"/>
  <c r="Q117"/>
  <c r="Q23"/>
  <c r="Q31"/>
  <c r="Q35"/>
  <c r="Q73"/>
  <c r="Q17"/>
  <c r="Q40"/>
  <c r="Q86"/>
  <c r="Q93"/>
  <c r="Q94"/>
  <c r="Q97"/>
  <c r="Q21"/>
  <c r="Q64"/>
  <c r="Q76"/>
  <c r="Q81"/>
  <c r="Q16"/>
  <c r="Q22"/>
  <c r="Q82"/>
  <c r="Q96"/>
  <c r="Q63"/>
  <c r="Q77"/>
  <c r="Q78"/>
  <c r="Q88"/>
  <c r="Q90"/>
  <c r="Q15"/>
  <c r="Q18"/>
  <c r="Q19"/>
  <c r="Q20"/>
  <c r="Q39"/>
  <c r="Q49"/>
  <c r="Q52"/>
  <c r="Q62"/>
  <c r="Q66"/>
  <c r="Q89"/>
  <c r="Q108"/>
  <c r="Q43"/>
  <c r="Q45"/>
  <c r="Q95"/>
  <c r="Q103"/>
  <c r="Q42"/>
  <c r="Q44"/>
  <c r="Q83"/>
  <c r="Q115"/>
  <c r="Q57"/>
  <c r="Q58"/>
  <c r="Q65"/>
  <c r="Q84"/>
  <c r="Q113"/>
  <c r="Q61"/>
  <c r="Q87"/>
  <c r="Q91"/>
  <c r="Q102"/>
  <c r="AB115" i="33"/>
  <c r="AB87"/>
  <c r="AB39"/>
  <c r="AB35"/>
  <c r="AB31"/>
  <c r="AB118"/>
  <c r="AB117"/>
  <c r="AB113"/>
  <c r="AB112"/>
  <c r="AB110"/>
  <c r="AB109"/>
  <c r="AB108"/>
  <c r="AB107"/>
  <c r="AB106"/>
  <c r="AB103"/>
  <c r="AB102"/>
  <c r="AB101"/>
  <c r="AB97"/>
  <c r="AB96"/>
  <c r="AB95"/>
  <c r="AB94"/>
  <c r="AB93"/>
  <c r="AB91"/>
  <c r="AB90"/>
  <c r="AB89"/>
  <c r="AB88"/>
  <c r="AB86"/>
  <c r="AB85"/>
  <c r="AB84"/>
  <c r="AB83"/>
  <c r="AB82"/>
  <c r="AB81"/>
  <c r="AB79"/>
  <c r="AB78"/>
  <c r="AB77"/>
  <c r="AB76"/>
  <c r="AB73"/>
  <c r="AB71"/>
  <c r="AB69"/>
  <c r="AB67"/>
  <c r="AB66"/>
  <c r="AB65"/>
  <c r="AB64"/>
  <c r="AB63"/>
  <c r="AB62"/>
  <c r="AB61"/>
  <c r="AB60"/>
  <c r="AB58"/>
  <c r="AB57"/>
  <c r="AB56"/>
  <c r="AB53"/>
  <c r="AB52"/>
  <c r="AB51"/>
  <c r="AB49"/>
  <c r="AB48"/>
  <c r="AB46"/>
  <c r="AB45"/>
  <c r="AB44"/>
  <c r="AB43"/>
  <c r="AB42"/>
  <c r="AB40"/>
  <c r="AB38"/>
  <c r="AB34"/>
  <c r="AB33"/>
  <c r="AB30"/>
  <c r="AB29"/>
  <c r="AB27"/>
  <c r="AB23"/>
  <c r="AB22"/>
  <c r="AB21"/>
  <c r="AB20"/>
  <c r="AB19"/>
  <c r="AB18"/>
  <c r="AB17"/>
  <c r="AB16"/>
  <c r="AB15"/>
  <c r="AB13"/>
  <c r="AB12"/>
  <c r="AB185" s="1"/>
  <c r="AA73"/>
  <c r="AA71"/>
  <c r="AA69"/>
  <c r="S118"/>
  <c r="S115"/>
  <c r="S113"/>
  <c r="S112"/>
  <c r="S109"/>
  <c r="S107"/>
  <c r="S103"/>
  <c r="S101"/>
  <c r="S96"/>
  <c r="S94"/>
  <c r="S91"/>
  <c r="S89"/>
  <c r="S87"/>
  <c r="S86"/>
  <c r="S117"/>
  <c r="S110"/>
  <c r="S108"/>
  <c r="S106"/>
  <c r="S102"/>
  <c r="S97"/>
  <c r="S95"/>
  <c r="S93"/>
  <c r="S90"/>
  <c r="S88"/>
  <c r="S85"/>
  <c r="S84"/>
  <c r="S83"/>
  <c r="S82"/>
  <c r="S81"/>
  <c r="S79"/>
  <c r="S78"/>
  <c r="S77"/>
  <c r="S76"/>
  <c r="S73"/>
  <c r="S71"/>
  <c r="S69"/>
  <c r="S67"/>
  <c r="S66"/>
  <c r="S65"/>
  <c r="S64"/>
  <c r="S63"/>
  <c r="S62"/>
  <c r="S61"/>
  <c r="S60"/>
  <c r="S58"/>
  <c r="S57"/>
  <c r="S56"/>
  <c r="S53"/>
  <c r="S52"/>
  <c r="S51"/>
  <c r="S49"/>
  <c r="S48"/>
  <c r="S46"/>
  <c r="S45"/>
  <c r="S44"/>
  <c r="S43"/>
  <c r="S42"/>
  <c r="S40"/>
  <c r="S39"/>
  <c r="S38"/>
  <c r="S35"/>
  <c r="S34"/>
  <c r="S33"/>
  <c r="S31"/>
  <c r="S30"/>
  <c r="S29"/>
  <c r="S27"/>
  <c r="S23"/>
  <c r="S22"/>
  <c r="S21"/>
  <c r="S20"/>
  <c r="S19"/>
  <c r="S18"/>
  <c r="S17"/>
  <c r="S16"/>
  <c r="S15"/>
  <c r="S13"/>
  <c r="S12"/>
  <c r="T177" i="34"/>
  <c r="T175"/>
  <c r="T117"/>
  <c r="T113"/>
  <c r="T110"/>
  <c r="T31"/>
  <c r="N118" i="33"/>
  <c r="N87"/>
  <c r="N46"/>
  <c r="N44"/>
  <c r="N42"/>
  <c r="N39"/>
  <c r="N35"/>
  <c r="N22"/>
  <c r="N20"/>
  <c r="N18"/>
  <c r="N17"/>
  <c r="N16"/>
  <c r="N13"/>
  <c r="N117"/>
  <c r="N115"/>
  <c r="N112"/>
  <c r="N110"/>
  <c r="N109"/>
  <c r="N108"/>
  <c r="N107"/>
  <c r="N106"/>
  <c r="N103"/>
  <c r="N102"/>
  <c r="N101"/>
  <c r="N97"/>
  <c r="N96"/>
  <c r="N95"/>
  <c r="N94"/>
  <c r="N93"/>
  <c r="N91"/>
  <c r="N90"/>
  <c r="N89"/>
  <c r="N88"/>
  <c r="N86"/>
  <c r="N85"/>
  <c r="N84"/>
  <c r="N83"/>
  <c r="N82"/>
  <c r="N81"/>
  <c r="N79"/>
  <c r="N78"/>
  <c r="N77"/>
  <c r="N76"/>
  <c r="N73"/>
  <c r="N71"/>
  <c r="N69"/>
  <c r="N67"/>
  <c r="N66"/>
  <c r="N65"/>
  <c r="N64"/>
  <c r="N63"/>
  <c r="N62"/>
  <c r="N61"/>
  <c r="N60"/>
  <c r="N58"/>
  <c r="N57"/>
  <c r="N56"/>
  <c r="N53"/>
  <c r="N52"/>
  <c r="N51"/>
  <c r="N49"/>
  <c r="N48"/>
  <c r="N45"/>
  <c r="N43"/>
  <c r="N40"/>
  <c r="N38"/>
  <c r="N34"/>
  <c r="N33"/>
  <c r="N30"/>
  <c r="N29"/>
  <c r="N27"/>
  <c r="N23"/>
  <c r="N21"/>
  <c r="N19"/>
  <c r="N15"/>
  <c r="N12"/>
  <c r="M113"/>
  <c r="M35"/>
  <c r="M118"/>
  <c r="M117"/>
  <c r="M115"/>
  <c r="M112"/>
  <c r="M110"/>
  <c r="M109"/>
  <c r="M108"/>
  <c r="M107"/>
  <c r="M106"/>
  <c r="M103"/>
  <c r="M102"/>
  <c r="M101"/>
  <c r="M97"/>
  <c r="M96"/>
  <c r="M95"/>
  <c r="M94"/>
  <c r="M93"/>
  <c r="M91"/>
  <c r="M90"/>
  <c r="M89"/>
  <c r="M88"/>
  <c r="M87"/>
  <c r="M86"/>
  <c r="M85"/>
  <c r="M84"/>
  <c r="M83"/>
  <c r="M82"/>
  <c r="M81"/>
  <c r="M79"/>
  <c r="M78"/>
  <c r="M77"/>
  <c r="M76"/>
  <c r="M73"/>
  <c r="M71"/>
  <c r="M69"/>
  <c r="M67"/>
  <c r="M66"/>
  <c r="M65"/>
  <c r="M64"/>
  <c r="M63"/>
  <c r="M62"/>
  <c r="M61"/>
  <c r="M60"/>
  <c r="M58"/>
  <c r="M57"/>
  <c r="M56"/>
  <c r="M53"/>
  <c r="M52"/>
  <c r="M51"/>
  <c r="M49"/>
  <c r="M48"/>
  <c r="M46"/>
  <c r="M45"/>
  <c r="M44"/>
  <c r="M43"/>
  <c r="M42"/>
  <c r="M40"/>
  <c r="M39"/>
  <c r="M38"/>
  <c r="M34"/>
  <c r="M33"/>
  <c r="M31"/>
  <c r="M30"/>
  <c r="M29"/>
  <c r="M27"/>
  <c r="M23"/>
  <c r="M22"/>
  <c r="M21"/>
  <c r="M20"/>
  <c r="M19"/>
  <c r="M18"/>
  <c r="M17"/>
  <c r="M16"/>
  <c r="M15"/>
  <c r="M13"/>
  <c r="M12"/>
  <c r="X136" i="34" l="1"/>
  <c r="I136" i="32"/>
  <c r="J136" s="1"/>
  <c r="K136" s="1"/>
  <c r="X116" i="34"/>
  <c r="I116" i="32"/>
  <c r="J116" s="1"/>
  <c r="I100"/>
  <c r="J100" s="1"/>
  <c r="X100" i="34"/>
  <c r="X55"/>
  <c r="I55" i="32"/>
  <c r="J55" s="1"/>
  <c r="I114"/>
  <c r="J114" s="1"/>
  <c r="X114" i="34"/>
  <c r="I124" i="32"/>
  <c r="J124" s="1"/>
  <c r="K124" s="1"/>
  <c r="X124" i="34"/>
  <c r="I132" i="32"/>
  <c r="J132" s="1"/>
  <c r="K132" s="1"/>
  <c r="X132" i="34"/>
  <c r="I74" i="32"/>
  <c r="J74" s="1"/>
  <c r="X74" i="34"/>
  <c r="I105" i="32"/>
  <c r="J105" s="1"/>
  <c r="X105" i="34"/>
  <c r="I80" i="32"/>
  <c r="J80" s="1"/>
  <c r="X80" i="34"/>
  <c r="I59" i="32"/>
  <c r="J59" s="1"/>
  <c r="X59" i="34"/>
  <c r="M185" i="33"/>
  <c r="T39" i="34"/>
  <c r="T42"/>
  <c r="T44"/>
  <c r="T46"/>
  <c r="T49"/>
  <c r="T52"/>
  <c r="T56"/>
  <c r="T58"/>
  <c r="T61"/>
  <c r="T63"/>
  <c r="T65"/>
  <c r="T67"/>
  <c r="T71"/>
  <c r="T76"/>
  <c r="T78"/>
  <c r="T81"/>
  <c r="T83"/>
  <c r="T85"/>
  <c r="T102"/>
  <c r="T106"/>
  <c r="T108"/>
  <c r="I32" i="32"/>
  <c r="J32" s="1"/>
  <c r="X32" i="34"/>
  <c r="I14" i="32"/>
  <c r="J14" s="1"/>
  <c r="X14" i="34"/>
  <c r="I26" i="32"/>
  <c r="J26" s="1"/>
  <c r="X26" i="34"/>
  <c r="I104" i="32"/>
  <c r="J104" s="1"/>
  <c r="X104" i="34"/>
  <c r="I72" i="32"/>
  <c r="J72" s="1"/>
  <c r="X72" i="34"/>
  <c r="I28" i="32"/>
  <c r="J28" s="1"/>
  <c r="X28" i="34"/>
  <c r="X75"/>
  <c r="I75" i="32"/>
  <c r="J75" s="1"/>
  <c r="I99"/>
  <c r="J99" s="1"/>
  <c r="X99" i="34"/>
  <c r="X54"/>
  <c r="I54" i="32"/>
  <c r="J54" s="1"/>
  <c r="X92" i="34"/>
  <c r="I92" i="32"/>
  <c r="J92" s="1"/>
  <c r="I41"/>
  <c r="J41" s="1"/>
  <c r="X41" i="34"/>
  <c r="I36" i="32"/>
  <c r="J36" s="1"/>
  <c r="X36" i="34"/>
  <c r="I50" i="32"/>
  <c r="J50" s="1"/>
  <c r="X50" i="34"/>
  <c r="I47" i="32"/>
  <c r="J47" s="1"/>
  <c r="X47" i="34"/>
  <c r="I98" i="32"/>
  <c r="J98" s="1"/>
  <c r="X98" i="34"/>
  <c r="I25" i="32"/>
  <c r="J25" s="1"/>
  <c r="X25" i="34"/>
  <c r="I24" i="32"/>
  <c r="J24" s="1"/>
  <c r="X24" i="34"/>
  <c r="AA185" i="33"/>
  <c r="I122" i="31"/>
  <c r="J26" i="30" s="1"/>
  <c r="I26"/>
  <c r="J180" i="34"/>
  <c r="I120" i="31"/>
  <c r="J23" i="30" s="1"/>
  <c r="I23"/>
  <c r="I37" i="31"/>
  <c r="I121"/>
  <c r="J25" i="30" s="1"/>
  <c r="I25"/>
  <c r="K182" i="32"/>
  <c r="H128" i="31"/>
  <c r="I131"/>
  <c r="J35" i="30" s="1"/>
  <c r="I35"/>
  <c r="I130" i="31"/>
  <c r="J34" i="30" s="1"/>
  <c r="I34"/>
  <c r="I124" i="31"/>
  <c r="J28" i="30" s="1"/>
  <c r="I28"/>
  <c r="K181" i="32"/>
  <c r="H127" i="31"/>
  <c r="T30" i="34"/>
  <c r="T40"/>
  <c r="T43"/>
  <c r="T45"/>
  <c r="T48"/>
  <c r="T51"/>
  <c r="T53"/>
  <c r="T57"/>
  <c r="T60"/>
  <c r="T62"/>
  <c r="T64"/>
  <c r="T66"/>
  <c r="T69"/>
  <c r="T73"/>
  <c r="T77"/>
  <c r="T79"/>
  <c r="T82"/>
  <c r="T84"/>
  <c r="T86"/>
  <c r="T103"/>
  <c r="T107"/>
  <c r="T109"/>
  <c r="T112"/>
  <c r="T115"/>
  <c r="T118"/>
  <c r="S177" i="33"/>
  <c r="S185" s="1"/>
  <c r="T13" i="34"/>
  <c r="T16"/>
  <c r="T18"/>
  <c r="T20"/>
  <c r="T22"/>
  <c r="T27"/>
  <c r="T34"/>
  <c r="T89"/>
  <c r="T91"/>
  <c r="T94"/>
  <c r="T96"/>
  <c r="T12"/>
  <c r="T15"/>
  <c r="T17"/>
  <c r="T19"/>
  <c r="T21"/>
  <c r="T23"/>
  <c r="T35"/>
  <c r="T88"/>
  <c r="T90"/>
  <c r="T93"/>
  <c r="T95"/>
  <c r="T97"/>
  <c r="N177" i="33"/>
  <c r="T38" i="34"/>
  <c r="T101"/>
  <c r="N113" i="33"/>
  <c r="N31"/>
  <c r="K113"/>
  <c r="K110"/>
  <c r="K108"/>
  <c r="K106"/>
  <c r="K102"/>
  <c r="K101"/>
  <c r="K97"/>
  <c r="K95"/>
  <c r="K93"/>
  <c r="K90"/>
  <c r="K88"/>
  <c r="K85"/>
  <c r="K83"/>
  <c r="K81"/>
  <c r="K78"/>
  <c r="K76"/>
  <c r="K71"/>
  <c r="K67"/>
  <c r="K65"/>
  <c r="K63"/>
  <c r="K61"/>
  <c r="K58"/>
  <c r="K56"/>
  <c r="K52"/>
  <c r="K49"/>
  <c r="K46"/>
  <c r="K44"/>
  <c r="K42"/>
  <c r="K39"/>
  <c r="K35"/>
  <c r="K33"/>
  <c r="K31"/>
  <c r="K30"/>
  <c r="K29"/>
  <c r="K118"/>
  <c r="K117"/>
  <c r="K115"/>
  <c r="K112"/>
  <c r="K109"/>
  <c r="K107"/>
  <c r="K103"/>
  <c r="K96"/>
  <c r="K94"/>
  <c r="K91"/>
  <c r="K89"/>
  <c r="K86"/>
  <c r="K84"/>
  <c r="K82"/>
  <c r="K79"/>
  <c r="K77"/>
  <c r="K73"/>
  <c r="K69"/>
  <c r="K66"/>
  <c r="K64"/>
  <c r="K62"/>
  <c r="K60"/>
  <c r="K57"/>
  <c r="K53"/>
  <c r="K51"/>
  <c r="K48"/>
  <c r="K45"/>
  <c r="K43"/>
  <c r="K40"/>
  <c r="K34"/>
  <c r="K27"/>
  <c r="K23"/>
  <c r="K22"/>
  <c r="K21"/>
  <c r="K20"/>
  <c r="K19"/>
  <c r="K18"/>
  <c r="K17"/>
  <c r="K16"/>
  <c r="K15"/>
  <c r="K13"/>
  <c r="K12"/>
  <c r="J33"/>
  <c r="AC33" s="1"/>
  <c r="J110"/>
  <c r="J34"/>
  <c r="J118"/>
  <c r="AC118" s="1"/>
  <c r="J112"/>
  <c r="J109"/>
  <c r="J101"/>
  <c r="J38"/>
  <c r="J30"/>
  <c r="AC30" s="1"/>
  <c r="J29"/>
  <c r="AC29" s="1"/>
  <c r="N177" i="34"/>
  <c r="N175"/>
  <c r="H114" i="31" l="1"/>
  <c r="I114" s="1"/>
  <c r="K114" i="32"/>
  <c r="K100"/>
  <c r="H100" i="31"/>
  <c r="I100" s="1"/>
  <c r="H55"/>
  <c r="I55" s="1"/>
  <c r="K55" i="32"/>
  <c r="H116" i="31"/>
  <c r="I116" s="1"/>
  <c r="K116" i="32"/>
  <c r="H118"/>
  <c r="AD118" i="33"/>
  <c r="G118" i="34" s="1"/>
  <c r="K25" i="32"/>
  <c r="H25" i="31"/>
  <c r="I25" s="1"/>
  <c r="H47"/>
  <c r="I47" s="1"/>
  <c r="K47" i="32"/>
  <c r="H92" i="31"/>
  <c r="I92" s="1"/>
  <c r="K92" i="32"/>
  <c r="K80"/>
  <c r="H80" i="31"/>
  <c r="I80" s="1"/>
  <c r="K74" i="32"/>
  <c r="H74" i="31"/>
  <c r="I74" s="1"/>
  <c r="H29" i="32"/>
  <c r="AD29" i="33"/>
  <c r="G29" i="34" s="1"/>
  <c r="H30" i="32"/>
  <c r="AD30" i="33"/>
  <c r="G30" i="34" s="1"/>
  <c r="K50" i="32"/>
  <c r="H50" i="31"/>
  <c r="I50" s="1"/>
  <c r="K41" i="32"/>
  <c r="H41" i="31"/>
  <c r="I41" s="1"/>
  <c r="K72" i="32"/>
  <c r="H72" i="31"/>
  <c r="I72" s="1"/>
  <c r="K26" i="32"/>
  <c r="H26" i="31"/>
  <c r="I26" s="1"/>
  <c r="K32" i="32"/>
  <c r="H32" i="31"/>
  <c r="I32" s="1"/>
  <c r="AC112" i="33"/>
  <c r="N185"/>
  <c r="H24" i="31"/>
  <c r="I24" s="1"/>
  <c r="K24" i="32"/>
  <c r="K98"/>
  <c r="H98" i="31"/>
  <c r="I98" s="1"/>
  <c r="K54" i="32"/>
  <c r="H54" i="31"/>
  <c r="I54" s="1"/>
  <c r="K75" i="32"/>
  <c r="H75" i="31"/>
  <c r="I75" s="1"/>
  <c r="K59" i="32"/>
  <c r="H59" i="31"/>
  <c r="I59" s="1"/>
  <c r="K105" i="32"/>
  <c r="H105" i="31"/>
  <c r="I105" s="1"/>
  <c r="AC34" i="33"/>
  <c r="AD33"/>
  <c r="G33" i="34" s="1"/>
  <c r="H33" i="32"/>
  <c r="H36" i="31"/>
  <c r="I36" s="1"/>
  <c r="K36" i="32"/>
  <c r="H99" i="31"/>
  <c r="I99" s="1"/>
  <c r="K99" i="32"/>
  <c r="K28"/>
  <c r="H28" i="31"/>
  <c r="I28" s="1"/>
  <c r="K104" i="32"/>
  <c r="H104" i="31"/>
  <c r="I104" s="1"/>
  <c r="H14"/>
  <c r="I14" s="1"/>
  <c r="K14" i="32"/>
  <c r="AC109" i="33"/>
  <c r="L180" i="34"/>
  <c r="I127" i="31"/>
  <c r="J31" i="30" s="1"/>
  <c r="I31"/>
  <c r="I128" i="31"/>
  <c r="J32" i="30" s="1"/>
  <c r="I32"/>
  <c r="T29" i="34"/>
  <c r="N34"/>
  <c r="Q12"/>
  <c r="N38"/>
  <c r="N30"/>
  <c r="N101"/>
  <c r="N112"/>
  <c r="N118"/>
  <c r="N29"/>
  <c r="N110"/>
  <c r="N33"/>
  <c r="N109"/>
  <c r="T33"/>
  <c r="T87"/>
  <c r="K38" i="33"/>
  <c r="AC38" s="1"/>
  <c r="K87"/>
  <c r="J107"/>
  <c r="AC107" s="1"/>
  <c r="J56"/>
  <c r="AC56" s="1"/>
  <c r="J53"/>
  <c r="AC53" s="1"/>
  <c r="K185" l="1"/>
  <c r="K187" s="1"/>
  <c r="AC187" s="1"/>
  <c r="H187" i="32" s="1"/>
  <c r="J187" s="1"/>
  <c r="K187" s="1"/>
  <c r="AD107" i="33"/>
  <c r="G107" i="34" s="1"/>
  <c r="H107" i="32"/>
  <c r="H38"/>
  <c r="AD38" i="33"/>
  <c r="G38" i="34" s="1"/>
  <c r="H56" i="32"/>
  <c r="AD56" i="33"/>
  <c r="G56" i="34" s="1"/>
  <c r="AD53" i="33"/>
  <c r="G53" i="34" s="1"/>
  <c r="H53" i="32"/>
  <c r="AD109" i="33"/>
  <c r="G109" i="34" s="1"/>
  <c r="H109" i="32"/>
  <c r="AD34" i="33"/>
  <c r="G34" i="34" s="1"/>
  <c r="H34" i="32"/>
  <c r="H112"/>
  <c r="AD112" i="33"/>
  <c r="G112" i="34" s="1"/>
  <c r="M180"/>
  <c r="N62"/>
  <c r="N77"/>
  <c r="N86"/>
  <c r="N90"/>
  <c r="N94"/>
  <c r="N96"/>
  <c r="N103"/>
  <c r="N107"/>
  <c r="N108"/>
  <c r="N115"/>
  <c r="J83" i="33"/>
  <c r="AC83" s="1"/>
  <c r="J12"/>
  <c r="J113"/>
  <c r="AC113" s="1"/>
  <c r="J115"/>
  <c r="AC115" s="1"/>
  <c r="J57"/>
  <c r="AC57" s="1"/>
  <c r="J65"/>
  <c r="AC65" s="1"/>
  <c r="J84"/>
  <c r="AC84" s="1"/>
  <c r="J46"/>
  <c r="AC46" s="1"/>
  <c r="J48"/>
  <c r="AC48" s="1"/>
  <c r="J71"/>
  <c r="AC71" s="1"/>
  <c r="J79"/>
  <c r="AC79" s="1"/>
  <c r="J51"/>
  <c r="AC51" s="1"/>
  <c r="J67"/>
  <c r="AC67" s="1"/>
  <c r="J69"/>
  <c r="AC69" s="1"/>
  <c r="J85"/>
  <c r="AC85" s="1"/>
  <c r="J106"/>
  <c r="AC106" s="1"/>
  <c r="J13"/>
  <c r="AC13" s="1"/>
  <c r="J27"/>
  <c r="AC27" s="1"/>
  <c r="J60"/>
  <c r="AC60" s="1"/>
  <c r="J117"/>
  <c r="AC117" s="1"/>
  <c r="J44"/>
  <c r="AC44" s="1"/>
  <c r="J58"/>
  <c r="AC58" s="1"/>
  <c r="J23"/>
  <c r="AC23" s="1"/>
  <c r="J31"/>
  <c r="AC31" s="1"/>
  <c r="J35"/>
  <c r="AC35" s="1"/>
  <c r="J73"/>
  <c r="AC73" s="1"/>
  <c r="J17"/>
  <c r="AC17" s="1"/>
  <c r="J40"/>
  <c r="AC40" s="1"/>
  <c r="J86"/>
  <c r="AC86" s="1"/>
  <c r="J93"/>
  <c r="AC93" s="1"/>
  <c r="J94"/>
  <c r="AC94" s="1"/>
  <c r="J97"/>
  <c r="AC97" s="1"/>
  <c r="J21"/>
  <c r="AC21" s="1"/>
  <c r="J64"/>
  <c r="AC64" s="1"/>
  <c r="J76"/>
  <c r="AC76" s="1"/>
  <c r="J81"/>
  <c r="AC81" s="1"/>
  <c r="J42"/>
  <c r="AC42" s="1"/>
  <c r="J61"/>
  <c r="AC61" s="1"/>
  <c r="J87"/>
  <c r="AC87" s="1"/>
  <c r="J91"/>
  <c r="AC91" s="1"/>
  <c r="J102"/>
  <c r="J16"/>
  <c r="AC16" s="1"/>
  <c r="J22"/>
  <c r="AC22" s="1"/>
  <c r="J82"/>
  <c r="AC82" s="1"/>
  <c r="J96"/>
  <c r="AC96" s="1"/>
  <c r="J63"/>
  <c r="AC63" s="1"/>
  <c r="J77"/>
  <c r="AC77" s="1"/>
  <c r="J78"/>
  <c r="AC78" s="1"/>
  <c r="J88"/>
  <c r="AC88" s="1"/>
  <c r="J90"/>
  <c r="AC90" s="1"/>
  <c r="J15"/>
  <c r="AC15" s="1"/>
  <c r="J18"/>
  <c r="AC18" s="1"/>
  <c r="J19"/>
  <c r="AC19" s="1"/>
  <c r="J20"/>
  <c r="AC20" s="1"/>
  <c r="J39"/>
  <c r="AC39" s="1"/>
  <c r="J49"/>
  <c r="AC49" s="1"/>
  <c r="J52"/>
  <c r="AC52" s="1"/>
  <c r="J62"/>
  <c r="AC62" s="1"/>
  <c r="J66"/>
  <c r="AC66" s="1"/>
  <c r="J89"/>
  <c r="AC89" s="1"/>
  <c r="J108"/>
  <c r="AC108" s="1"/>
  <c r="J43"/>
  <c r="AC43" s="1"/>
  <c r="J45"/>
  <c r="AC45" s="1"/>
  <c r="J95"/>
  <c r="AC95" s="1"/>
  <c r="J103"/>
  <c r="N17" i="34"/>
  <c r="N66"/>
  <c r="N44"/>
  <c r="N18"/>
  <c r="N39"/>
  <c r="N13"/>
  <c r="N12"/>
  <c r="N20"/>
  <c r="N15"/>
  <c r="N16"/>
  <c r="N19"/>
  <c r="N63"/>
  <c r="N64"/>
  <c r="N23"/>
  <c r="N31"/>
  <c r="N49"/>
  <c r="N52"/>
  <c r="N53"/>
  <c r="N89"/>
  <c r="N61"/>
  <c r="N71"/>
  <c r="N93"/>
  <c r="N113"/>
  <c r="N21"/>
  <c r="N95"/>
  <c r="N88"/>
  <c r="N43"/>
  <c r="N45"/>
  <c r="N78"/>
  <c r="N83"/>
  <c r="N48"/>
  <c r="N58"/>
  <c r="N73"/>
  <c r="N79"/>
  <c r="N27"/>
  <c r="N51"/>
  <c r="N69"/>
  <c r="N76"/>
  <c r="N81"/>
  <c r="N91"/>
  <c r="N40"/>
  <c r="N22"/>
  <c r="N35"/>
  <c r="N46"/>
  <c r="N56"/>
  <c r="N57"/>
  <c r="N84"/>
  <c r="N97"/>
  <c r="N106"/>
  <c r="N60"/>
  <c r="N67"/>
  <c r="N85"/>
  <c r="N102"/>
  <c r="N117"/>
  <c r="K177"/>
  <c r="K175"/>
  <c r="H119"/>
  <c r="I119" s="1"/>
  <c r="J119" s="1"/>
  <c r="L119" s="1"/>
  <c r="M119" s="1"/>
  <c r="O119" s="1"/>
  <c r="P119" s="1"/>
  <c r="R119" s="1"/>
  <c r="S119" s="1"/>
  <c r="U119" s="1"/>
  <c r="H120"/>
  <c r="I120" s="1"/>
  <c r="J120" s="1"/>
  <c r="L120" s="1"/>
  <c r="M120" s="1"/>
  <c r="O120" s="1"/>
  <c r="P120" s="1"/>
  <c r="R120" s="1"/>
  <c r="S120" s="1"/>
  <c r="U120" s="1"/>
  <c r="H123"/>
  <c r="I123" s="1"/>
  <c r="J123" s="1"/>
  <c r="L123" s="1"/>
  <c r="M123" s="1"/>
  <c r="O123" s="1"/>
  <c r="P123" s="1"/>
  <c r="R123" s="1"/>
  <c r="S123" s="1"/>
  <c r="U123" s="1"/>
  <c r="H125"/>
  <c r="I125" s="1"/>
  <c r="J125" s="1"/>
  <c r="L125" s="1"/>
  <c r="M125" s="1"/>
  <c r="O125" s="1"/>
  <c r="P125" s="1"/>
  <c r="R125" s="1"/>
  <c r="S125" s="1"/>
  <c r="U125" s="1"/>
  <c r="H127"/>
  <c r="I127" s="1"/>
  <c r="J127" s="1"/>
  <c r="L127" s="1"/>
  <c r="M127" s="1"/>
  <c r="O127" s="1"/>
  <c r="P127" s="1"/>
  <c r="R127" s="1"/>
  <c r="S127" s="1"/>
  <c r="U127" s="1"/>
  <c r="H128"/>
  <c r="I128" s="1"/>
  <c r="J128" s="1"/>
  <c r="L128" s="1"/>
  <c r="M128" s="1"/>
  <c r="O128" s="1"/>
  <c r="P128" s="1"/>
  <c r="R128" s="1"/>
  <c r="S128" s="1"/>
  <c r="U128" s="1"/>
  <c r="H129"/>
  <c r="I129" s="1"/>
  <c r="J129" s="1"/>
  <c r="L129" s="1"/>
  <c r="M129" s="1"/>
  <c r="O129" s="1"/>
  <c r="P129" s="1"/>
  <c r="R129" s="1"/>
  <c r="S129" s="1"/>
  <c r="U129" s="1"/>
  <c r="H130"/>
  <c r="I130" s="1"/>
  <c r="J130" s="1"/>
  <c r="L130" s="1"/>
  <c r="M130" s="1"/>
  <c r="O130" s="1"/>
  <c r="P130" s="1"/>
  <c r="R130" s="1"/>
  <c r="S130" s="1"/>
  <c r="U130" s="1"/>
  <c r="H131"/>
  <c r="I131" s="1"/>
  <c r="J131" s="1"/>
  <c r="L131" s="1"/>
  <c r="M131" s="1"/>
  <c r="O131" s="1"/>
  <c r="P131" s="1"/>
  <c r="R131" s="1"/>
  <c r="S131" s="1"/>
  <c r="U131" s="1"/>
  <c r="H134"/>
  <c r="I134" s="1"/>
  <c r="J134" s="1"/>
  <c r="L134" s="1"/>
  <c r="M134" s="1"/>
  <c r="O134" s="1"/>
  <c r="P134" s="1"/>
  <c r="R134" s="1"/>
  <c r="S134" s="1"/>
  <c r="U134" s="1"/>
  <c r="H135"/>
  <c r="I135" s="1"/>
  <c r="J135" s="1"/>
  <c r="L135" s="1"/>
  <c r="M135" s="1"/>
  <c r="O135" s="1"/>
  <c r="P135" s="1"/>
  <c r="R135" s="1"/>
  <c r="S135" s="1"/>
  <c r="U135" s="1"/>
  <c r="H137"/>
  <c r="I137" s="1"/>
  <c r="J137" s="1"/>
  <c r="L137" s="1"/>
  <c r="M137" s="1"/>
  <c r="O137" s="1"/>
  <c r="P137" s="1"/>
  <c r="R137" s="1"/>
  <c r="S137" s="1"/>
  <c r="U137" s="1"/>
  <c r="H138"/>
  <c r="I138" s="1"/>
  <c r="J138" s="1"/>
  <c r="L138" s="1"/>
  <c r="M138" s="1"/>
  <c r="O138" s="1"/>
  <c r="P138" s="1"/>
  <c r="R138" s="1"/>
  <c r="S138" s="1"/>
  <c r="U138" s="1"/>
  <c r="H139"/>
  <c r="I139" s="1"/>
  <c r="J139" s="1"/>
  <c r="L139" s="1"/>
  <c r="M139" s="1"/>
  <c r="O139" s="1"/>
  <c r="P139" s="1"/>
  <c r="R139" s="1"/>
  <c r="S139" s="1"/>
  <c r="U139" s="1"/>
  <c r="H140"/>
  <c r="I140" s="1"/>
  <c r="J140" s="1"/>
  <c r="L140" s="1"/>
  <c r="M140" s="1"/>
  <c r="O140" s="1"/>
  <c r="P140" s="1"/>
  <c r="R140" s="1"/>
  <c r="S140" s="1"/>
  <c r="U140" s="1"/>
  <c r="H134" i="31" l="1"/>
  <c r="I134" s="1"/>
  <c r="V128" i="34"/>
  <c r="W128"/>
  <c r="V120"/>
  <c r="W120"/>
  <c r="W131"/>
  <c r="V131"/>
  <c r="V140"/>
  <c r="W140"/>
  <c r="W139"/>
  <c r="V139"/>
  <c r="W137"/>
  <c r="V137"/>
  <c r="V129"/>
  <c r="W129"/>
  <c r="V125"/>
  <c r="W125"/>
  <c r="W138"/>
  <c r="V138"/>
  <c r="V134"/>
  <c r="W134"/>
  <c r="V130"/>
  <c r="W130"/>
  <c r="W135"/>
  <c r="V135"/>
  <c r="W127"/>
  <c r="V127"/>
  <c r="V123"/>
  <c r="W123"/>
  <c r="W119"/>
  <c r="V119"/>
  <c r="H95" i="32"/>
  <c r="AD95" i="33"/>
  <c r="G95" i="34" s="1"/>
  <c r="H89" i="32"/>
  <c r="AD89" i="33"/>
  <c r="G89" i="34" s="1"/>
  <c r="H49" i="32"/>
  <c r="AD49" i="33"/>
  <c r="G49" i="34" s="1"/>
  <c r="H18" i="32"/>
  <c r="AD18" i="33"/>
  <c r="G18" i="34" s="1"/>
  <c r="H78" i="32"/>
  <c r="AD78" i="33"/>
  <c r="G78" i="34" s="1"/>
  <c r="AD82" i="33"/>
  <c r="G82" i="34" s="1"/>
  <c r="H82" i="32"/>
  <c r="AD91" i="33"/>
  <c r="G91" i="34" s="1"/>
  <c r="H91" i="32"/>
  <c r="H81"/>
  <c r="AD81" i="33"/>
  <c r="G81" i="34" s="1"/>
  <c r="H97" i="32"/>
  <c r="AD97" i="33"/>
  <c r="G97" i="34" s="1"/>
  <c r="AD40" i="33"/>
  <c r="G40" i="34" s="1"/>
  <c r="H40" i="32"/>
  <c r="AD31" i="33"/>
  <c r="G31" i="34" s="1"/>
  <c r="H31" i="32"/>
  <c r="H117"/>
  <c r="AD117" i="33"/>
  <c r="G117" i="34" s="1"/>
  <c r="AD106" i="33"/>
  <c r="G106" i="34" s="1"/>
  <c r="H106" i="32"/>
  <c r="AD51" i="33"/>
  <c r="G51" i="34" s="1"/>
  <c r="H51" i="32"/>
  <c r="AD46" i="33"/>
  <c r="G46" i="34" s="1"/>
  <c r="H46" i="32"/>
  <c r="H115"/>
  <c r="AD115" i="33"/>
  <c r="G115" i="34" s="1"/>
  <c r="AD108" i="33"/>
  <c r="G108" i="34" s="1"/>
  <c r="H108" i="32"/>
  <c r="AD52" i="33"/>
  <c r="G52" i="34" s="1"/>
  <c r="H52" i="32"/>
  <c r="AD19" i="33"/>
  <c r="G19" i="34" s="1"/>
  <c r="H19" i="32"/>
  <c r="H88"/>
  <c r="AD88" i="33"/>
  <c r="G88" i="34" s="1"/>
  <c r="H96" i="32"/>
  <c r="AD96" i="33"/>
  <c r="G96" i="34" s="1"/>
  <c r="H42" i="32"/>
  <c r="AD42" i="33"/>
  <c r="G42" i="34" s="1"/>
  <c r="H21" i="32"/>
  <c r="AD21" i="33"/>
  <c r="G21" i="34" s="1"/>
  <c r="AD86" i="33"/>
  <c r="G86" i="34" s="1"/>
  <c r="H86" i="32"/>
  <c r="AD35" i="33"/>
  <c r="G35" i="34" s="1"/>
  <c r="H35" i="32"/>
  <c r="AD44" i="33"/>
  <c r="G44" i="34" s="1"/>
  <c r="H44" i="32"/>
  <c r="AD13" i="33"/>
  <c r="G13" i="34" s="1"/>
  <c r="H13" i="32"/>
  <c r="AD67" i="33"/>
  <c r="G67" i="34" s="1"/>
  <c r="H67" i="32"/>
  <c r="H48"/>
  <c r="AD48" i="33"/>
  <c r="G48" i="34" s="1"/>
  <c r="H57" i="32"/>
  <c r="AD57" i="33"/>
  <c r="G57" i="34" s="1"/>
  <c r="AD83" i="33"/>
  <c r="G83" i="34" s="1"/>
  <c r="H83" i="32"/>
  <c r="H43"/>
  <c r="AD43" i="33"/>
  <c r="G43" i="34" s="1"/>
  <c r="AD62" i="33"/>
  <c r="G62" i="34" s="1"/>
  <c r="H62" i="32"/>
  <c r="AD20" i="33"/>
  <c r="G20" i="34" s="1"/>
  <c r="H20" i="32"/>
  <c r="AD90" i="33"/>
  <c r="G90" i="34" s="1"/>
  <c r="H90" i="32"/>
  <c r="AD63" i="33"/>
  <c r="G63" i="34" s="1"/>
  <c r="H63" i="32"/>
  <c r="AD16" i="33"/>
  <c r="G16" i="34" s="1"/>
  <c r="H16" i="32"/>
  <c r="AD61" i="33"/>
  <c r="G61" i="34" s="1"/>
  <c r="H61" i="32"/>
  <c r="AD64" i="33"/>
  <c r="G64" i="34" s="1"/>
  <c r="H64" i="32"/>
  <c r="H93"/>
  <c r="AD93" i="33"/>
  <c r="G93" i="34" s="1"/>
  <c r="H73" i="32"/>
  <c r="AD73" i="33"/>
  <c r="G73" i="34" s="1"/>
  <c r="H58" i="32"/>
  <c r="AD58" i="33"/>
  <c r="G58" i="34" s="1"/>
  <c r="H27" i="32"/>
  <c r="AD27" i="33"/>
  <c r="G27" i="34" s="1"/>
  <c r="AD69" i="33"/>
  <c r="G69" i="34" s="1"/>
  <c r="H69" i="32"/>
  <c r="H71"/>
  <c r="AD71" i="33"/>
  <c r="G71" i="34" s="1"/>
  <c r="AD65" i="33"/>
  <c r="G65" i="34" s="1"/>
  <c r="H65" i="32"/>
  <c r="AC12" i="33"/>
  <c r="J185"/>
  <c r="AD45"/>
  <c r="G45" i="34" s="1"/>
  <c r="H45" i="32"/>
  <c r="AD66" i="33"/>
  <c r="G66" i="34" s="1"/>
  <c r="H66" i="32"/>
  <c r="AD39" i="33"/>
  <c r="G39" i="34" s="1"/>
  <c r="H39" i="32"/>
  <c r="AD15" i="33"/>
  <c r="G15" i="34" s="1"/>
  <c r="H15" i="32"/>
  <c r="H77"/>
  <c r="AD77" i="33"/>
  <c r="G77" i="34" s="1"/>
  <c r="H22" i="32"/>
  <c r="AD22" i="33"/>
  <c r="G22" i="34" s="1"/>
  <c r="AD87" i="33"/>
  <c r="G87" i="34" s="1"/>
  <c r="H87" i="32"/>
  <c r="H76"/>
  <c r="AD76" i="33"/>
  <c r="G76" i="34" s="1"/>
  <c r="H94" i="32"/>
  <c r="AD94" i="33"/>
  <c r="G94" i="34" s="1"/>
  <c r="H17" i="32"/>
  <c r="AD17" i="33"/>
  <c r="G17" i="34" s="1"/>
  <c r="AD23" i="33"/>
  <c r="G23" i="34" s="1"/>
  <c r="H23" i="32"/>
  <c r="AD60" i="33"/>
  <c r="G60" i="34" s="1"/>
  <c r="H60" i="32"/>
  <c r="H85"/>
  <c r="AD85" i="33"/>
  <c r="G85" i="34" s="1"/>
  <c r="H79" i="32"/>
  <c r="AD79" i="33"/>
  <c r="G79" i="34" s="1"/>
  <c r="H84" i="32"/>
  <c r="AD84" i="33"/>
  <c r="G84" i="34" s="1"/>
  <c r="H113" i="32"/>
  <c r="AD113" i="33"/>
  <c r="G113" i="34" s="1"/>
  <c r="O180"/>
  <c r="N87"/>
  <c r="N42"/>
  <c r="H175"/>
  <c r="I175" s="1"/>
  <c r="J175" s="1"/>
  <c r="L175" s="1"/>
  <c r="M175" s="1"/>
  <c r="O175" s="1"/>
  <c r="P175" s="1"/>
  <c r="R175" s="1"/>
  <c r="S175" s="1"/>
  <c r="U175" s="1"/>
  <c r="N82"/>
  <c r="N65"/>
  <c r="H177" i="33"/>
  <c r="I177"/>
  <c r="I185" s="1"/>
  <c r="I119" i="32" l="1"/>
  <c r="J119" s="1"/>
  <c r="X119" i="34"/>
  <c r="I127" i="32"/>
  <c r="J127" s="1"/>
  <c r="K127" s="1"/>
  <c r="X127" i="34"/>
  <c r="I138" i="32"/>
  <c r="J138" s="1"/>
  <c r="K138" s="1"/>
  <c r="X138" i="34"/>
  <c r="X139"/>
  <c r="I139" i="32"/>
  <c r="J139" s="1"/>
  <c r="K139" s="1"/>
  <c r="I131"/>
  <c r="J131" s="1"/>
  <c r="K131" s="1"/>
  <c r="X131" i="34"/>
  <c r="I130" i="32"/>
  <c r="J130" s="1"/>
  <c r="K130" s="1"/>
  <c r="X130" i="34"/>
  <c r="I129" i="32"/>
  <c r="J129" s="1"/>
  <c r="K129" s="1"/>
  <c r="X129" i="34"/>
  <c r="I128" i="32"/>
  <c r="J128" s="1"/>
  <c r="K128" s="1"/>
  <c r="X128" i="34"/>
  <c r="X135"/>
  <c r="I135" i="32"/>
  <c r="J135" s="1"/>
  <c r="K135" s="1"/>
  <c r="I137"/>
  <c r="J137" s="1"/>
  <c r="K137" s="1"/>
  <c r="X137" i="34"/>
  <c r="AC177" i="33"/>
  <c r="AD177" s="1"/>
  <c r="G177" i="34" s="1"/>
  <c r="I123" i="32"/>
  <c r="J123" s="1"/>
  <c r="K123" s="1"/>
  <c r="X123" i="34"/>
  <c r="I134" i="32"/>
  <c r="J134" s="1"/>
  <c r="K134" s="1"/>
  <c r="X134" i="34"/>
  <c r="X125"/>
  <c r="I125" i="32"/>
  <c r="J125" s="1"/>
  <c r="K125" s="1"/>
  <c r="X140" i="34"/>
  <c r="I140" i="32"/>
  <c r="J140" s="1"/>
  <c r="K140" s="1"/>
  <c r="X120" i="34"/>
  <c r="I120" i="32"/>
  <c r="J120" s="1"/>
  <c r="K120" s="1"/>
  <c r="H12"/>
  <c r="AD12" i="33"/>
  <c r="G12" i="34" s="1"/>
  <c r="V175"/>
  <c r="W175"/>
  <c r="P180"/>
  <c r="H177"/>
  <c r="H177" i="32" l="1"/>
  <c r="K119"/>
  <c r="H119" i="31"/>
  <c r="I175" i="32"/>
  <c r="J175" s="1"/>
  <c r="X175" i="34"/>
  <c r="I177"/>
  <c r="J177" s="1"/>
  <c r="L177" s="1"/>
  <c r="M177" s="1"/>
  <c r="O177" s="1"/>
  <c r="P177" s="1"/>
  <c r="R177" s="1"/>
  <c r="S177" s="1"/>
  <c r="U177" s="1"/>
  <c r="R180"/>
  <c r="I22" i="30" l="1"/>
  <c r="I119" i="31"/>
  <c r="J22" i="30" s="1"/>
  <c r="K175" i="32"/>
  <c r="H123" i="31"/>
  <c r="V177" i="34"/>
  <c r="W177"/>
  <c r="S180"/>
  <c r="I27" i="30" l="1"/>
  <c r="I123" i="31"/>
  <c r="J27" i="30" s="1"/>
  <c r="I177" i="32"/>
  <c r="J177" s="1"/>
  <c r="X177" i="34"/>
  <c r="U180"/>
  <c r="H125" i="31" l="1"/>
  <c r="K177" i="32"/>
  <c r="W180" i="34"/>
  <c r="V180"/>
  <c r="H101" i="33"/>
  <c r="H110"/>
  <c r="AC110" s="1"/>
  <c r="H103"/>
  <c r="AC103" s="1"/>
  <c r="H102"/>
  <c r="AC102" s="1"/>
  <c r="K113" i="34"/>
  <c r="AD102" i="33" l="1"/>
  <c r="G102" i="34" s="1"/>
  <c r="H102" i="32"/>
  <c r="I29" i="30"/>
  <c r="I125" i="31"/>
  <c r="J29" i="30" s="1"/>
  <c r="AD103" i="33"/>
  <c r="G103" i="34" s="1"/>
  <c r="H103" i="32"/>
  <c r="AD110" i="33"/>
  <c r="G110" i="34" s="1"/>
  <c r="H110" i="32"/>
  <c r="AC101" i="33"/>
  <c r="H185"/>
  <c r="X180" i="34"/>
  <c r="I180" i="32"/>
  <c r="K102" i="34"/>
  <c r="K95"/>
  <c r="K90"/>
  <c r="K86"/>
  <c r="K82"/>
  <c r="K77"/>
  <c r="K69"/>
  <c r="K64"/>
  <c r="K60"/>
  <c r="K53"/>
  <c r="K48"/>
  <c r="K43"/>
  <c r="K38"/>
  <c r="K31"/>
  <c r="K23"/>
  <c r="K19"/>
  <c r="K15"/>
  <c r="H93"/>
  <c r="I93" s="1"/>
  <c r="J93" s="1"/>
  <c r="H88"/>
  <c r="I88" s="1"/>
  <c r="J88" s="1"/>
  <c r="H73"/>
  <c r="I73" s="1"/>
  <c r="J73" s="1"/>
  <c r="H62"/>
  <c r="I62" s="1"/>
  <c r="J62" s="1"/>
  <c r="H57"/>
  <c r="I57" s="1"/>
  <c r="J57" s="1"/>
  <c r="H40"/>
  <c r="I40" s="1"/>
  <c r="J40" s="1"/>
  <c r="H17"/>
  <c r="I17" s="1"/>
  <c r="J17" s="1"/>
  <c r="K115"/>
  <c r="K109"/>
  <c r="K103"/>
  <c r="K91"/>
  <c r="K83"/>
  <c r="K71"/>
  <c r="K61"/>
  <c r="K49"/>
  <c r="K39"/>
  <c r="K20"/>
  <c r="K117"/>
  <c r="K45"/>
  <c r="K112"/>
  <c r="K89"/>
  <c r="K85"/>
  <c r="K81"/>
  <c r="K67"/>
  <c r="K46"/>
  <c r="K35"/>
  <c r="K22"/>
  <c r="K13"/>
  <c r="K93"/>
  <c r="K88"/>
  <c r="K73"/>
  <c r="K62"/>
  <c r="L62" s="1"/>
  <c r="M62" s="1"/>
  <c r="O62" s="1"/>
  <c r="P62" s="1"/>
  <c r="R62" s="1"/>
  <c r="S62" s="1"/>
  <c r="U62" s="1"/>
  <c r="K57"/>
  <c r="K40"/>
  <c r="K17"/>
  <c r="H76"/>
  <c r="I76" s="1"/>
  <c r="J76" s="1"/>
  <c r="H63"/>
  <c r="I63" s="1"/>
  <c r="J63" s="1"/>
  <c r="H52"/>
  <c r="I52" s="1"/>
  <c r="J52" s="1"/>
  <c r="H42"/>
  <c r="I42" s="1"/>
  <c r="J42" s="1"/>
  <c r="H30"/>
  <c r="I30" s="1"/>
  <c r="J30" s="1"/>
  <c r="H18"/>
  <c r="I18" s="1"/>
  <c r="J18" s="1"/>
  <c r="K118"/>
  <c r="K107"/>
  <c r="K101"/>
  <c r="K94"/>
  <c r="K58"/>
  <c r="H102"/>
  <c r="I102" s="1"/>
  <c r="J102" s="1"/>
  <c r="L102" s="1"/>
  <c r="M102" s="1"/>
  <c r="O102" s="1"/>
  <c r="P102" s="1"/>
  <c r="R102" s="1"/>
  <c r="S102" s="1"/>
  <c r="U102" s="1"/>
  <c r="H90"/>
  <c r="I90" s="1"/>
  <c r="J90" s="1"/>
  <c r="H82"/>
  <c r="I82" s="1"/>
  <c r="J82" s="1"/>
  <c r="H64"/>
  <c r="I64" s="1"/>
  <c r="J64" s="1"/>
  <c r="H53"/>
  <c r="I53" s="1"/>
  <c r="J53" s="1"/>
  <c r="H43"/>
  <c r="I43" s="1"/>
  <c r="J43" s="1"/>
  <c r="H31"/>
  <c r="I31" s="1"/>
  <c r="J31" s="1"/>
  <c r="H19"/>
  <c r="I19" s="1"/>
  <c r="J19" s="1"/>
  <c r="K42"/>
  <c r="H109"/>
  <c r="I109" s="1"/>
  <c r="J109" s="1"/>
  <c r="H103"/>
  <c r="I103" s="1"/>
  <c r="J103" s="1"/>
  <c r="L103" s="1"/>
  <c r="M103" s="1"/>
  <c r="O103" s="1"/>
  <c r="P103" s="1"/>
  <c r="R103" s="1"/>
  <c r="S103" s="1"/>
  <c r="U103" s="1"/>
  <c r="H96"/>
  <c r="I96" s="1"/>
  <c r="J96" s="1"/>
  <c r="H91"/>
  <c r="I91" s="1"/>
  <c r="J91" s="1"/>
  <c r="H87"/>
  <c r="I87" s="1"/>
  <c r="J87" s="1"/>
  <c r="H83"/>
  <c r="I83" s="1"/>
  <c r="J83" s="1"/>
  <c r="H78"/>
  <c r="I78" s="1"/>
  <c r="J78" s="1"/>
  <c r="H71"/>
  <c r="I71" s="1"/>
  <c r="J71" s="1"/>
  <c r="H65"/>
  <c r="I65" s="1"/>
  <c r="J65" s="1"/>
  <c r="H61"/>
  <c r="I61" s="1"/>
  <c r="J61" s="1"/>
  <c r="H56"/>
  <c r="I56" s="1"/>
  <c r="J56" s="1"/>
  <c r="H49"/>
  <c r="I49" s="1"/>
  <c r="J49" s="1"/>
  <c r="H44"/>
  <c r="I44" s="1"/>
  <c r="J44" s="1"/>
  <c r="H39"/>
  <c r="I39" s="1"/>
  <c r="J39" s="1"/>
  <c r="H33"/>
  <c r="I33" s="1"/>
  <c r="J33" s="1"/>
  <c r="H27"/>
  <c r="I27" s="1"/>
  <c r="J27" s="1"/>
  <c r="H20"/>
  <c r="I20" s="1"/>
  <c r="J20" s="1"/>
  <c r="H16"/>
  <c r="I16" s="1"/>
  <c r="J16" s="1"/>
  <c r="H110"/>
  <c r="I110" s="1"/>
  <c r="J110" s="1"/>
  <c r="H106"/>
  <c r="I106" s="1"/>
  <c r="J106" s="1"/>
  <c r="H97"/>
  <c r="I97" s="1"/>
  <c r="J97" s="1"/>
  <c r="H84"/>
  <c r="I84" s="1"/>
  <c r="J84" s="1"/>
  <c r="H79"/>
  <c r="I79" s="1"/>
  <c r="J79" s="1"/>
  <c r="H66"/>
  <c r="I66" s="1"/>
  <c r="J66" s="1"/>
  <c r="H51"/>
  <c r="I51" s="1"/>
  <c r="J51" s="1"/>
  <c r="H45"/>
  <c r="I45" s="1"/>
  <c r="J45" s="1"/>
  <c r="H34"/>
  <c r="I34" s="1"/>
  <c r="J34" s="1"/>
  <c r="H29"/>
  <c r="I29" s="1"/>
  <c r="J29" s="1"/>
  <c r="H21"/>
  <c r="I21" s="1"/>
  <c r="J21" s="1"/>
  <c r="K108"/>
  <c r="H113"/>
  <c r="I113" s="1"/>
  <c r="J113" s="1"/>
  <c r="L113" s="1"/>
  <c r="M113" s="1"/>
  <c r="O113" s="1"/>
  <c r="P113" s="1"/>
  <c r="R113" s="1"/>
  <c r="S113" s="1"/>
  <c r="U113" s="1"/>
  <c r="H108"/>
  <c r="I108" s="1"/>
  <c r="J108" s="1"/>
  <c r="H95"/>
  <c r="I95" s="1"/>
  <c r="J95" s="1"/>
  <c r="H86"/>
  <c r="I86" s="1"/>
  <c r="J86" s="1"/>
  <c r="H77"/>
  <c r="I77" s="1"/>
  <c r="J77" s="1"/>
  <c r="H69"/>
  <c r="I69" s="1"/>
  <c r="J69" s="1"/>
  <c r="H60"/>
  <c r="I60" s="1"/>
  <c r="J60" s="1"/>
  <c r="H48"/>
  <c r="I48" s="1"/>
  <c r="J48" s="1"/>
  <c r="L48" s="1"/>
  <c r="M48" s="1"/>
  <c r="O48" s="1"/>
  <c r="P48" s="1"/>
  <c r="R48" s="1"/>
  <c r="S48" s="1"/>
  <c r="U48" s="1"/>
  <c r="H38"/>
  <c r="I38" s="1"/>
  <c r="J38" s="1"/>
  <c r="L38" s="1"/>
  <c r="M38" s="1"/>
  <c r="O38" s="1"/>
  <c r="P38" s="1"/>
  <c r="R38" s="1"/>
  <c r="S38" s="1"/>
  <c r="U38" s="1"/>
  <c r="H23"/>
  <c r="I23" s="1"/>
  <c r="J23" s="1"/>
  <c r="L23" s="1"/>
  <c r="M23" s="1"/>
  <c r="O23" s="1"/>
  <c r="P23" s="1"/>
  <c r="R23" s="1"/>
  <c r="S23" s="1"/>
  <c r="U23" s="1"/>
  <c r="H15"/>
  <c r="I15" s="1"/>
  <c r="J15" s="1"/>
  <c r="L15" s="1"/>
  <c r="M15" s="1"/>
  <c r="O15" s="1"/>
  <c r="P15" s="1"/>
  <c r="R15" s="1"/>
  <c r="S15" s="1"/>
  <c r="U15" s="1"/>
  <c r="K76"/>
  <c r="L76" s="1"/>
  <c r="M76" s="1"/>
  <c r="O76" s="1"/>
  <c r="P76" s="1"/>
  <c r="R76" s="1"/>
  <c r="S76" s="1"/>
  <c r="U76" s="1"/>
  <c r="K63"/>
  <c r="L63" s="1"/>
  <c r="M63" s="1"/>
  <c r="O63" s="1"/>
  <c r="P63" s="1"/>
  <c r="R63" s="1"/>
  <c r="S63" s="1"/>
  <c r="U63" s="1"/>
  <c r="K52"/>
  <c r="K30"/>
  <c r="K18"/>
  <c r="H115"/>
  <c r="I115" s="1"/>
  <c r="J115" s="1"/>
  <c r="L115" s="1"/>
  <c r="M115" s="1"/>
  <c r="O115" s="1"/>
  <c r="P115" s="1"/>
  <c r="R115" s="1"/>
  <c r="S115" s="1"/>
  <c r="U115" s="1"/>
  <c r="K96"/>
  <c r="K87"/>
  <c r="L87" s="1"/>
  <c r="M87" s="1"/>
  <c r="O87" s="1"/>
  <c r="P87" s="1"/>
  <c r="R87" s="1"/>
  <c r="S87" s="1"/>
  <c r="U87" s="1"/>
  <c r="K78"/>
  <c r="L78" s="1"/>
  <c r="M78" s="1"/>
  <c r="O78" s="1"/>
  <c r="P78" s="1"/>
  <c r="R78" s="1"/>
  <c r="S78" s="1"/>
  <c r="U78" s="1"/>
  <c r="K65"/>
  <c r="L65" s="1"/>
  <c r="M65" s="1"/>
  <c r="O65" s="1"/>
  <c r="P65" s="1"/>
  <c r="R65" s="1"/>
  <c r="S65" s="1"/>
  <c r="U65" s="1"/>
  <c r="K56"/>
  <c r="K44"/>
  <c r="K33"/>
  <c r="L33" s="1"/>
  <c r="M33" s="1"/>
  <c r="O33" s="1"/>
  <c r="P33" s="1"/>
  <c r="R33" s="1"/>
  <c r="S33" s="1"/>
  <c r="U33" s="1"/>
  <c r="K27"/>
  <c r="L27" s="1"/>
  <c r="M27" s="1"/>
  <c r="O27" s="1"/>
  <c r="P27" s="1"/>
  <c r="R27" s="1"/>
  <c r="S27" s="1"/>
  <c r="U27" s="1"/>
  <c r="K16"/>
  <c r="H117"/>
  <c r="I117" s="1"/>
  <c r="J117" s="1"/>
  <c r="K110"/>
  <c r="L110" s="1"/>
  <c r="M110" s="1"/>
  <c r="O110" s="1"/>
  <c r="P110" s="1"/>
  <c r="R110" s="1"/>
  <c r="S110" s="1"/>
  <c r="U110" s="1"/>
  <c r="K106"/>
  <c r="L106" s="1"/>
  <c r="M106" s="1"/>
  <c r="O106" s="1"/>
  <c r="P106" s="1"/>
  <c r="R106" s="1"/>
  <c r="S106" s="1"/>
  <c r="U106" s="1"/>
  <c r="K97"/>
  <c r="K84"/>
  <c r="K79"/>
  <c r="L79" s="1"/>
  <c r="M79" s="1"/>
  <c r="O79" s="1"/>
  <c r="P79" s="1"/>
  <c r="R79" s="1"/>
  <c r="S79" s="1"/>
  <c r="U79" s="1"/>
  <c r="K66"/>
  <c r="L66" s="1"/>
  <c r="M66" s="1"/>
  <c r="O66" s="1"/>
  <c r="P66" s="1"/>
  <c r="R66" s="1"/>
  <c r="S66" s="1"/>
  <c r="U66" s="1"/>
  <c r="K51"/>
  <c r="L51" s="1"/>
  <c r="M51" s="1"/>
  <c r="O51" s="1"/>
  <c r="P51" s="1"/>
  <c r="R51" s="1"/>
  <c r="S51" s="1"/>
  <c r="U51" s="1"/>
  <c r="K34"/>
  <c r="K29"/>
  <c r="L29" s="1"/>
  <c r="M29" s="1"/>
  <c r="O29" s="1"/>
  <c r="P29" s="1"/>
  <c r="R29" s="1"/>
  <c r="S29" s="1"/>
  <c r="U29" s="1"/>
  <c r="K21"/>
  <c r="L21" s="1"/>
  <c r="M21" s="1"/>
  <c r="O21" s="1"/>
  <c r="P21" s="1"/>
  <c r="R21" s="1"/>
  <c r="S21" s="1"/>
  <c r="U21" s="1"/>
  <c r="H118"/>
  <c r="I118" s="1"/>
  <c r="J118" s="1"/>
  <c r="H112"/>
  <c r="I112" s="1"/>
  <c r="J112" s="1"/>
  <c r="H107"/>
  <c r="I107" s="1"/>
  <c r="J107" s="1"/>
  <c r="L107" s="1"/>
  <c r="M107" s="1"/>
  <c r="O107" s="1"/>
  <c r="P107" s="1"/>
  <c r="R107" s="1"/>
  <c r="S107" s="1"/>
  <c r="U107" s="1"/>
  <c r="H101"/>
  <c r="H94"/>
  <c r="I94" s="1"/>
  <c r="J94" s="1"/>
  <c r="H89"/>
  <c r="I89" s="1"/>
  <c r="J89" s="1"/>
  <c r="H85"/>
  <c r="I85" s="1"/>
  <c r="J85" s="1"/>
  <c r="H81"/>
  <c r="I81" s="1"/>
  <c r="J81" s="1"/>
  <c r="H67"/>
  <c r="I67" s="1"/>
  <c r="J67" s="1"/>
  <c r="H58"/>
  <c r="I58" s="1"/>
  <c r="J58" s="1"/>
  <c r="H46"/>
  <c r="I46" s="1"/>
  <c r="J46" s="1"/>
  <c r="L46" s="1"/>
  <c r="M46" s="1"/>
  <c r="O46" s="1"/>
  <c r="P46" s="1"/>
  <c r="R46" s="1"/>
  <c r="S46" s="1"/>
  <c r="U46" s="1"/>
  <c r="H35"/>
  <c r="I35" s="1"/>
  <c r="J35" s="1"/>
  <c r="H22"/>
  <c r="I22" s="1"/>
  <c r="J22" s="1"/>
  <c r="L22" s="1"/>
  <c r="M22" s="1"/>
  <c r="O22" s="1"/>
  <c r="P22" s="1"/>
  <c r="R22" s="1"/>
  <c r="S22" s="1"/>
  <c r="U22" s="1"/>
  <c r="H13"/>
  <c r="I13" s="1"/>
  <c r="J13" s="1"/>
  <c r="K12"/>
  <c r="L84" l="1"/>
  <c r="M84" s="1"/>
  <c r="O84" s="1"/>
  <c r="P84" s="1"/>
  <c r="R84" s="1"/>
  <c r="S84" s="1"/>
  <c r="U84" s="1"/>
  <c r="L20"/>
  <c r="M20" s="1"/>
  <c r="O20" s="1"/>
  <c r="P20" s="1"/>
  <c r="R20" s="1"/>
  <c r="S20" s="1"/>
  <c r="U20" s="1"/>
  <c r="L109"/>
  <c r="M109" s="1"/>
  <c r="O109" s="1"/>
  <c r="P109" s="1"/>
  <c r="R109" s="1"/>
  <c r="S109" s="1"/>
  <c r="U109" s="1"/>
  <c r="L17"/>
  <c r="M17" s="1"/>
  <c r="O17" s="1"/>
  <c r="P17" s="1"/>
  <c r="R17" s="1"/>
  <c r="S17" s="1"/>
  <c r="U17" s="1"/>
  <c r="L73"/>
  <c r="M73" s="1"/>
  <c r="O73" s="1"/>
  <c r="P73" s="1"/>
  <c r="R73" s="1"/>
  <c r="S73" s="1"/>
  <c r="U73" s="1"/>
  <c r="L56"/>
  <c r="M56" s="1"/>
  <c r="O56" s="1"/>
  <c r="P56" s="1"/>
  <c r="R56" s="1"/>
  <c r="S56" s="1"/>
  <c r="U56" s="1"/>
  <c r="L35"/>
  <c r="M35" s="1"/>
  <c r="O35" s="1"/>
  <c r="P35" s="1"/>
  <c r="R35" s="1"/>
  <c r="S35" s="1"/>
  <c r="U35" s="1"/>
  <c r="L57"/>
  <c r="M57" s="1"/>
  <c r="O57" s="1"/>
  <c r="P57" s="1"/>
  <c r="R57" s="1"/>
  <c r="S57" s="1"/>
  <c r="U57" s="1"/>
  <c r="L93"/>
  <c r="M93" s="1"/>
  <c r="O93" s="1"/>
  <c r="P93" s="1"/>
  <c r="R93" s="1"/>
  <c r="S93" s="1"/>
  <c r="U93" s="1"/>
  <c r="L90"/>
  <c r="M90" s="1"/>
  <c r="O90" s="1"/>
  <c r="P90" s="1"/>
  <c r="R90" s="1"/>
  <c r="S90" s="1"/>
  <c r="U90" s="1"/>
  <c r="W90" s="1"/>
  <c r="W103"/>
  <c r="V103"/>
  <c r="V90"/>
  <c r="V29"/>
  <c r="W29"/>
  <c r="V22"/>
  <c r="W22"/>
  <c r="W84"/>
  <c r="V84"/>
  <c r="V87"/>
  <c r="W87"/>
  <c r="W15"/>
  <c r="V15"/>
  <c r="AD101" i="33"/>
  <c r="H101" i="32"/>
  <c r="H185" s="1"/>
  <c r="AC185" i="33"/>
  <c r="L108" i="34"/>
  <c r="M108" s="1"/>
  <c r="O108" s="1"/>
  <c r="P108" s="1"/>
  <c r="R108" s="1"/>
  <c r="S108" s="1"/>
  <c r="U108" s="1"/>
  <c r="L16"/>
  <c r="M16" s="1"/>
  <c r="O16" s="1"/>
  <c r="P16" s="1"/>
  <c r="R16" s="1"/>
  <c r="S16" s="1"/>
  <c r="U16" s="1"/>
  <c r="L58"/>
  <c r="M58" s="1"/>
  <c r="O58" s="1"/>
  <c r="P58" s="1"/>
  <c r="R58" s="1"/>
  <c r="S58" s="1"/>
  <c r="U58" s="1"/>
  <c r="L118"/>
  <c r="M118" s="1"/>
  <c r="O118" s="1"/>
  <c r="P118" s="1"/>
  <c r="R118" s="1"/>
  <c r="S118" s="1"/>
  <c r="U118" s="1"/>
  <c r="L52"/>
  <c r="M52" s="1"/>
  <c r="O52" s="1"/>
  <c r="P52" s="1"/>
  <c r="R52" s="1"/>
  <c r="S52" s="1"/>
  <c r="U52" s="1"/>
  <c r="L81"/>
  <c r="M81" s="1"/>
  <c r="O81" s="1"/>
  <c r="P81" s="1"/>
  <c r="R81" s="1"/>
  <c r="S81" s="1"/>
  <c r="U81" s="1"/>
  <c r="L45"/>
  <c r="M45" s="1"/>
  <c r="O45" s="1"/>
  <c r="P45" s="1"/>
  <c r="R45" s="1"/>
  <c r="S45" s="1"/>
  <c r="U45" s="1"/>
  <c r="L49"/>
  <c r="M49" s="1"/>
  <c r="O49" s="1"/>
  <c r="P49" s="1"/>
  <c r="R49" s="1"/>
  <c r="S49" s="1"/>
  <c r="U49" s="1"/>
  <c r="L91"/>
  <c r="M91" s="1"/>
  <c r="O91" s="1"/>
  <c r="P91" s="1"/>
  <c r="R91" s="1"/>
  <c r="S91" s="1"/>
  <c r="U91" s="1"/>
  <c r="L19"/>
  <c r="M19" s="1"/>
  <c r="O19" s="1"/>
  <c r="P19" s="1"/>
  <c r="R19" s="1"/>
  <c r="S19" s="1"/>
  <c r="U19" s="1"/>
  <c r="L43"/>
  <c r="M43" s="1"/>
  <c r="O43" s="1"/>
  <c r="P43" s="1"/>
  <c r="R43" s="1"/>
  <c r="S43" s="1"/>
  <c r="U43" s="1"/>
  <c r="L64"/>
  <c r="M64" s="1"/>
  <c r="O64" s="1"/>
  <c r="P64" s="1"/>
  <c r="R64" s="1"/>
  <c r="S64" s="1"/>
  <c r="U64" s="1"/>
  <c r="L86"/>
  <c r="M86" s="1"/>
  <c r="O86" s="1"/>
  <c r="P86" s="1"/>
  <c r="R86" s="1"/>
  <c r="S86" s="1"/>
  <c r="U86" s="1"/>
  <c r="V79"/>
  <c r="W79"/>
  <c r="W110"/>
  <c r="V110"/>
  <c r="V33"/>
  <c r="W33"/>
  <c r="V78"/>
  <c r="W78"/>
  <c r="W76"/>
  <c r="V76"/>
  <c r="V48"/>
  <c r="W48"/>
  <c r="V113"/>
  <c r="W113"/>
  <c r="W102"/>
  <c r="V102"/>
  <c r="V17"/>
  <c r="W17"/>
  <c r="W73"/>
  <c r="V73"/>
  <c r="L34"/>
  <c r="M34" s="1"/>
  <c r="O34" s="1"/>
  <c r="P34" s="1"/>
  <c r="R34" s="1"/>
  <c r="S34" s="1"/>
  <c r="U34" s="1"/>
  <c r="L96"/>
  <c r="M96" s="1"/>
  <c r="O96" s="1"/>
  <c r="P96" s="1"/>
  <c r="R96" s="1"/>
  <c r="S96" s="1"/>
  <c r="U96" s="1"/>
  <c r="L42"/>
  <c r="M42" s="1"/>
  <c r="O42" s="1"/>
  <c r="P42" s="1"/>
  <c r="R42" s="1"/>
  <c r="S42" s="1"/>
  <c r="U42" s="1"/>
  <c r="L67"/>
  <c r="M67" s="1"/>
  <c r="O67" s="1"/>
  <c r="P67" s="1"/>
  <c r="R67" s="1"/>
  <c r="S67" s="1"/>
  <c r="U67" s="1"/>
  <c r="L112"/>
  <c r="M112" s="1"/>
  <c r="O112" s="1"/>
  <c r="P112" s="1"/>
  <c r="R112" s="1"/>
  <c r="S112" s="1"/>
  <c r="U112" s="1"/>
  <c r="L39"/>
  <c r="M39" s="1"/>
  <c r="O39" s="1"/>
  <c r="P39" s="1"/>
  <c r="R39" s="1"/>
  <c r="S39" s="1"/>
  <c r="U39" s="1"/>
  <c r="L83"/>
  <c r="M83" s="1"/>
  <c r="O83" s="1"/>
  <c r="P83" s="1"/>
  <c r="R83" s="1"/>
  <c r="S83" s="1"/>
  <c r="U83" s="1"/>
  <c r="L60"/>
  <c r="M60" s="1"/>
  <c r="O60" s="1"/>
  <c r="P60" s="1"/>
  <c r="R60" s="1"/>
  <c r="S60" s="1"/>
  <c r="U60" s="1"/>
  <c r="L82"/>
  <c r="M82" s="1"/>
  <c r="O82" s="1"/>
  <c r="P82" s="1"/>
  <c r="R82" s="1"/>
  <c r="S82" s="1"/>
  <c r="U82" s="1"/>
  <c r="L95"/>
  <c r="M95" s="1"/>
  <c r="O95" s="1"/>
  <c r="P95" s="1"/>
  <c r="R95" s="1"/>
  <c r="S95" s="1"/>
  <c r="U95" s="1"/>
  <c r="V46"/>
  <c r="W46"/>
  <c r="V107"/>
  <c r="W107"/>
  <c r="W66"/>
  <c r="V66"/>
  <c r="V106"/>
  <c r="W106"/>
  <c r="V27"/>
  <c r="W27"/>
  <c r="V65"/>
  <c r="W65"/>
  <c r="W115"/>
  <c r="V115"/>
  <c r="V63"/>
  <c r="W63"/>
  <c r="W38"/>
  <c r="V38"/>
  <c r="V109"/>
  <c r="W109"/>
  <c r="V62"/>
  <c r="W62"/>
  <c r="L30"/>
  <c r="M30" s="1"/>
  <c r="O30" s="1"/>
  <c r="P30" s="1"/>
  <c r="R30" s="1"/>
  <c r="S30" s="1"/>
  <c r="U30" s="1"/>
  <c r="L13"/>
  <c r="M13" s="1"/>
  <c r="O13" s="1"/>
  <c r="P13" s="1"/>
  <c r="R13" s="1"/>
  <c r="S13" s="1"/>
  <c r="U13" s="1"/>
  <c r="L89"/>
  <c r="M89" s="1"/>
  <c r="O89" s="1"/>
  <c r="P89" s="1"/>
  <c r="R89" s="1"/>
  <c r="S89" s="1"/>
  <c r="U89" s="1"/>
  <c r="L71"/>
  <c r="M71" s="1"/>
  <c r="O71" s="1"/>
  <c r="P71" s="1"/>
  <c r="R71" s="1"/>
  <c r="S71" s="1"/>
  <c r="U71" s="1"/>
  <c r="L31"/>
  <c r="M31" s="1"/>
  <c r="O31" s="1"/>
  <c r="P31" s="1"/>
  <c r="R31" s="1"/>
  <c r="S31" s="1"/>
  <c r="U31" s="1"/>
  <c r="L53"/>
  <c r="M53" s="1"/>
  <c r="O53" s="1"/>
  <c r="P53" s="1"/>
  <c r="R53" s="1"/>
  <c r="S53" s="1"/>
  <c r="U53" s="1"/>
  <c r="L77"/>
  <c r="M77" s="1"/>
  <c r="O77" s="1"/>
  <c r="P77" s="1"/>
  <c r="R77" s="1"/>
  <c r="S77" s="1"/>
  <c r="U77" s="1"/>
  <c r="V35"/>
  <c r="W35"/>
  <c r="V21"/>
  <c r="W21"/>
  <c r="V51"/>
  <c r="W51"/>
  <c r="W56"/>
  <c r="V56"/>
  <c r="V23"/>
  <c r="W23"/>
  <c r="W20"/>
  <c r="V20"/>
  <c r="W57"/>
  <c r="V57"/>
  <c r="W93"/>
  <c r="V93"/>
  <c r="L97"/>
  <c r="M97" s="1"/>
  <c r="O97" s="1"/>
  <c r="P97" s="1"/>
  <c r="R97" s="1"/>
  <c r="S97" s="1"/>
  <c r="U97" s="1"/>
  <c r="L44"/>
  <c r="M44" s="1"/>
  <c r="O44" s="1"/>
  <c r="P44" s="1"/>
  <c r="R44" s="1"/>
  <c r="S44" s="1"/>
  <c r="U44" s="1"/>
  <c r="L94"/>
  <c r="M94" s="1"/>
  <c r="O94" s="1"/>
  <c r="P94" s="1"/>
  <c r="R94" s="1"/>
  <c r="S94" s="1"/>
  <c r="U94" s="1"/>
  <c r="L18"/>
  <c r="M18" s="1"/>
  <c r="O18" s="1"/>
  <c r="P18" s="1"/>
  <c r="R18" s="1"/>
  <c r="S18" s="1"/>
  <c r="U18" s="1"/>
  <c r="L85"/>
  <c r="M85" s="1"/>
  <c r="O85" s="1"/>
  <c r="P85" s="1"/>
  <c r="R85" s="1"/>
  <c r="S85" s="1"/>
  <c r="U85" s="1"/>
  <c r="L117"/>
  <c r="M117" s="1"/>
  <c r="O117" s="1"/>
  <c r="P117" s="1"/>
  <c r="R117" s="1"/>
  <c r="S117" s="1"/>
  <c r="U117" s="1"/>
  <c r="L61"/>
  <c r="M61" s="1"/>
  <c r="O61" s="1"/>
  <c r="P61" s="1"/>
  <c r="R61" s="1"/>
  <c r="S61" s="1"/>
  <c r="U61" s="1"/>
  <c r="L40"/>
  <c r="M40" s="1"/>
  <c r="O40" s="1"/>
  <c r="P40" s="1"/>
  <c r="R40" s="1"/>
  <c r="S40" s="1"/>
  <c r="U40" s="1"/>
  <c r="L88"/>
  <c r="M88" s="1"/>
  <c r="O88" s="1"/>
  <c r="P88" s="1"/>
  <c r="R88" s="1"/>
  <c r="S88" s="1"/>
  <c r="U88" s="1"/>
  <c r="L69"/>
  <c r="M69" s="1"/>
  <c r="O69" s="1"/>
  <c r="P69" s="1"/>
  <c r="R69" s="1"/>
  <c r="S69" s="1"/>
  <c r="U69" s="1"/>
  <c r="J180" i="32"/>
  <c r="H12" i="34"/>
  <c r="I12" s="1"/>
  <c r="W88" l="1"/>
  <c r="V88"/>
  <c r="V97"/>
  <c r="W97"/>
  <c r="I23" i="32"/>
  <c r="J23" s="1"/>
  <c r="X23" i="34"/>
  <c r="I51" i="32"/>
  <c r="J51" s="1"/>
  <c r="X51" i="34"/>
  <c r="X35"/>
  <c r="I35" i="32"/>
  <c r="J35" s="1"/>
  <c r="W31" i="34"/>
  <c r="V31"/>
  <c r="W30"/>
  <c r="V30"/>
  <c r="V95"/>
  <c r="W95"/>
  <c r="W39"/>
  <c r="V39"/>
  <c r="V96"/>
  <c r="W96"/>
  <c r="X17"/>
  <c r="I17" i="32"/>
  <c r="J17" s="1"/>
  <c r="X113" i="34"/>
  <c r="I113" i="32"/>
  <c r="J113" s="1"/>
  <c r="I33"/>
  <c r="J33" s="1"/>
  <c r="X33" i="34"/>
  <c r="I79" i="32"/>
  <c r="J79" s="1"/>
  <c r="X79" i="34"/>
  <c r="V43"/>
  <c r="W43"/>
  <c r="W45"/>
  <c r="V45"/>
  <c r="V58"/>
  <c r="W58"/>
  <c r="I15" i="32"/>
  <c r="J15" s="1"/>
  <c r="X15" i="34"/>
  <c r="X84"/>
  <c r="I84" i="32"/>
  <c r="J84" s="1"/>
  <c r="I103"/>
  <c r="J103" s="1"/>
  <c r="X103" i="34"/>
  <c r="V69"/>
  <c r="W69"/>
  <c r="V117"/>
  <c r="W117"/>
  <c r="W44"/>
  <c r="V44"/>
  <c r="I93" i="32"/>
  <c r="J93" s="1"/>
  <c r="X93" i="34"/>
  <c r="X20"/>
  <c r="I20" i="32"/>
  <c r="J20" s="1"/>
  <c r="I56"/>
  <c r="J56" s="1"/>
  <c r="X56" i="34"/>
  <c r="V53"/>
  <c r="W53"/>
  <c r="W13"/>
  <c r="V13"/>
  <c r="I109" i="32"/>
  <c r="J109" s="1"/>
  <c r="X109" i="34"/>
  <c r="I63" i="32"/>
  <c r="J63" s="1"/>
  <c r="X63" i="34"/>
  <c r="X65"/>
  <c r="I65" i="32"/>
  <c r="J65" s="1"/>
  <c r="I106"/>
  <c r="J106" s="1"/>
  <c r="X106" i="34"/>
  <c r="X107"/>
  <c r="I107" i="32"/>
  <c r="J107" s="1"/>
  <c r="V83" i="34"/>
  <c r="W83"/>
  <c r="W42"/>
  <c r="V42"/>
  <c r="I73" i="32"/>
  <c r="J73" s="1"/>
  <c r="X73" i="34"/>
  <c r="X102"/>
  <c r="I102" i="32"/>
  <c r="J102" s="1"/>
  <c r="X110" i="34"/>
  <c r="I110" i="32"/>
  <c r="J110" s="1"/>
  <c r="W64" i="34"/>
  <c r="V64"/>
  <c r="W49"/>
  <c r="V49"/>
  <c r="V118"/>
  <c r="W118"/>
  <c r="X29"/>
  <c r="I29" i="32"/>
  <c r="J29" s="1"/>
  <c r="W85" i="34"/>
  <c r="V85"/>
  <c r="J12"/>
  <c r="W61"/>
  <c r="V61"/>
  <c r="V94"/>
  <c r="W94"/>
  <c r="I21" i="32"/>
  <c r="J21" s="1"/>
  <c r="X21" i="34"/>
  <c r="W77"/>
  <c r="V77"/>
  <c r="V89"/>
  <c r="W89"/>
  <c r="I38" i="32"/>
  <c r="J38" s="1"/>
  <c r="X38" i="34"/>
  <c r="I115" i="32"/>
  <c r="J115" s="1"/>
  <c r="X115" i="34"/>
  <c r="X66"/>
  <c r="I66" i="32"/>
  <c r="J66" s="1"/>
  <c r="W60" i="34"/>
  <c r="V60"/>
  <c r="W67"/>
  <c r="V67"/>
  <c r="I48" i="32"/>
  <c r="J48" s="1"/>
  <c r="X48" i="34"/>
  <c r="I78" i="32"/>
  <c r="J78" s="1"/>
  <c r="X78" i="34"/>
  <c r="V86"/>
  <c r="W86"/>
  <c r="W91"/>
  <c r="V91"/>
  <c r="V52"/>
  <c r="W52"/>
  <c r="V108"/>
  <c r="W108"/>
  <c r="G101"/>
  <c r="AD185" i="33"/>
  <c r="I90" i="32"/>
  <c r="J90" s="1"/>
  <c r="X90" i="34"/>
  <c r="W40"/>
  <c r="V40"/>
  <c r="W18"/>
  <c r="V18"/>
  <c r="I57" i="32"/>
  <c r="J57" s="1"/>
  <c r="X57" i="34"/>
  <c r="V71"/>
  <c r="W71"/>
  <c r="I62" i="32"/>
  <c r="J62" s="1"/>
  <c r="X62" i="34"/>
  <c r="I27" i="32"/>
  <c r="J27" s="1"/>
  <c r="X27" i="34"/>
  <c r="I46" i="32"/>
  <c r="J46" s="1"/>
  <c r="X46" i="34"/>
  <c r="W82"/>
  <c r="V82"/>
  <c r="V112"/>
  <c r="W112"/>
  <c r="W34"/>
  <c r="V34"/>
  <c r="I76" i="32"/>
  <c r="J76" s="1"/>
  <c r="X76" i="34"/>
  <c r="V19"/>
  <c r="W19"/>
  <c r="W81"/>
  <c r="V81"/>
  <c r="V16"/>
  <c r="W16"/>
  <c r="I87" i="32"/>
  <c r="J87" s="1"/>
  <c r="X87" i="34"/>
  <c r="I22" i="32"/>
  <c r="J22" s="1"/>
  <c r="X22" i="34"/>
  <c r="K180" i="32"/>
  <c r="H126" i="31"/>
  <c r="I16" i="32" l="1"/>
  <c r="J16" s="1"/>
  <c r="X16" i="34"/>
  <c r="X19"/>
  <c r="I19" i="32"/>
  <c r="J19" s="1"/>
  <c r="H87" i="31"/>
  <c r="I87" s="1"/>
  <c r="K87" i="32"/>
  <c r="I81"/>
  <c r="J81" s="1"/>
  <c r="X81" i="34"/>
  <c r="H76" i="31"/>
  <c r="K76" i="32"/>
  <c r="K46"/>
  <c r="H46" i="31"/>
  <c r="I46" s="1"/>
  <c r="K62" i="32"/>
  <c r="H62" i="31"/>
  <c r="I62" s="1"/>
  <c r="H57"/>
  <c r="I57" s="1"/>
  <c r="K57" i="32"/>
  <c r="I40"/>
  <c r="J40" s="1"/>
  <c r="X40" i="34"/>
  <c r="G185"/>
  <c r="I101"/>
  <c r="K48" i="32"/>
  <c r="H48" i="31"/>
  <c r="I48" s="1"/>
  <c r="X60" i="34"/>
  <c r="I60" i="32"/>
  <c r="J60" s="1"/>
  <c r="H115" i="31"/>
  <c r="K115" i="32"/>
  <c r="K21"/>
  <c r="H21" i="31"/>
  <c r="I21" s="1"/>
  <c r="I61" i="32"/>
  <c r="J61" s="1"/>
  <c r="X61" i="34"/>
  <c r="I85" i="32"/>
  <c r="J85" s="1"/>
  <c r="X85" i="34"/>
  <c r="X64"/>
  <c r="I64" i="32"/>
  <c r="J64" s="1"/>
  <c r="X42" i="34"/>
  <c r="I42" i="32"/>
  <c r="J42" s="1"/>
  <c r="H109" i="31"/>
  <c r="I109" s="1"/>
  <c r="K109" i="32"/>
  <c r="I44"/>
  <c r="J44" s="1"/>
  <c r="X44" i="34"/>
  <c r="K33" i="32"/>
  <c r="H33" i="31"/>
  <c r="I33" s="1"/>
  <c r="I39" i="32"/>
  <c r="J39" s="1"/>
  <c r="X39" i="34"/>
  <c r="I30" i="32"/>
  <c r="J30" s="1"/>
  <c r="X30" i="34"/>
  <c r="H23" i="31"/>
  <c r="I23" s="1"/>
  <c r="K23" i="32"/>
  <c r="I88"/>
  <c r="J88" s="1"/>
  <c r="X88" i="34"/>
  <c r="I52" i="32"/>
  <c r="J52" s="1"/>
  <c r="X52" i="34"/>
  <c r="I86" i="32"/>
  <c r="J86" s="1"/>
  <c r="X86" i="34"/>
  <c r="I89" i="32"/>
  <c r="J89" s="1"/>
  <c r="X89" i="34"/>
  <c r="I118" i="32"/>
  <c r="J118" s="1"/>
  <c r="X118" i="34"/>
  <c r="K102" i="32"/>
  <c r="H102" i="31"/>
  <c r="I102" s="1"/>
  <c r="K107" i="32"/>
  <c r="H107" i="31"/>
  <c r="I107" s="1"/>
  <c r="K65" i="32"/>
  <c r="H65" i="31"/>
  <c r="I65" s="1"/>
  <c r="I53" i="32"/>
  <c r="J53" s="1"/>
  <c r="X53" i="34"/>
  <c r="H20" i="31"/>
  <c r="I20" s="1"/>
  <c r="K20" i="32"/>
  <c r="I69"/>
  <c r="J69" s="1"/>
  <c r="X69" i="34"/>
  <c r="K84" i="32"/>
  <c r="H84" i="31"/>
  <c r="I84" s="1"/>
  <c r="I58" i="32"/>
  <c r="J58" s="1"/>
  <c r="X58" i="34"/>
  <c r="I43" i="32"/>
  <c r="J43" s="1"/>
  <c r="X43" i="34"/>
  <c r="K17" i="32"/>
  <c r="H17" i="31"/>
  <c r="I17" s="1"/>
  <c r="H35"/>
  <c r="I35" s="1"/>
  <c r="K35" i="32"/>
  <c r="I112"/>
  <c r="J112" s="1"/>
  <c r="X112" i="34"/>
  <c r="H22" i="31"/>
  <c r="I22" s="1"/>
  <c r="K22" i="32"/>
  <c r="I34"/>
  <c r="J34" s="1"/>
  <c r="X34" i="34"/>
  <c r="I82" i="32"/>
  <c r="J82" s="1"/>
  <c r="X82" i="34"/>
  <c r="K27" i="32"/>
  <c r="H27" i="31"/>
  <c r="I27" s="1"/>
  <c r="I18" i="32"/>
  <c r="J18" s="1"/>
  <c r="X18" i="34"/>
  <c r="K90" i="32"/>
  <c r="H90" i="31"/>
  <c r="I90" s="1"/>
  <c r="I91" i="32"/>
  <c r="J91" s="1"/>
  <c r="X91" i="34"/>
  <c r="H78" i="31"/>
  <c r="I78" s="1"/>
  <c r="K78" i="32"/>
  <c r="I67"/>
  <c r="J67" s="1"/>
  <c r="X67" i="34"/>
  <c r="K38" i="32"/>
  <c r="H38" i="31"/>
  <c r="I77" i="32"/>
  <c r="J77" s="1"/>
  <c r="X77" i="34"/>
  <c r="L12"/>
  <c r="I49" i="32"/>
  <c r="J49" s="1"/>
  <c r="X49" i="34"/>
  <c r="K73" i="32"/>
  <c r="H73" i="31"/>
  <c r="I73" s="1"/>
  <c r="K106" i="32"/>
  <c r="H106" i="31"/>
  <c r="H63"/>
  <c r="I63" s="1"/>
  <c r="K63" i="32"/>
  <c r="I13"/>
  <c r="J13" s="1"/>
  <c r="X13" i="34"/>
  <c r="K56" i="32"/>
  <c r="H56" i="31"/>
  <c r="H93"/>
  <c r="I93" s="1"/>
  <c r="K93" i="32"/>
  <c r="H103" i="31"/>
  <c r="I103" s="1"/>
  <c r="K103" i="32"/>
  <c r="H15" i="31"/>
  <c r="I15" s="1"/>
  <c r="K15" i="32"/>
  <c r="I45"/>
  <c r="J45" s="1"/>
  <c r="X45" i="34"/>
  <c r="H79" i="31"/>
  <c r="I79" s="1"/>
  <c r="K79" i="32"/>
  <c r="I31"/>
  <c r="J31" s="1"/>
  <c r="X31" i="34"/>
  <c r="K51" i="32"/>
  <c r="H51" i="31"/>
  <c r="I51" s="1"/>
  <c r="I71" i="32"/>
  <c r="J71" s="1"/>
  <c r="X71" i="34"/>
  <c r="I108" i="32"/>
  <c r="J108" s="1"/>
  <c r="X108" i="34"/>
  <c r="H66" i="31"/>
  <c r="I66" s="1"/>
  <c r="K66" i="32"/>
  <c r="I94"/>
  <c r="J94" s="1"/>
  <c r="X94" i="34"/>
  <c r="K29" i="32"/>
  <c r="H29" i="31"/>
  <c r="I29" s="1"/>
  <c r="K110" i="32"/>
  <c r="H110" i="31"/>
  <c r="I110" s="1"/>
  <c r="I83" i="32"/>
  <c r="J83" s="1"/>
  <c r="X83" i="34"/>
  <c r="I117" i="32"/>
  <c r="J117" s="1"/>
  <c r="X117" i="34"/>
  <c r="K113" i="32"/>
  <c r="H113" i="31"/>
  <c r="I113" s="1"/>
  <c r="I96" i="32"/>
  <c r="J96" s="1"/>
  <c r="X96" i="34"/>
  <c r="X95"/>
  <c r="I95" i="32"/>
  <c r="J95" s="1"/>
  <c r="X97" i="34"/>
  <c r="I97" i="32"/>
  <c r="J97" s="1"/>
  <c r="I126" i="31"/>
  <c r="I30" i="30"/>
  <c r="G130" i="26"/>
  <c r="G127"/>
  <c r="F127"/>
  <c r="G126"/>
  <c r="F126"/>
  <c r="F9"/>
  <c r="F10"/>
  <c r="G10"/>
  <c r="F11"/>
  <c r="G11"/>
  <c r="F12"/>
  <c r="F13"/>
  <c r="G13"/>
  <c r="F14"/>
  <c r="F15"/>
  <c r="F16"/>
  <c r="G16"/>
  <c r="F17"/>
  <c r="G17"/>
  <c r="F18"/>
  <c r="G18"/>
  <c r="F19"/>
  <c r="G19"/>
  <c r="F20"/>
  <c r="G20"/>
  <c r="F21"/>
  <c r="G21"/>
  <c r="F22"/>
  <c r="G22"/>
  <c r="F23"/>
  <c r="G23"/>
  <c r="F24"/>
  <c r="G24"/>
  <c r="F25"/>
  <c r="G25"/>
  <c r="F26"/>
  <c r="F27"/>
  <c r="F28"/>
  <c r="G28"/>
  <c r="F29"/>
  <c r="G29"/>
  <c r="F30"/>
  <c r="F31"/>
  <c r="G31"/>
  <c r="F32"/>
  <c r="G32"/>
  <c r="F33"/>
  <c r="G33"/>
  <c r="F34"/>
  <c r="G34"/>
  <c r="F35"/>
  <c r="F36"/>
  <c r="F37"/>
  <c r="G37"/>
  <c r="F38"/>
  <c r="F39"/>
  <c r="F40"/>
  <c r="F41"/>
  <c r="F42"/>
  <c r="G42"/>
  <c r="F43"/>
  <c r="G43"/>
  <c r="F44"/>
  <c r="G44"/>
  <c r="F45"/>
  <c r="F46"/>
  <c r="G46"/>
  <c r="F47"/>
  <c r="G47"/>
  <c r="F48"/>
  <c r="F49"/>
  <c r="F50"/>
  <c r="G50"/>
  <c r="F51"/>
  <c r="G51"/>
  <c r="F52"/>
  <c r="G52"/>
  <c r="F53"/>
  <c r="G53"/>
  <c r="F54"/>
  <c r="F55"/>
  <c r="G55"/>
  <c r="F56"/>
  <c r="F57"/>
  <c r="F58"/>
  <c r="G58"/>
  <c r="F59"/>
  <c r="F60"/>
  <c r="F61"/>
  <c r="G61"/>
  <c r="F62"/>
  <c r="F63"/>
  <c r="F64"/>
  <c r="G64"/>
  <c r="F65"/>
  <c r="F66"/>
  <c r="G66"/>
  <c r="F67"/>
  <c r="F68"/>
  <c r="G68"/>
  <c r="F69"/>
  <c r="G69"/>
  <c r="F70"/>
  <c r="G70"/>
  <c r="F71"/>
  <c r="G71"/>
  <c r="F72"/>
  <c r="G72"/>
  <c r="F73"/>
  <c r="F74"/>
  <c r="G74"/>
  <c r="F75"/>
  <c r="G75"/>
  <c r="F76"/>
  <c r="G76"/>
  <c r="F77"/>
  <c r="F78"/>
  <c r="F79"/>
  <c r="F80"/>
  <c r="F81"/>
  <c r="F82"/>
  <c r="F83"/>
  <c r="G83"/>
  <c r="F84"/>
  <c r="F85"/>
  <c r="F86"/>
  <c r="G86"/>
  <c r="F87"/>
  <c r="F88"/>
  <c r="G88"/>
  <c r="F89"/>
  <c r="G89"/>
  <c r="F90"/>
  <c r="F91"/>
  <c r="F92"/>
  <c r="F93"/>
  <c r="F94"/>
  <c r="G94"/>
  <c r="F95"/>
  <c r="G95"/>
  <c r="F96"/>
  <c r="G96"/>
  <c r="F97"/>
  <c r="F98"/>
  <c r="F99"/>
  <c r="F100"/>
  <c r="G100"/>
  <c r="F101"/>
  <c r="G101"/>
  <c r="F102"/>
  <c r="G102"/>
  <c r="F103"/>
  <c r="G103"/>
  <c r="F104"/>
  <c r="F105"/>
  <c r="G105"/>
  <c r="F106"/>
  <c r="G106"/>
  <c r="F107"/>
  <c r="G107"/>
  <c r="F108"/>
  <c r="F109"/>
  <c r="G109"/>
  <c r="F110"/>
  <c r="G110"/>
  <c r="F111"/>
  <c r="G111"/>
  <c r="F112"/>
  <c r="G112"/>
  <c r="F113"/>
  <c r="F114"/>
  <c r="F115"/>
  <c r="G115"/>
  <c r="F116"/>
  <c r="G116"/>
  <c r="F117"/>
  <c r="G117"/>
  <c r="F118"/>
  <c r="G118"/>
  <c r="F119"/>
  <c r="G119"/>
  <c r="F120"/>
  <c r="G120"/>
  <c r="F121"/>
  <c r="G121"/>
  <c r="F122"/>
  <c r="G122"/>
  <c r="F123"/>
  <c r="G123"/>
  <c r="F124"/>
  <c r="G124"/>
  <c r="F8"/>
  <c r="G98" l="1"/>
  <c r="G59"/>
  <c r="G62"/>
  <c r="G99"/>
  <c r="G80"/>
  <c r="H97" i="31"/>
  <c r="K97" i="32"/>
  <c r="I106" i="31"/>
  <c r="H88"/>
  <c r="K88" i="32"/>
  <c r="H30" i="31"/>
  <c r="K30" i="32"/>
  <c r="K61"/>
  <c r="H61" i="31"/>
  <c r="I20" i="30"/>
  <c r="I115" i="31"/>
  <c r="J20" i="30" s="1"/>
  <c r="K40" i="32"/>
  <c r="H40" i="31"/>
  <c r="I76"/>
  <c r="K16" i="32"/>
  <c r="H16" i="31"/>
  <c r="K83" i="32"/>
  <c r="H83" i="31"/>
  <c r="H71"/>
  <c r="K71" i="32"/>
  <c r="K31"/>
  <c r="H31" i="31"/>
  <c r="K45" i="32"/>
  <c r="H45" i="31"/>
  <c r="K34" i="32"/>
  <c r="H34" i="31"/>
  <c r="K112" i="32"/>
  <c r="H112" i="31"/>
  <c r="H58"/>
  <c r="K58" i="32"/>
  <c r="K69"/>
  <c r="H69" i="31"/>
  <c r="H53"/>
  <c r="K53" i="32"/>
  <c r="H118" i="31"/>
  <c r="K118" i="32"/>
  <c r="H86" i="31"/>
  <c r="K86" i="32"/>
  <c r="H64" i="31"/>
  <c r="K64" i="32"/>
  <c r="H95" i="31"/>
  <c r="K95" i="32"/>
  <c r="I56" i="31"/>
  <c r="M12" i="34"/>
  <c r="I38" i="31"/>
  <c r="H39"/>
  <c r="K39" i="32"/>
  <c r="K44"/>
  <c r="H44" i="31"/>
  <c r="K85" i="32"/>
  <c r="H85" i="31"/>
  <c r="K81" i="32"/>
  <c r="H81" i="31"/>
  <c r="H96"/>
  <c r="K96" i="32"/>
  <c r="H117" i="31"/>
  <c r="K117" i="32"/>
  <c r="H94" i="31"/>
  <c r="K94" i="32"/>
  <c r="H108" i="31"/>
  <c r="K108" i="32"/>
  <c r="H13" i="31"/>
  <c r="K13" i="32"/>
  <c r="H49" i="31"/>
  <c r="K49" i="32"/>
  <c r="K77"/>
  <c r="H77" i="31"/>
  <c r="H67"/>
  <c r="K67" i="32"/>
  <c r="K91"/>
  <c r="H91" i="31"/>
  <c r="H18"/>
  <c r="K18" i="32"/>
  <c r="H82" i="31"/>
  <c r="K82" i="32"/>
  <c r="H43" i="31"/>
  <c r="K43" i="32"/>
  <c r="K89"/>
  <c r="H89" i="31"/>
  <c r="H52"/>
  <c r="K52" i="32"/>
  <c r="H42" i="31"/>
  <c r="I13" i="30" s="1"/>
  <c r="K42" i="32"/>
  <c r="H60" i="31"/>
  <c r="I14" i="30" s="1"/>
  <c r="K60" i="32"/>
  <c r="J101" i="34"/>
  <c r="I185"/>
  <c r="H19" i="31"/>
  <c r="K19" i="32"/>
  <c r="J30" i="30"/>
  <c r="I89" i="31" l="1"/>
  <c r="G85" i="26"/>
  <c r="I91" i="31"/>
  <c r="G87" i="26"/>
  <c r="I77" i="31"/>
  <c r="G73" i="26"/>
  <c r="I64" i="31"/>
  <c r="G60" i="26"/>
  <c r="I118" i="31"/>
  <c r="G114" i="26"/>
  <c r="I71" i="31"/>
  <c r="G67" i="26"/>
  <c r="I88" i="31"/>
  <c r="G84" i="26"/>
  <c r="I97" i="31"/>
  <c r="G93" i="26"/>
  <c r="I52" i="31"/>
  <c r="G48" i="26"/>
  <c r="I18" i="31"/>
  <c r="G14" i="26"/>
  <c r="I67" i="31"/>
  <c r="G63" i="26"/>
  <c r="I49" i="31"/>
  <c r="G45" i="26"/>
  <c r="I108" i="31"/>
  <c r="G104" i="26"/>
  <c r="I117" i="31"/>
  <c r="I21" i="30"/>
  <c r="G113" i="26"/>
  <c r="I81" i="31"/>
  <c r="G77" i="26"/>
  <c r="I44" i="31"/>
  <c r="G40" i="26"/>
  <c r="I69" i="31"/>
  <c r="J15" i="30" s="1"/>
  <c r="I15"/>
  <c r="G65" i="26"/>
  <c r="I19" i="30"/>
  <c r="I112" i="31"/>
  <c r="J19" i="30" s="1"/>
  <c r="G108" i="26"/>
  <c r="I45" i="31"/>
  <c r="G41" i="26"/>
  <c r="I16" i="31"/>
  <c r="G12" i="26"/>
  <c r="I40" i="31"/>
  <c r="G36" i="26"/>
  <c r="I61" i="31"/>
  <c r="G57" i="26"/>
  <c r="I42" i="31"/>
  <c r="G38" i="26"/>
  <c r="I19" i="31"/>
  <c r="G15" i="26"/>
  <c r="I60" i="31"/>
  <c r="G56" i="26"/>
  <c r="I43" i="31"/>
  <c r="G39" i="26"/>
  <c r="I39" i="31"/>
  <c r="G35" i="26"/>
  <c r="O12" i="34"/>
  <c r="I95" i="31"/>
  <c r="G91" i="26"/>
  <c r="I86" i="31"/>
  <c r="G82" i="26"/>
  <c r="I53" i="31"/>
  <c r="G49" i="26"/>
  <c r="I58" i="31"/>
  <c r="G54" i="26"/>
  <c r="I30" i="31"/>
  <c r="G26" i="26"/>
  <c r="I18" i="30"/>
  <c r="L101" i="34"/>
  <c r="J185"/>
  <c r="I82" i="31"/>
  <c r="G78" i="26"/>
  <c r="I13" i="31"/>
  <c r="G9" i="26"/>
  <c r="I94" i="31"/>
  <c r="G90" i="26"/>
  <c r="I96" i="31"/>
  <c r="G92" i="26"/>
  <c r="I85" i="31"/>
  <c r="G81" i="26"/>
  <c r="I34" i="31"/>
  <c r="G30" i="26"/>
  <c r="I31" i="31"/>
  <c r="G27" i="26"/>
  <c r="I83" i="31"/>
  <c r="G79" i="26"/>
  <c r="I16" i="30"/>
  <c r="J18"/>
  <c r="C49" i="12"/>
  <c r="C48"/>
  <c r="H130" i="26"/>
  <c r="G46" i="15" s="1"/>
  <c r="B15" i="11"/>
  <c r="B16"/>
  <c r="B18"/>
  <c r="B21"/>
  <c r="B25"/>
  <c r="B28"/>
  <c r="B33"/>
  <c r="B35"/>
  <c r="B37"/>
  <c r="B39"/>
  <c r="B41"/>
  <c r="B44"/>
  <c r="B46"/>
  <c r="H46" i="15"/>
  <c r="D42"/>
  <c r="J21" i="30" l="1"/>
  <c r="J14"/>
  <c r="J16"/>
  <c r="J13"/>
  <c r="P12" i="34"/>
  <c r="M101"/>
  <c r="L185"/>
  <c r="H127" i="26"/>
  <c r="F134" i="3" s="1"/>
  <c r="B12" i="7"/>
  <c r="C12" s="1"/>
  <c r="B13"/>
  <c r="C13" s="1"/>
  <c r="B14"/>
  <c r="C14" s="1"/>
  <c r="B15"/>
  <c r="C15" s="1"/>
  <c r="B16"/>
  <c r="C16" s="1"/>
  <c r="B17"/>
  <c r="C17" s="1"/>
  <c r="B18"/>
  <c r="C18" s="1"/>
  <c r="B19"/>
  <c r="C19" s="1"/>
  <c r="B20"/>
  <c r="C20" s="1"/>
  <c r="B21"/>
  <c r="C21" s="1"/>
  <c r="B22"/>
  <c r="B23"/>
  <c r="B24"/>
  <c r="C24" s="1"/>
  <c r="B25"/>
  <c r="C25" s="1"/>
  <c r="B26"/>
  <c r="C26" s="1"/>
  <c r="B27"/>
  <c r="C27" s="1"/>
  <c r="B28"/>
  <c r="C28" s="1"/>
  <c r="B29"/>
  <c r="B30"/>
  <c r="B31"/>
  <c r="C31" s="1"/>
  <c r="B32"/>
  <c r="C32" s="1"/>
  <c r="B33"/>
  <c r="C33" s="1"/>
  <c r="B34"/>
  <c r="C34" s="1"/>
  <c r="B35"/>
  <c r="C35" s="1"/>
  <c r="B36"/>
  <c r="C36" s="1"/>
  <c r="B37"/>
  <c r="C37" s="1"/>
  <c r="B11"/>
  <c r="C11" s="1"/>
  <c r="H68" i="26"/>
  <c r="F75" i="3" s="1"/>
  <c r="H72" i="26"/>
  <c r="F79" i="3" s="1"/>
  <c r="H76" i="26"/>
  <c r="F83" i="3" s="1"/>
  <c r="H80" i="26"/>
  <c r="F87" i="3" s="1"/>
  <c r="H84" i="26"/>
  <c r="F91" i="3" s="1"/>
  <c r="H88" i="26"/>
  <c r="F95" i="3" s="1"/>
  <c r="H90" i="26"/>
  <c r="F97" i="3" s="1"/>
  <c r="H92" i="26"/>
  <c r="F99" i="3" s="1"/>
  <c r="H94" i="26"/>
  <c r="F101" i="3" s="1"/>
  <c r="H96" i="26"/>
  <c r="F103" i="3" s="1"/>
  <c r="H98" i="26"/>
  <c r="F105" i="3" s="1"/>
  <c r="H100" i="26"/>
  <c r="F107" i="3" s="1"/>
  <c r="H102" i="26"/>
  <c r="F109" i="3" s="1"/>
  <c r="H104" i="26"/>
  <c r="F111" i="3" s="1"/>
  <c r="H106" i="26"/>
  <c r="F113" i="3" s="1"/>
  <c r="H108" i="26"/>
  <c r="F115" i="3" s="1"/>
  <c r="H109" i="26"/>
  <c r="F116" i="3" s="1"/>
  <c r="H110" i="26"/>
  <c r="F117" i="3" s="1"/>
  <c r="H112" i="26"/>
  <c r="F119" i="3" s="1"/>
  <c r="H113" i="26"/>
  <c r="F120" i="3" s="1"/>
  <c r="H116" i="26"/>
  <c r="F123" i="3" s="1"/>
  <c r="H118" i="26"/>
  <c r="F125" i="3" s="1"/>
  <c r="H122" i="26"/>
  <c r="F129" i="3" s="1"/>
  <c r="H126" i="26"/>
  <c r="F133" i="3" s="1"/>
  <c r="H111" i="26"/>
  <c r="F118" i="3" s="1"/>
  <c r="H105" i="26"/>
  <c r="F112" i="3" s="1"/>
  <c r="H103" i="26"/>
  <c r="F110" i="3" s="1"/>
  <c r="H101" i="26"/>
  <c r="F108" i="3" s="1"/>
  <c r="H99" i="26"/>
  <c r="F106" i="3" s="1"/>
  <c r="H95" i="26"/>
  <c r="F102" i="3" s="1"/>
  <c r="H93" i="26"/>
  <c r="F100" i="3" s="1"/>
  <c r="H91" i="26"/>
  <c r="F98" i="3" s="1"/>
  <c r="H89" i="26"/>
  <c r="F96" i="3" s="1"/>
  <c r="H87" i="26"/>
  <c r="F94" i="3" s="1"/>
  <c r="H86" i="26"/>
  <c r="F93" i="3" s="1"/>
  <c r="H85" i="26"/>
  <c r="F92" i="3" s="1"/>
  <c r="H83" i="26"/>
  <c r="F90" i="3" s="1"/>
  <c r="H82" i="26"/>
  <c r="F89" i="3" s="1"/>
  <c r="H81" i="26"/>
  <c r="F88" i="3" s="1"/>
  <c r="H79" i="26"/>
  <c r="F86" i="3" s="1"/>
  <c r="H78" i="26"/>
  <c r="F85" i="3" s="1"/>
  <c r="H77" i="26"/>
  <c r="F84" i="3" s="1"/>
  <c r="H75" i="26"/>
  <c r="F82" i="3" s="1"/>
  <c r="H74" i="26"/>
  <c r="F81" i="3" s="1"/>
  <c r="H73" i="26"/>
  <c r="F80" i="3" s="1"/>
  <c r="H71" i="26"/>
  <c r="F78" i="3" s="1"/>
  <c r="H70" i="26"/>
  <c r="F77" i="3" s="1"/>
  <c r="H69" i="26"/>
  <c r="F76" i="3" s="1"/>
  <c r="H67" i="26"/>
  <c r="F74" i="3" s="1"/>
  <c r="H66" i="26"/>
  <c r="F73" i="3" s="1"/>
  <c r="H65" i="26"/>
  <c r="F72" i="3" s="1"/>
  <c r="H64" i="26"/>
  <c r="F71" i="3" s="1"/>
  <c r="H63" i="26"/>
  <c r="F70" i="3" s="1"/>
  <c r="H62" i="26"/>
  <c r="F69" i="3" s="1"/>
  <c r="H61" i="26"/>
  <c r="F68" i="3" s="1"/>
  <c r="H60" i="26"/>
  <c r="F67" i="3" s="1"/>
  <c r="H59" i="26"/>
  <c r="F66" i="3" s="1"/>
  <c r="H58" i="26"/>
  <c r="F65" i="3" s="1"/>
  <c r="H57" i="26"/>
  <c r="F64" i="3" s="1"/>
  <c r="H56" i="26"/>
  <c r="F63" i="3" s="1"/>
  <c r="H55" i="26"/>
  <c r="F62" i="3" s="1"/>
  <c r="H54" i="26"/>
  <c r="F61" i="3" s="1"/>
  <c r="H53" i="26"/>
  <c r="F60" i="3" s="1"/>
  <c r="H52" i="26"/>
  <c r="F59" i="3" s="1"/>
  <c r="H51" i="26"/>
  <c r="F58" i="3" s="1"/>
  <c r="H50" i="26"/>
  <c r="F57" i="3" s="1"/>
  <c r="H49" i="26"/>
  <c r="F56" i="3" s="1"/>
  <c r="H48" i="26"/>
  <c r="F55" i="3" s="1"/>
  <c r="H47" i="26"/>
  <c r="F54" i="3" s="1"/>
  <c r="H46" i="26"/>
  <c r="F53" i="3" s="1"/>
  <c r="H45" i="26"/>
  <c r="F52" i="3" s="1"/>
  <c r="H44" i="26"/>
  <c r="F51" i="3" s="1"/>
  <c r="H43" i="26"/>
  <c r="F50" i="3" s="1"/>
  <c r="H42" i="26"/>
  <c r="F49" i="3" s="1"/>
  <c r="H41" i="26"/>
  <c r="F48" i="3" s="1"/>
  <c r="H40" i="26"/>
  <c r="F47" i="3" s="1"/>
  <c r="H39" i="26"/>
  <c r="F46" i="3" s="1"/>
  <c r="H38" i="26"/>
  <c r="F45" i="3" s="1"/>
  <c r="H37" i="26"/>
  <c r="F44" i="3" s="1"/>
  <c r="H36" i="26"/>
  <c r="F43" i="3" s="1"/>
  <c r="H35" i="26"/>
  <c r="F42" i="3" s="1"/>
  <c r="H34" i="26"/>
  <c r="F41" i="3" s="1"/>
  <c r="H33" i="26"/>
  <c r="F40" i="3" s="1"/>
  <c r="H32" i="26"/>
  <c r="F39" i="3" s="1"/>
  <c r="H31" i="26"/>
  <c r="F38" i="3" s="1"/>
  <c r="H30" i="26"/>
  <c r="F37" i="3" s="1"/>
  <c r="H29" i="26"/>
  <c r="F36" i="3" s="1"/>
  <c r="H28" i="26"/>
  <c r="F35" i="3" s="1"/>
  <c r="H27" i="26"/>
  <c r="F34" i="3" s="1"/>
  <c r="H26" i="26"/>
  <c r="F33" i="3" s="1"/>
  <c r="H25" i="26"/>
  <c r="F32" i="3" s="1"/>
  <c r="H24" i="26"/>
  <c r="F31" i="3" s="1"/>
  <c r="H23" i="26"/>
  <c r="F30" i="3" s="1"/>
  <c r="H22" i="26"/>
  <c r="F29" i="3" s="1"/>
  <c r="H21" i="26"/>
  <c r="F28" i="3" s="1"/>
  <c r="H20" i="26"/>
  <c r="F27" i="3" s="1"/>
  <c r="H19" i="26"/>
  <c r="F26" i="3" s="1"/>
  <c r="H18" i="26"/>
  <c r="F25" i="3" s="1"/>
  <c r="H17" i="26"/>
  <c r="F24" i="3" s="1"/>
  <c r="H16" i="26"/>
  <c r="F23" i="3" s="1"/>
  <c r="H15" i="26"/>
  <c r="F22" i="3" s="1"/>
  <c r="H14" i="26"/>
  <c r="F21" i="3" s="1"/>
  <c r="H13" i="26"/>
  <c r="F20" i="3" s="1"/>
  <c r="H12" i="26"/>
  <c r="F19" i="3" s="1"/>
  <c r="H11" i="26"/>
  <c r="F18" i="3" s="1"/>
  <c r="H10" i="26"/>
  <c r="F17" i="3" s="1"/>
  <c r="H9" i="26"/>
  <c r="F16" i="3" s="1"/>
  <c r="F125" i="26"/>
  <c r="F128" s="1"/>
  <c r="C30" i="7" l="1"/>
  <c r="C22"/>
  <c r="C23"/>
  <c r="C29"/>
  <c r="R12" i="34"/>
  <c r="O101"/>
  <c r="M185"/>
  <c r="F132" i="26"/>
  <c r="H120"/>
  <c r="F127" i="3" s="1"/>
  <c r="F133" i="26"/>
  <c r="H121"/>
  <c r="F128" i="3" s="1"/>
  <c r="H117" i="26"/>
  <c r="F124" i="3" s="1"/>
  <c r="H123" i="26"/>
  <c r="F130" i="3" s="1"/>
  <c r="H119" i="26"/>
  <c r="F126" i="3" s="1"/>
  <c r="H115" i="26"/>
  <c r="F122" i="3" s="1"/>
  <c r="H107" i="26"/>
  <c r="F114" i="3" s="1"/>
  <c r="H114" i="26"/>
  <c r="F121" i="3" s="1"/>
  <c r="H124" i="26"/>
  <c r="F131" i="3" s="1"/>
  <c r="S12" i="34" l="1"/>
  <c r="P101"/>
  <c r="O185"/>
  <c r="F134" i="26"/>
  <c r="G134" s="1"/>
  <c r="G139" s="1"/>
  <c r="U12" i="34" l="1"/>
  <c r="R101"/>
  <c r="P185"/>
  <c r="G132" i="26"/>
  <c r="G137" s="1"/>
  <c r="G133"/>
  <c r="G138" s="1"/>
  <c r="H26" i="20"/>
  <c r="H29"/>
  <c r="H32"/>
  <c r="H23"/>
  <c r="G23"/>
  <c r="G26"/>
  <c r="G29"/>
  <c r="G32"/>
  <c r="F23"/>
  <c r="F26"/>
  <c r="F29"/>
  <c r="F32"/>
  <c r="C23"/>
  <c r="K23" s="1"/>
  <c r="C26"/>
  <c r="K26" s="1"/>
  <c r="C29"/>
  <c r="K29" s="1"/>
  <c r="C32"/>
  <c r="K32" s="1"/>
  <c r="A26"/>
  <c r="A29"/>
  <c r="A32"/>
  <c r="A23"/>
  <c r="C10" i="21"/>
  <c r="C14"/>
  <c r="C18"/>
  <c r="C20"/>
  <c r="C22"/>
  <c r="C26"/>
  <c r="C30"/>
  <c r="C34"/>
  <c r="B36"/>
  <c r="C9" s="1"/>
  <c r="V12" i="34" l="1"/>
  <c r="W12"/>
  <c r="S101"/>
  <c r="R185"/>
  <c r="C31" i="21"/>
  <c r="C27"/>
  <c r="C23"/>
  <c r="C19"/>
  <c r="C15"/>
  <c r="C11"/>
  <c r="F17" i="20"/>
  <c r="C32" i="21"/>
  <c r="C28"/>
  <c r="C24"/>
  <c r="C16"/>
  <c r="C12"/>
  <c r="C8"/>
  <c r="C33"/>
  <c r="C29"/>
  <c r="C25"/>
  <c r="C21"/>
  <c r="C17"/>
  <c r="C13"/>
  <c r="B34" i="23"/>
  <c r="B36" i="22"/>
  <c r="C36" i="21"/>
  <c r="I12" i="32" l="1"/>
  <c r="X12" i="34"/>
  <c r="U101"/>
  <c r="S185"/>
  <c r="C34" i="23"/>
  <c r="H17" i="20"/>
  <c r="C30" i="23"/>
  <c r="C22" i="22"/>
  <c r="G17" i="20"/>
  <c r="C18" i="23"/>
  <c r="C11"/>
  <c r="C21"/>
  <c r="C22"/>
  <c r="C31"/>
  <c r="C15"/>
  <c r="C28"/>
  <c r="C12"/>
  <c r="C25"/>
  <c r="C9"/>
  <c r="C27"/>
  <c r="C8"/>
  <c r="C26"/>
  <c r="C10"/>
  <c r="C19"/>
  <c r="C32"/>
  <c r="C16"/>
  <c r="C29"/>
  <c r="C13"/>
  <c r="C14"/>
  <c r="C23"/>
  <c r="C7"/>
  <c r="C20"/>
  <c r="C33"/>
  <c r="C17"/>
  <c r="C24"/>
  <c r="C23" i="22"/>
  <c r="C32"/>
  <c r="C16"/>
  <c r="C29"/>
  <c r="C13"/>
  <c r="C26"/>
  <c r="C10"/>
  <c r="C11"/>
  <c r="C20"/>
  <c r="C33"/>
  <c r="C17"/>
  <c r="C30"/>
  <c r="C14"/>
  <c r="C27"/>
  <c r="C31"/>
  <c r="C15"/>
  <c r="C24"/>
  <c r="C8"/>
  <c r="C21"/>
  <c r="C34"/>
  <c r="C18"/>
  <c r="C19"/>
  <c r="C28"/>
  <c r="C12"/>
  <c r="C25"/>
  <c r="C9"/>
  <c r="W101" i="34" l="1"/>
  <c r="V101"/>
  <c r="V185" s="1"/>
  <c r="U185"/>
  <c r="J12" i="32"/>
  <c r="C36" i="22"/>
  <c r="I101" i="32" l="1"/>
  <c r="X101" i="34"/>
  <c r="X185" s="1"/>
  <c r="W185"/>
  <c r="K12" i="32"/>
  <c r="H12" i="31"/>
  <c r="K20" i="18"/>
  <c r="V17" i="5"/>
  <c r="V27"/>
  <c r="V28"/>
  <c r="V29"/>
  <c r="V31"/>
  <c r="V35"/>
  <c r="V39"/>
  <c r="V40"/>
  <c r="V44"/>
  <c r="V50"/>
  <c r="V53"/>
  <c r="V57"/>
  <c r="V58"/>
  <c r="V62"/>
  <c r="V71"/>
  <c r="V73"/>
  <c r="V75"/>
  <c r="V77"/>
  <c r="V78"/>
  <c r="V83"/>
  <c r="V95"/>
  <c r="V101"/>
  <c r="V102"/>
  <c r="V103"/>
  <c r="V107"/>
  <c r="V108"/>
  <c r="V114"/>
  <c r="V117"/>
  <c r="V119"/>
  <c r="V124"/>
  <c r="V125"/>
  <c r="V126"/>
  <c r="V127"/>
  <c r="V128"/>
  <c r="H18" i="16"/>
  <c r="H18" i="17" s="1"/>
  <c r="J18" i="16"/>
  <c r="J18" i="17" s="1"/>
  <c r="L18" i="16"/>
  <c r="L18" i="17" s="1"/>
  <c r="N18" i="16"/>
  <c r="N18" i="17" s="1"/>
  <c r="P18" i="16"/>
  <c r="P18" i="17" s="1"/>
  <c r="R18" i="16"/>
  <c r="R18" i="17" s="1"/>
  <c r="H21" i="16"/>
  <c r="H21" i="17" s="1"/>
  <c r="J21" i="16"/>
  <c r="J21" i="17" s="1"/>
  <c r="L21" i="16"/>
  <c r="L21" i="17" s="1"/>
  <c r="N21" i="16"/>
  <c r="N21" i="17" s="1"/>
  <c r="P21" i="16"/>
  <c r="P21" i="17" s="1"/>
  <c r="R21" i="16"/>
  <c r="R21" i="17" s="1"/>
  <c r="H25" i="16"/>
  <c r="H25" i="17" s="1"/>
  <c r="J25" i="16"/>
  <c r="J25" i="17" s="1"/>
  <c r="L25" i="16"/>
  <c r="L25" i="17" s="1"/>
  <c r="N25" i="16"/>
  <c r="N25" i="17" s="1"/>
  <c r="P25" i="16"/>
  <c r="P25" i="17" s="1"/>
  <c r="R25" i="16"/>
  <c r="R25" i="17" s="1"/>
  <c r="H28" i="16"/>
  <c r="H28" i="17" s="1"/>
  <c r="J28" i="16"/>
  <c r="J28" i="17" s="1"/>
  <c r="L28" i="16"/>
  <c r="L28" i="17" s="1"/>
  <c r="N28" i="16"/>
  <c r="N28" i="17" s="1"/>
  <c r="P28" i="16"/>
  <c r="P28" i="17" s="1"/>
  <c r="R28" i="16"/>
  <c r="R28" i="17" s="1"/>
  <c r="H33" i="16"/>
  <c r="H33" i="17" s="1"/>
  <c r="J33" i="16"/>
  <c r="J33" i="17" s="1"/>
  <c r="L33" i="16"/>
  <c r="L33" i="17" s="1"/>
  <c r="N33" i="16"/>
  <c r="N33" i="17" s="1"/>
  <c r="P33" i="16"/>
  <c r="P33" i="17" s="1"/>
  <c r="R33" i="16"/>
  <c r="R33" i="17" s="1"/>
  <c r="H34" i="16"/>
  <c r="H34" i="17" s="1"/>
  <c r="J34" i="16"/>
  <c r="J34" i="17" s="1"/>
  <c r="L34" i="16"/>
  <c r="L34" i="17" s="1"/>
  <c r="N34" i="16"/>
  <c r="N34" i="17" s="1"/>
  <c r="P34" i="16"/>
  <c r="P34" i="17" s="1"/>
  <c r="R34" i="16"/>
  <c r="R34" i="17" s="1"/>
  <c r="H35" i="16"/>
  <c r="H35" i="17" s="1"/>
  <c r="J35" i="16"/>
  <c r="J35" i="17" s="1"/>
  <c r="L35" i="16"/>
  <c r="L35" i="17" s="1"/>
  <c r="N35" i="16"/>
  <c r="N35" i="17" s="1"/>
  <c r="P35" i="16"/>
  <c r="P35" i="17" s="1"/>
  <c r="R35" i="16"/>
  <c r="R35" i="17" s="1"/>
  <c r="H36" i="16"/>
  <c r="H36" i="17" s="1"/>
  <c r="J36" i="16"/>
  <c r="J36" i="17" s="1"/>
  <c r="L36" i="16"/>
  <c r="L36" i="17" s="1"/>
  <c r="N36" i="16"/>
  <c r="N36" i="17" s="1"/>
  <c r="P36" i="16"/>
  <c r="P36" i="17" s="1"/>
  <c r="R36" i="16"/>
  <c r="R36" i="17" s="1"/>
  <c r="H37" i="16"/>
  <c r="H37" i="17" s="1"/>
  <c r="J37" i="16"/>
  <c r="J37" i="17" s="1"/>
  <c r="L37" i="16"/>
  <c r="L37" i="17" s="1"/>
  <c r="N37" i="16"/>
  <c r="N37" i="17" s="1"/>
  <c r="P37" i="16"/>
  <c r="P37" i="17" s="1"/>
  <c r="R37" i="16"/>
  <c r="R37" i="17" s="1"/>
  <c r="H39" i="16"/>
  <c r="H39" i="17" s="1"/>
  <c r="J39" i="16"/>
  <c r="J39" i="17" s="1"/>
  <c r="L39" i="16"/>
  <c r="L39" i="17" s="1"/>
  <c r="N39" i="16"/>
  <c r="N39" i="17" s="1"/>
  <c r="P39" i="16"/>
  <c r="P39" i="17" s="1"/>
  <c r="R39" i="16"/>
  <c r="R39" i="17" s="1"/>
  <c r="H41" i="16"/>
  <c r="H41" i="17" s="1"/>
  <c r="J41" i="16"/>
  <c r="J41" i="17" s="1"/>
  <c r="L41" i="16"/>
  <c r="L41" i="17" s="1"/>
  <c r="N41" i="16"/>
  <c r="N41" i="17" s="1"/>
  <c r="P41" i="16"/>
  <c r="P41" i="17" s="1"/>
  <c r="R41" i="16"/>
  <c r="R41" i="17" s="1"/>
  <c r="H44" i="16"/>
  <c r="H44" i="17" s="1"/>
  <c r="J44" i="16"/>
  <c r="J44" i="17" s="1"/>
  <c r="L44" i="16"/>
  <c r="L44" i="17" s="1"/>
  <c r="N44" i="16"/>
  <c r="N44" i="17" s="1"/>
  <c r="P44" i="16"/>
  <c r="P44" i="17" s="1"/>
  <c r="R44" i="16"/>
  <c r="R44" i="17" s="1"/>
  <c r="H46" i="16"/>
  <c r="H46" i="17" s="1"/>
  <c r="J46" i="16"/>
  <c r="J46" i="17" s="1"/>
  <c r="L46" i="16"/>
  <c r="L46" i="17" s="1"/>
  <c r="N46" i="16"/>
  <c r="N46" i="17" s="1"/>
  <c r="P46" i="16"/>
  <c r="P46" i="17" s="1"/>
  <c r="R46" i="16"/>
  <c r="R46" i="17" s="1"/>
  <c r="H15" i="16"/>
  <c r="H15" i="17" s="1"/>
  <c r="J15" i="16"/>
  <c r="J15" i="17" s="1"/>
  <c r="L15" i="16"/>
  <c r="L15" i="17" s="1"/>
  <c r="N15" i="16"/>
  <c r="N15" i="17" s="1"/>
  <c r="P15" i="16"/>
  <c r="P15" i="17" s="1"/>
  <c r="R15" i="16"/>
  <c r="R15" i="17" s="1"/>
  <c r="H16" i="16"/>
  <c r="H16" i="17" s="1"/>
  <c r="J16" i="16"/>
  <c r="J16" i="17" s="1"/>
  <c r="L16" i="16"/>
  <c r="L16" i="17" s="1"/>
  <c r="N16" i="16"/>
  <c r="N16" i="17" s="1"/>
  <c r="P16" i="16"/>
  <c r="P16" i="17" s="1"/>
  <c r="R16" i="16"/>
  <c r="R16" i="17" s="1"/>
  <c r="F46" i="16"/>
  <c r="F46" i="17" s="1"/>
  <c r="F44" i="16"/>
  <c r="F44" i="17" s="1"/>
  <c r="F41" i="16"/>
  <c r="F41" i="17" s="1"/>
  <c r="F39" i="16"/>
  <c r="F39" i="17" s="1"/>
  <c r="F37" i="16"/>
  <c r="F37" i="17" s="1"/>
  <c r="F35" i="16"/>
  <c r="F35" i="17" s="1"/>
  <c r="F33" i="16"/>
  <c r="F33" i="17" s="1"/>
  <c r="F28" i="16"/>
  <c r="F28" i="17" s="1"/>
  <c r="F25" i="16"/>
  <c r="F25" i="17" s="1"/>
  <c r="F21" i="16"/>
  <c r="F21" i="17" s="1"/>
  <c r="F18" i="16"/>
  <c r="F18" i="17" s="1"/>
  <c r="F16" i="16"/>
  <c r="F16" i="17" s="1"/>
  <c r="F15" i="16"/>
  <c r="F15" i="17" s="1"/>
  <c r="G10" i="8"/>
  <c r="G14"/>
  <c r="G18"/>
  <c r="G22"/>
  <c r="G26"/>
  <c r="G30"/>
  <c r="G34"/>
  <c r="G38"/>
  <c r="E19" i="15"/>
  <c r="E31"/>
  <c r="E33"/>
  <c r="D13"/>
  <c r="D25"/>
  <c r="F30"/>
  <c r="C44"/>
  <c r="B14"/>
  <c r="B15"/>
  <c r="B16"/>
  <c r="B17"/>
  <c r="B18"/>
  <c r="B19"/>
  <c r="B20"/>
  <c r="B21"/>
  <c r="B22"/>
  <c r="B23"/>
  <c r="B24"/>
  <c r="B25"/>
  <c r="B26"/>
  <c r="B27"/>
  <c r="B28"/>
  <c r="B29"/>
  <c r="B30"/>
  <c r="B31"/>
  <c r="B32"/>
  <c r="B33"/>
  <c r="B34"/>
  <c r="B35"/>
  <c r="B36"/>
  <c r="B37"/>
  <c r="B38"/>
  <c r="B39"/>
  <c r="B40"/>
  <c r="B41"/>
  <c r="B42"/>
  <c r="B43"/>
  <c r="B44"/>
  <c r="B45"/>
  <c r="B13"/>
  <c r="B41" i="8"/>
  <c r="C41"/>
  <c r="D41"/>
  <c r="G9"/>
  <c r="G11"/>
  <c r="G12"/>
  <c r="G13"/>
  <c r="G15"/>
  <c r="G16"/>
  <c r="G17"/>
  <c r="G19"/>
  <c r="G20"/>
  <c r="G21"/>
  <c r="G23"/>
  <c r="G24"/>
  <c r="G25"/>
  <c r="G27"/>
  <c r="G28"/>
  <c r="G29"/>
  <c r="G31"/>
  <c r="G32"/>
  <c r="G33"/>
  <c r="G35"/>
  <c r="G36"/>
  <c r="G37"/>
  <c r="G39"/>
  <c r="G40"/>
  <c r="G8"/>
  <c r="E40"/>
  <c r="E39"/>
  <c r="E38"/>
  <c r="E37"/>
  <c r="E36"/>
  <c r="E35"/>
  <c r="E34"/>
  <c r="E33"/>
  <c r="E32"/>
  <c r="E31"/>
  <c r="E30"/>
  <c r="E29"/>
  <c r="E28"/>
  <c r="E27"/>
  <c r="E26"/>
  <c r="E25"/>
  <c r="E24"/>
  <c r="E23"/>
  <c r="E22"/>
  <c r="E21"/>
  <c r="E20"/>
  <c r="E19"/>
  <c r="E18"/>
  <c r="E17"/>
  <c r="E16"/>
  <c r="E15"/>
  <c r="E14"/>
  <c r="E13"/>
  <c r="E12"/>
  <c r="E11"/>
  <c r="E10"/>
  <c r="E9"/>
  <c r="E8"/>
  <c r="E41" s="1"/>
  <c r="I12" i="31" l="1"/>
  <c r="I12" i="30"/>
  <c r="G8" i="26"/>
  <c r="J101" i="32"/>
  <c r="I185"/>
  <c r="B46" i="16"/>
  <c r="B46" i="17" s="1"/>
  <c r="B42" i="16"/>
  <c r="B42" i="17" s="1"/>
  <c r="B38" i="16"/>
  <c r="B38" i="17" s="1"/>
  <c r="B34" i="16"/>
  <c r="B34" i="17" s="1"/>
  <c r="B26" i="16"/>
  <c r="B26" i="17" s="1"/>
  <c r="B22" i="16"/>
  <c r="B22" i="17" s="1"/>
  <c r="B39" i="16"/>
  <c r="B39" i="17" s="1"/>
  <c r="B23" i="16"/>
  <c r="B23" i="17" s="1"/>
  <c r="B28" i="16"/>
  <c r="B28" i="17" s="1"/>
  <c r="B20" i="16"/>
  <c r="B20" i="17" s="1"/>
  <c r="C46" i="15"/>
  <c r="F46"/>
  <c r="E46"/>
  <c r="D46"/>
  <c r="B43" i="16"/>
  <c r="B43" i="17" s="1"/>
  <c r="B35" i="16"/>
  <c r="B35" i="17" s="1"/>
  <c r="B27" i="16"/>
  <c r="B27" i="17" s="1"/>
  <c r="B19" i="16"/>
  <c r="B19" i="17" s="1"/>
  <c r="B15" i="16"/>
  <c r="B15" i="17" s="1"/>
  <c r="B44" i="16"/>
  <c r="B44" i="17" s="1"/>
  <c r="B40" i="16"/>
  <c r="B40" i="17" s="1"/>
  <c r="B32" i="16"/>
  <c r="B32" i="17" s="1"/>
  <c r="B24" i="16"/>
  <c r="B24" i="17" s="1"/>
  <c r="B16" i="16"/>
  <c r="B16" i="17" s="1"/>
  <c r="B45" i="16"/>
  <c r="B45" i="17" s="1"/>
  <c r="B41" i="16"/>
  <c r="B41" i="17" s="1"/>
  <c r="B37" i="16"/>
  <c r="B37" i="17" s="1"/>
  <c r="B33" i="16"/>
  <c r="B33" i="17" s="1"/>
  <c r="B29" i="16"/>
  <c r="B29" i="17" s="1"/>
  <c r="B25" i="16"/>
  <c r="B25" i="17" s="1"/>
  <c r="B21" i="16"/>
  <c r="B21" i="17" s="1"/>
  <c r="B17" i="16"/>
  <c r="B17" i="17" s="1"/>
  <c r="B14" i="16"/>
  <c r="B14" i="17" s="1"/>
  <c r="B31" i="16"/>
  <c r="B31" i="17" s="1"/>
  <c r="B36" i="16"/>
  <c r="B36" i="17" s="1"/>
  <c r="B30" i="16"/>
  <c r="B30" i="17" s="1"/>
  <c r="B18" i="16"/>
  <c r="B18" i="17" s="1"/>
  <c r="H141" i="3"/>
  <c r="F41" i="8"/>
  <c r="G41"/>
  <c r="B46" i="15"/>
  <c r="G41" s="1"/>
  <c r="I41" s="1"/>
  <c r="J41" s="1"/>
  <c r="D47" l="1"/>
  <c r="C47"/>
  <c r="K101" i="32"/>
  <c r="K185" s="1"/>
  <c r="H101" i="31"/>
  <c r="J185" i="32"/>
  <c r="J12" i="30"/>
  <c r="H8" i="26"/>
  <c r="B47" i="17"/>
  <c r="F47" i="15"/>
  <c r="G28"/>
  <c r="I28" s="1"/>
  <c r="J28" s="1"/>
  <c r="D29" i="16" s="1"/>
  <c r="D29" i="17" s="1"/>
  <c r="G36" i="15"/>
  <c r="I36" s="1"/>
  <c r="J36" s="1"/>
  <c r="G19"/>
  <c r="I19" s="1"/>
  <c r="J19" s="1"/>
  <c r="B20" i="9" s="1"/>
  <c r="G16" i="15"/>
  <c r="I16" s="1"/>
  <c r="J16" s="1"/>
  <c r="L16" s="1"/>
  <c r="B17" i="11" s="1"/>
  <c r="G44" i="15"/>
  <c r="I44" s="1"/>
  <c r="J44" s="1"/>
  <c r="L44" s="1"/>
  <c r="B45" i="11" s="1"/>
  <c r="G39" i="15"/>
  <c r="I39" s="1"/>
  <c r="J39" s="1"/>
  <c r="G30"/>
  <c r="I30" s="1"/>
  <c r="J30" s="1"/>
  <c r="B31" i="9" s="1"/>
  <c r="G22" i="15"/>
  <c r="I22" s="1"/>
  <c r="J22" s="1"/>
  <c r="B23" i="9" s="1"/>
  <c r="G38" i="15"/>
  <c r="I38" s="1"/>
  <c r="J38" s="1"/>
  <c r="D39" i="16" s="1"/>
  <c r="D39" i="17" s="1"/>
  <c r="G29" i="15"/>
  <c r="I29" s="1"/>
  <c r="J29" s="1"/>
  <c r="G40"/>
  <c r="I40" s="1"/>
  <c r="J40" s="1"/>
  <c r="D41" i="16" s="1"/>
  <c r="D41" i="17" s="1"/>
  <c r="G24" i="15"/>
  <c r="I24" s="1"/>
  <c r="J24" s="1"/>
  <c r="G35"/>
  <c r="I35" s="1"/>
  <c r="J35" s="1"/>
  <c r="L35" s="1"/>
  <c r="B36" i="11" s="1"/>
  <c r="G23" i="15"/>
  <c r="I23" s="1"/>
  <c r="J23" s="1"/>
  <c r="G43"/>
  <c r="I43" s="1"/>
  <c r="J43" s="1"/>
  <c r="G18"/>
  <c r="I18" s="1"/>
  <c r="J18" s="1"/>
  <c r="B19" i="9" s="1"/>
  <c r="G13" i="15"/>
  <c r="I13" s="1"/>
  <c r="J13" s="1"/>
  <c r="B14" i="9" s="1"/>
  <c r="G17" i="15"/>
  <c r="I17" s="1"/>
  <c r="J17" s="1"/>
  <c r="G25"/>
  <c r="I25" s="1"/>
  <c r="J25" s="1"/>
  <c r="D26" i="16" s="1"/>
  <c r="D26" i="17" s="1"/>
  <c r="G37" i="15"/>
  <c r="I37" s="1"/>
  <c r="J37" s="1"/>
  <c r="L37" s="1"/>
  <c r="B38" i="11" s="1"/>
  <c r="G45" i="15"/>
  <c r="I45" s="1"/>
  <c r="J45" s="1"/>
  <c r="D46" i="16" s="1"/>
  <c r="D46" i="17" s="1"/>
  <c r="E47" i="15"/>
  <c r="G32"/>
  <c r="I32" s="1"/>
  <c r="J32" s="1"/>
  <c r="D33" i="16" s="1"/>
  <c r="D33" i="17" s="1"/>
  <c r="G31" i="15"/>
  <c r="I31" s="1"/>
  <c r="J31" s="1"/>
  <c r="L31" s="1"/>
  <c r="B32" i="11" s="1"/>
  <c r="G14" i="15"/>
  <c r="I14" s="1"/>
  <c r="J14" s="1"/>
  <c r="B15" i="9" s="1"/>
  <c r="G42" i="15"/>
  <c r="I42" s="1"/>
  <c r="J42" s="1"/>
  <c r="G26"/>
  <c r="I26" s="1"/>
  <c r="J26" s="1"/>
  <c r="G20"/>
  <c r="I20" s="1"/>
  <c r="J20" s="1"/>
  <c r="G15"/>
  <c r="I15" s="1"/>
  <c r="J15" s="1"/>
  <c r="B16" i="9" s="1"/>
  <c r="G27" i="15"/>
  <c r="I27" s="1"/>
  <c r="J27" s="1"/>
  <c r="G34"/>
  <c r="I34" s="1"/>
  <c r="J34" s="1"/>
  <c r="D35" i="16" s="1"/>
  <c r="D35" i="17" s="1"/>
  <c r="G21" i="15"/>
  <c r="I21" s="1"/>
  <c r="J21" s="1"/>
  <c r="D22" i="16" s="1"/>
  <c r="D22" i="17" s="1"/>
  <c r="G33" i="15"/>
  <c r="I33" s="1"/>
  <c r="J33" s="1"/>
  <c r="L33" s="1"/>
  <c r="B34" i="11" s="1"/>
  <c r="L39" i="15"/>
  <c r="B40" i="11" s="1"/>
  <c r="D40" i="16"/>
  <c r="D40" i="17" s="1"/>
  <c r="B40" i="9"/>
  <c r="D15" i="16"/>
  <c r="D15" i="17" s="1"/>
  <c r="D18" i="16"/>
  <c r="D18" i="17" s="1"/>
  <c r="B18" i="9"/>
  <c r="B43"/>
  <c r="D43" i="16"/>
  <c r="D43" i="17" s="1"/>
  <c r="L42" i="15"/>
  <c r="B43" i="11" s="1"/>
  <c r="D30" i="16"/>
  <c r="D30" i="17" s="1"/>
  <c r="B30" i="9"/>
  <c r="L29" i="15"/>
  <c r="B30" i="11" s="1"/>
  <c r="D42" i="16"/>
  <c r="D42" i="17" s="1"/>
  <c r="L41" i="15"/>
  <c r="B42" i="11" s="1"/>
  <c r="B42" i="9"/>
  <c r="D28" i="16"/>
  <c r="D28" i="17" s="1"/>
  <c r="B28" i="9"/>
  <c r="B45"/>
  <c r="B47" i="16"/>
  <c r="B39" i="9" l="1"/>
  <c r="D23" i="16"/>
  <c r="D23" i="17" s="1"/>
  <c r="B29" i="9"/>
  <c r="D45" i="16"/>
  <c r="D45" i="17" s="1"/>
  <c r="B46" i="9"/>
  <c r="D32" i="16"/>
  <c r="D32" i="17" s="1"/>
  <c r="L21" i="15"/>
  <c r="B22" i="11" s="1"/>
  <c r="B34" i="9"/>
  <c r="D14" i="16"/>
  <c r="D14" i="17" s="1"/>
  <c r="D19" i="16"/>
  <c r="D19" i="17" s="1"/>
  <c r="D36" i="16"/>
  <c r="D36" i="17" s="1"/>
  <c r="L28" i="15"/>
  <c r="B29" i="11" s="1"/>
  <c r="L18" i="15"/>
  <c r="B19" i="11" s="1"/>
  <c r="B36" i="9"/>
  <c r="I101" i="31"/>
  <c r="I17" i="30"/>
  <c r="I33" s="1"/>
  <c r="I36" s="1"/>
  <c r="G97" i="26"/>
  <c r="H129" i="31"/>
  <c r="H132" s="1"/>
  <c r="F15" i="3"/>
  <c r="B41" i="9"/>
  <c r="L13" i="15"/>
  <c r="B14" i="11" s="1"/>
  <c r="B35" i="9"/>
  <c r="D34" i="16"/>
  <c r="D34" i="17" s="1"/>
  <c r="D16" i="16"/>
  <c r="D16" i="17" s="1"/>
  <c r="B33" i="9"/>
  <c r="L19" i="15"/>
  <c r="B20" i="11" s="1"/>
  <c r="D31" i="16"/>
  <c r="D31" i="17" s="1"/>
  <c r="B26" i="9"/>
  <c r="L25" i="15"/>
  <c r="B26" i="11" s="1"/>
  <c r="D20" i="16"/>
  <c r="D20" i="17" s="1"/>
  <c r="L30" i="15"/>
  <c r="B31" i="11" s="1"/>
  <c r="B21" i="9"/>
  <c r="D21" i="16"/>
  <c r="D21" i="17" s="1"/>
  <c r="B25" i="9"/>
  <c r="D25" i="16"/>
  <c r="D25" i="17" s="1"/>
  <c r="D17" i="16"/>
  <c r="D17" i="17" s="1"/>
  <c r="B17" i="9"/>
  <c r="D38" i="16"/>
  <c r="D38" i="17" s="1"/>
  <c r="B32" i="9"/>
  <c r="B24"/>
  <c r="L23" i="15"/>
  <c r="B24" i="11" s="1"/>
  <c r="D24" i="16"/>
  <c r="D24" i="17" s="1"/>
  <c r="D37" i="16"/>
  <c r="D37" i="17" s="1"/>
  <c r="B37" i="9"/>
  <c r="J46" i="15"/>
  <c r="B22" i="9"/>
  <c r="B38"/>
  <c r="L22" i="15"/>
  <c r="B23" i="11" s="1"/>
  <c r="L26" i="15"/>
  <c r="B27" i="11" s="1"/>
  <c r="B27" i="9"/>
  <c r="D27" i="16"/>
  <c r="D27" i="17" s="1"/>
  <c r="D44" i="16"/>
  <c r="D44" i="17" s="1"/>
  <c r="B44" i="9"/>
  <c r="I46" i="15"/>
  <c r="J17" i="30" l="1"/>
  <c r="J33" s="1"/>
  <c r="J36" s="1"/>
  <c r="I129" i="31"/>
  <c r="I132" s="1"/>
  <c r="H97" i="26"/>
  <c r="G125"/>
  <c r="G128" s="1"/>
  <c r="D47" i="16"/>
  <c r="D47" i="17"/>
  <c r="L46" i="15"/>
  <c r="B15" i="12"/>
  <c r="B16"/>
  <c r="B18"/>
  <c r="B21"/>
  <c r="B25"/>
  <c r="B28"/>
  <c r="B33"/>
  <c r="B35"/>
  <c r="B37"/>
  <c r="B39"/>
  <c r="B41"/>
  <c r="B44"/>
  <c r="B46"/>
  <c r="C47"/>
  <c r="Q46"/>
  <c r="P46"/>
  <c r="O46"/>
  <c r="N46"/>
  <c r="M46"/>
  <c r="L46"/>
  <c r="K46"/>
  <c r="Q45"/>
  <c r="P45"/>
  <c r="O45"/>
  <c r="N45"/>
  <c r="M45"/>
  <c r="L45"/>
  <c r="K45"/>
  <c r="Q44"/>
  <c r="P44"/>
  <c r="O44"/>
  <c r="N44"/>
  <c r="M44"/>
  <c r="L44"/>
  <c r="K44"/>
  <c r="Q43"/>
  <c r="P43"/>
  <c r="O43"/>
  <c r="N43"/>
  <c r="M43"/>
  <c r="L43"/>
  <c r="K43"/>
  <c r="Q41"/>
  <c r="P41"/>
  <c r="O41"/>
  <c r="N41"/>
  <c r="M41"/>
  <c r="L41"/>
  <c r="K41"/>
  <c r="Q39"/>
  <c r="P39"/>
  <c r="O39"/>
  <c r="N39"/>
  <c r="M39"/>
  <c r="L39"/>
  <c r="K39"/>
  <c r="Q37"/>
  <c r="P37"/>
  <c r="O37"/>
  <c r="N37"/>
  <c r="M37"/>
  <c r="L37"/>
  <c r="K37"/>
  <c r="Q36"/>
  <c r="P36"/>
  <c r="O36"/>
  <c r="N36"/>
  <c r="M36"/>
  <c r="L36"/>
  <c r="K36"/>
  <c r="Q35"/>
  <c r="P35"/>
  <c r="O35"/>
  <c r="N35"/>
  <c r="M35"/>
  <c r="L35"/>
  <c r="K35"/>
  <c r="Q34"/>
  <c r="P34"/>
  <c r="O34"/>
  <c r="N34"/>
  <c r="M34"/>
  <c r="L34"/>
  <c r="K34"/>
  <c r="Q33"/>
  <c r="P33"/>
  <c r="O33"/>
  <c r="N33"/>
  <c r="M33"/>
  <c r="L33"/>
  <c r="K33"/>
  <c r="Q28"/>
  <c r="P28"/>
  <c r="O28"/>
  <c r="N28"/>
  <c r="M28"/>
  <c r="L28"/>
  <c r="K28"/>
  <c r="Q26"/>
  <c r="P26"/>
  <c r="O26"/>
  <c r="N26"/>
  <c r="M26"/>
  <c r="L26"/>
  <c r="K26"/>
  <c r="Q25"/>
  <c r="P25"/>
  <c r="O25"/>
  <c r="N25"/>
  <c r="M25"/>
  <c r="L25"/>
  <c r="K25"/>
  <c r="Q21"/>
  <c r="P21"/>
  <c r="O21"/>
  <c r="N21"/>
  <c r="M21"/>
  <c r="L21"/>
  <c r="K21"/>
  <c r="Q18"/>
  <c r="P18"/>
  <c r="O18"/>
  <c r="N18"/>
  <c r="M18"/>
  <c r="L18"/>
  <c r="K18"/>
  <c r="Q17"/>
  <c r="P17"/>
  <c r="O17"/>
  <c r="N17"/>
  <c r="M17"/>
  <c r="L17"/>
  <c r="K17"/>
  <c r="Q16"/>
  <c r="P16"/>
  <c r="O16"/>
  <c r="N16"/>
  <c r="M16"/>
  <c r="L16"/>
  <c r="K16"/>
  <c r="Q15"/>
  <c r="P15"/>
  <c r="O15"/>
  <c r="N15"/>
  <c r="M15"/>
  <c r="L15"/>
  <c r="K15"/>
  <c r="Q14"/>
  <c r="P14"/>
  <c r="O14"/>
  <c r="N14"/>
  <c r="M14"/>
  <c r="L14"/>
  <c r="K14"/>
  <c r="F104" i="3" l="1"/>
  <c r="H125" i="26"/>
  <c r="H128" s="1"/>
  <c r="F18" i="11"/>
  <c r="F19"/>
  <c r="F20"/>
  <c r="F22"/>
  <c r="F23"/>
  <c r="F24"/>
  <c r="F27"/>
  <c r="F28"/>
  <c r="F30"/>
  <c r="F31"/>
  <c r="F32"/>
  <c r="F35"/>
  <c r="F36"/>
  <c r="F39"/>
  <c r="F40"/>
  <c r="F46"/>
  <c r="B47"/>
  <c r="G46"/>
  <c r="G45"/>
  <c r="F45"/>
  <c r="G44"/>
  <c r="F44"/>
  <c r="G43"/>
  <c r="F43"/>
  <c r="D42"/>
  <c r="E42" s="1"/>
  <c r="F42"/>
  <c r="G41"/>
  <c r="F41"/>
  <c r="D40"/>
  <c r="G39"/>
  <c r="D38"/>
  <c r="E38" s="1"/>
  <c r="F38"/>
  <c r="G37"/>
  <c r="F37"/>
  <c r="D36"/>
  <c r="G35"/>
  <c r="F34"/>
  <c r="D34"/>
  <c r="G33"/>
  <c r="F33"/>
  <c r="D32"/>
  <c r="D31"/>
  <c r="E31" s="1"/>
  <c r="D30"/>
  <c r="E30" s="1"/>
  <c r="F29"/>
  <c r="D29"/>
  <c r="E29" s="1"/>
  <c r="G28"/>
  <c r="D27"/>
  <c r="E27" s="1"/>
  <c r="G26"/>
  <c r="F26"/>
  <c r="G25"/>
  <c r="F25"/>
  <c r="D24"/>
  <c r="E24" s="1"/>
  <c r="D23"/>
  <c r="D22"/>
  <c r="E22" s="1"/>
  <c r="G21"/>
  <c r="F21"/>
  <c r="D20"/>
  <c r="D19"/>
  <c r="E19" s="1"/>
  <c r="G18"/>
  <c r="D17"/>
  <c r="E17" s="1"/>
  <c r="B17" i="12" s="1"/>
  <c r="D14" i="11"/>
  <c r="E14" s="1"/>
  <c r="B14" i="12" s="1"/>
  <c r="K15" i="10"/>
  <c r="L15"/>
  <c r="M15"/>
  <c r="N15"/>
  <c r="O15"/>
  <c r="P15"/>
  <c r="Q15"/>
  <c r="K16"/>
  <c r="L16"/>
  <c r="M16"/>
  <c r="N16"/>
  <c r="O16"/>
  <c r="P16"/>
  <c r="Q16"/>
  <c r="K17"/>
  <c r="L17"/>
  <c r="M17"/>
  <c r="N17"/>
  <c r="O17"/>
  <c r="P17"/>
  <c r="Q17"/>
  <c r="K18"/>
  <c r="L18"/>
  <c r="M18"/>
  <c r="N18"/>
  <c r="O18"/>
  <c r="P18"/>
  <c r="Q18"/>
  <c r="K21"/>
  <c r="L21"/>
  <c r="M21"/>
  <c r="N21"/>
  <c r="O21"/>
  <c r="P21"/>
  <c r="Q21"/>
  <c r="K25"/>
  <c r="L25"/>
  <c r="M25"/>
  <c r="N25"/>
  <c r="O25"/>
  <c r="P25"/>
  <c r="Q25"/>
  <c r="K26"/>
  <c r="L26"/>
  <c r="M26"/>
  <c r="N26"/>
  <c r="O26"/>
  <c r="P26"/>
  <c r="Q26"/>
  <c r="K28"/>
  <c r="L28"/>
  <c r="M28"/>
  <c r="N28"/>
  <c r="O28"/>
  <c r="P28"/>
  <c r="Q28"/>
  <c r="K33"/>
  <c r="L33"/>
  <c r="M33"/>
  <c r="N33"/>
  <c r="O33"/>
  <c r="P33"/>
  <c r="Q33"/>
  <c r="K34"/>
  <c r="L34"/>
  <c r="M34"/>
  <c r="N34"/>
  <c r="O34"/>
  <c r="P34"/>
  <c r="Q34"/>
  <c r="K35"/>
  <c r="L35"/>
  <c r="M35"/>
  <c r="N35"/>
  <c r="O35"/>
  <c r="P35"/>
  <c r="Q35"/>
  <c r="K36"/>
  <c r="L36"/>
  <c r="M36"/>
  <c r="N36"/>
  <c r="O36"/>
  <c r="P36"/>
  <c r="Q36"/>
  <c r="K37"/>
  <c r="L37"/>
  <c r="M37"/>
  <c r="N37"/>
  <c r="O37"/>
  <c r="P37"/>
  <c r="Q37"/>
  <c r="K39"/>
  <c r="L39"/>
  <c r="M39"/>
  <c r="N39"/>
  <c r="O39"/>
  <c r="P39"/>
  <c r="Q39"/>
  <c r="K41"/>
  <c r="L41"/>
  <c r="M41"/>
  <c r="N41"/>
  <c r="O41"/>
  <c r="P41"/>
  <c r="Q41"/>
  <c r="K43"/>
  <c r="L43"/>
  <c r="M43"/>
  <c r="N43"/>
  <c r="O43"/>
  <c r="P43"/>
  <c r="Q43"/>
  <c r="K44"/>
  <c r="L44"/>
  <c r="M44"/>
  <c r="N44"/>
  <c r="O44"/>
  <c r="P44"/>
  <c r="Q44"/>
  <c r="K45"/>
  <c r="L45"/>
  <c r="M45"/>
  <c r="N45"/>
  <c r="O45"/>
  <c r="P45"/>
  <c r="Q45"/>
  <c r="K46"/>
  <c r="L46"/>
  <c r="M46"/>
  <c r="N46"/>
  <c r="O46"/>
  <c r="P46"/>
  <c r="Q46"/>
  <c r="L14"/>
  <c r="M14"/>
  <c r="N14"/>
  <c r="O14"/>
  <c r="P14"/>
  <c r="Q14"/>
  <c r="K14"/>
  <c r="J17" i="6"/>
  <c r="J19"/>
  <c r="J20"/>
  <c r="J21"/>
  <c r="C47" i="10"/>
  <c r="B15"/>
  <c r="B16"/>
  <c r="B18"/>
  <c r="B21"/>
  <c r="B25"/>
  <c r="B28"/>
  <c r="B33"/>
  <c r="B35"/>
  <c r="B37"/>
  <c r="B39"/>
  <c r="B41"/>
  <c r="B44"/>
  <c r="B46"/>
  <c r="G18" i="9"/>
  <c r="G21"/>
  <c r="G25"/>
  <c r="F26"/>
  <c r="G26"/>
  <c r="G28"/>
  <c r="G33"/>
  <c r="G35"/>
  <c r="G37"/>
  <c r="G39"/>
  <c r="G41"/>
  <c r="F43"/>
  <c r="G43"/>
  <c r="G44"/>
  <c r="F45"/>
  <c r="G45"/>
  <c r="G46"/>
  <c r="D20"/>
  <c r="D22"/>
  <c r="D23"/>
  <c r="D24"/>
  <c r="D27"/>
  <c r="D29"/>
  <c r="D30"/>
  <c r="D31"/>
  <c r="D32"/>
  <c r="D34"/>
  <c r="D36"/>
  <c r="D38"/>
  <c r="D40"/>
  <c r="D42"/>
  <c r="D19"/>
  <c r="D17"/>
  <c r="D14"/>
  <c r="D21" i="2"/>
  <c r="D20"/>
  <c r="F18" i="9"/>
  <c r="F19"/>
  <c r="F20"/>
  <c r="F21"/>
  <c r="F22"/>
  <c r="F23"/>
  <c r="F24"/>
  <c r="F25"/>
  <c r="F27"/>
  <c r="F28"/>
  <c r="F29"/>
  <c r="F30"/>
  <c r="F31"/>
  <c r="F32"/>
  <c r="F33"/>
  <c r="F34"/>
  <c r="F35"/>
  <c r="F36"/>
  <c r="F37"/>
  <c r="F38"/>
  <c r="F39"/>
  <c r="F40"/>
  <c r="F41"/>
  <c r="F42"/>
  <c r="F44"/>
  <c r="F46"/>
  <c r="F146" i="3" l="1"/>
  <c r="D22" i="24" s="1"/>
  <c r="F139" i="26"/>
  <c r="B50" i="15" s="1"/>
  <c r="E20" i="11"/>
  <c r="B20" i="12" s="1"/>
  <c r="E36" i="11"/>
  <c r="B36" i="12" s="1"/>
  <c r="G27" i="11"/>
  <c r="B27" i="12"/>
  <c r="G38" i="11"/>
  <c r="B38" i="12"/>
  <c r="G42" i="11"/>
  <c r="B42" i="12"/>
  <c r="G20" i="11"/>
  <c r="G30"/>
  <c r="B30" i="12"/>
  <c r="H17"/>
  <c r="G17"/>
  <c r="I17"/>
  <c r="D17"/>
  <c r="E17"/>
  <c r="F17"/>
  <c r="G19" i="11"/>
  <c r="B19" i="12"/>
  <c r="G22" i="11"/>
  <c r="B22" i="12"/>
  <c r="G24" i="11"/>
  <c r="B24" i="12"/>
  <c r="G29" i="11"/>
  <c r="B29" i="12"/>
  <c r="G31" i="11"/>
  <c r="B31" i="12"/>
  <c r="E32" i="11"/>
  <c r="E34"/>
  <c r="E40"/>
  <c r="F47"/>
  <c r="E23"/>
  <c r="F47" i="9"/>
  <c r="E17"/>
  <c r="E38"/>
  <c r="E31"/>
  <c r="E24"/>
  <c r="E14"/>
  <c r="E40"/>
  <c r="E32"/>
  <c r="E27"/>
  <c r="E20"/>
  <c r="E42"/>
  <c r="E34"/>
  <c r="E29"/>
  <c r="E22"/>
  <c r="E19"/>
  <c r="E36"/>
  <c r="E30"/>
  <c r="E23"/>
  <c r="B47"/>
  <c r="F50" i="15" l="1"/>
  <c r="E50"/>
  <c r="D50"/>
  <c r="C50"/>
  <c r="F138" i="26"/>
  <c r="F143" s="1"/>
  <c r="B49" i="15" s="1"/>
  <c r="F137" i="26"/>
  <c r="F142" s="1"/>
  <c r="G36" i="11"/>
  <c r="F22" i="16"/>
  <c r="F19"/>
  <c r="F42"/>
  <c r="F38"/>
  <c r="F36"/>
  <c r="F34"/>
  <c r="F32"/>
  <c r="F31"/>
  <c r="F23"/>
  <c r="F30"/>
  <c r="F29"/>
  <c r="F27"/>
  <c r="F24"/>
  <c r="F20"/>
  <c r="F40"/>
  <c r="B14" i="10"/>
  <c r="F14" i="16"/>
  <c r="F14" i="17" s="1"/>
  <c r="B17" i="10"/>
  <c r="G17" s="1"/>
  <c r="F17" i="16"/>
  <c r="G30" i="9"/>
  <c r="B30" i="10"/>
  <c r="G29" i="9"/>
  <c r="B29" i="10"/>
  <c r="G27" i="9"/>
  <c r="B27" i="10"/>
  <c r="G24" i="9"/>
  <c r="B24" i="10"/>
  <c r="G23" i="9"/>
  <c r="B23" i="10"/>
  <c r="G23" i="11"/>
  <c r="B23" i="12"/>
  <c r="G32" i="11"/>
  <c r="B32" i="12"/>
  <c r="F29"/>
  <c r="M29" s="1"/>
  <c r="H29"/>
  <c r="O29" s="1"/>
  <c r="G29"/>
  <c r="N29" s="1"/>
  <c r="I29"/>
  <c r="P29" s="1"/>
  <c r="I22"/>
  <c r="P22" s="1"/>
  <c r="H22"/>
  <c r="O22" s="1"/>
  <c r="G22"/>
  <c r="N22" s="1"/>
  <c r="F22"/>
  <c r="M22" s="1"/>
  <c r="G30"/>
  <c r="N30" s="1"/>
  <c r="F30"/>
  <c r="M30" s="1"/>
  <c r="I30"/>
  <c r="P30" s="1"/>
  <c r="H30"/>
  <c r="O30" s="1"/>
  <c r="H42"/>
  <c r="O42" s="1"/>
  <c r="G42"/>
  <c r="N42" s="1"/>
  <c r="F42"/>
  <c r="M42" s="1"/>
  <c r="I42"/>
  <c r="P42" s="1"/>
  <c r="I27"/>
  <c r="P27" s="1"/>
  <c r="H27"/>
  <c r="O27" s="1"/>
  <c r="F27"/>
  <c r="M27" s="1"/>
  <c r="G27"/>
  <c r="N27" s="1"/>
  <c r="E17" i="10"/>
  <c r="G20" i="9"/>
  <c r="B20" i="10"/>
  <c r="G42" i="9"/>
  <c r="B42" i="10"/>
  <c r="G40" i="9"/>
  <c r="B40" i="10"/>
  <c r="G38" i="9"/>
  <c r="B38" i="10"/>
  <c r="G34" i="11"/>
  <c r="B34" i="12"/>
  <c r="G22" i="9"/>
  <c r="B22" i="10"/>
  <c r="G19" i="9"/>
  <c r="B19" i="10"/>
  <c r="G36" i="9"/>
  <c r="B36" i="10"/>
  <c r="G34" i="9"/>
  <c r="B34" i="10"/>
  <c r="G32" i="9"/>
  <c r="B32" i="10"/>
  <c r="G31" i="9"/>
  <c r="B31" i="10"/>
  <c r="G40" i="11"/>
  <c r="B40" i="12"/>
  <c r="H31"/>
  <c r="O31" s="1"/>
  <c r="F31"/>
  <c r="M31" s="1"/>
  <c r="I31"/>
  <c r="P31" s="1"/>
  <c r="G31"/>
  <c r="N31" s="1"/>
  <c r="G24"/>
  <c r="N24" s="1"/>
  <c r="F24"/>
  <c r="M24" s="1"/>
  <c r="I24"/>
  <c r="P24" s="1"/>
  <c r="H24"/>
  <c r="O24" s="1"/>
  <c r="G19"/>
  <c r="N19" s="1"/>
  <c r="H19"/>
  <c r="O19" s="1"/>
  <c r="F19"/>
  <c r="M19" s="1"/>
  <c r="I19"/>
  <c r="P19" s="1"/>
  <c r="H20"/>
  <c r="O20" s="1"/>
  <c r="I20"/>
  <c r="P20" s="1"/>
  <c r="D20"/>
  <c r="F20"/>
  <c r="M20" s="1"/>
  <c r="G20"/>
  <c r="N20" s="1"/>
  <c r="E20"/>
  <c r="L20" s="1"/>
  <c r="F38"/>
  <c r="M38" s="1"/>
  <c r="E38"/>
  <c r="L38" s="1"/>
  <c r="H38"/>
  <c r="O38" s="1"/>
  <c r="D38"/>
  <c r="I38"/>
  <c r="P38" s="1"/>
  <c r="G38"/>
  <c r="N38" s="1"/>
  <c r="J17"/>
  <c r="F49" i="15" l="1"/>
  <c r="E49"/>
  <c r="D49"/>
  <c r="C49"/>
  <c r="C47" i="16"/>
  <c r="B48" i="15"/>
  <c r="F144" i="26"/>
  <c r="C47" i="17"/>
  <c r="F27"/>
  <c r="F31"/>
  <c r="F38"/>
  <c r="F24"/>
  <c r="F23"/>
  <c r="F36"/>
  <c r="F22"/>
  <c r="F20"/>
  <c r="F30"/>
  <c r="F34"/>
  <c r="F19"/>
  <c r="F17"/>
  <c r="F40"/>
  <c r="F29"/>
  <c r="F32"/>
  <c r="F42"/>
  <c r="G47" i="11"/>
  <c r="G48" s="1"/>
  <c r="D17" i="10"/>
  <c r="H17"/>
  <c r="F17"/>
  <c r="I17"/>
  <c r="R17" i="16" s="1"/>
  <c r="N17"/>
  <c r="J17"/>
  <c r="K20" i="12"/>
  <c r="J20"/>
  <c r="Q20" s="1"/>
  <c r="E40" i="10"/>
  <c r="F40"/>
  <c r="H40"/>
  <c r="G40"/>
  <c r="I40"/>
  <c r="D40"/>
  <c r="G20"/>
  <c r="H20"/>
  <c r="E20"/>
  <c r="F20"/>
  <c r="I20"/>
  <c r="D20"/>
  <c r="G31"/>
  <c r="H31"/>
  <c r="F31"/>
  <c r="I31"/>
  <c r="G19"/>
  <c r="H19"/>
  <c r="I19"/>
  <c r="F19"/>
  <c r="F23" i="12"/>
  <c r="M23" s="1"/>
  <c r="H23"/>
  <c r="O23" s="1"/>
  <c r="G23"/>
  <c r="N23" s="1"/>
  <c r="I23"/>
  <c r="P23" s="1"/>
  <c r="D23"/>
  <c r="E23"/>
  <c r="L23" s="1"/>
  <c r="F27" i="10"/>
  <c r="H27"/>
  <c r="G27"/>
  <c r="I27"/>
  <c r="I30"/>
  <c r="G30"/>
  <c r="F30"/>
  <c r="H30"/>
  <c r="G38"/>
  <c r="E38"/>
  <c r="I38"/>
  <c r="D38"/>
  <c r="F38"/>
  <c r="H38"/>
  <c r="G42"/>
  <c r="H42"/>
  <c r="F42"/>
  <c r="I42"/>
  <c r="G47" i="9"/>
  <c r="G48" s="1"/>
  <c r="C22" i="2" s="1"/>
  <c r="K38" i="12"/>
  <c r="J38"/>
  <c r="Q38" s="1"/>
  <c r="G40"/>
  <c r="N40" s="1"/>
  <c r="E40"/>
  <c r="L40" s="1"/>
  <c r="H40"/>
  <c r="O40" s="1"/>
  <c r="F40"/>
  <c r="M40" s="1"/>
  <c r="D40"/>
  <c r="I40"/>
  <c r="P40" s="1"/>
  <c r="F32" i="10"/>
  <c r="H32"/>
  <c r="I32"/>
  <c r="G32"/>
  <c r="F22"/>
  <c r="I22"/>
  <c r="H22"/>
  <c r="G22"/>
  <c r="I32" i="12"/>
  <c r="P32" s="1"/>
  <c r="F32"/>
  <c r="M32" s="1"/>
  <c r="H32"/>
  <c r="O32" s="1"/>
  <c r="G32"/>
  <c r="N32" s="1"/>
  <c r="G23" i="10"/>
  <c r="E23"/>
  <c r="I23"/>
  <c r="D23"/>
  <c r="H23"/>
  <c r="F23"/>
  <c r="F24"/>
  <c r="H24"/>
  <c r="G24"/>
  <c r="I24"/>
  <c r="G29"/>
  <c r="I29"/>
  <c r="H29"/>
  <c r="F29"/>
  <c r="C48" i="15" l="1"/>
  <c r="C51" s="1"/>
  <c r="F48"/>
  <c r="F51" s="1"/>
  <c r="E48"/>
  <c r="E51" s="1"/>
  <c r="D48"/>
  <c r="D51" s="1"/>
  <c r="B51"/>
  <c r="R17" i="17"/>
  <c r="N17"/>
  <c r="J17"/>
  <c r="H17" i="16"/>
  <c r="P17"/>
  <c r="L17"/>
  <c r="J17" i="10"/>
  <c r="P29" i="16"/>
  <c r="L24"/>
  <c r="R32"/>
  <c r="R42"/>
  <c r="J38"/>
  <c r="N30"/>
  <c r="R29"/>
  <c r="P24"/>
  <c r="H23"/>
  <c r="N22"/>
  <c r="N32"/>
  <c r="N42"/>
  <c r="R38"/>
  <c r="L30"/>
  <c r="N27"/>
  <c r="N19"/>
  <c r="N31"/>
  <c r="J20"/>
  <c r="R40"/>
  <c r="J40"/>
  <c r="N24"/>
  <c r="H38"/>
  <c r="P19"/>
  <c r="P31"/>
  <c r="L20"/>
  <c r="H40"/>
  <c r="L40"/>
  <c r="P23"/>
  <c r="N23"/>
  <c r="L22"/>
  <c r="L32"/>
  <c r="P42"/>
  <c r="P30"/>
  <c r="R27"/>
  <c r="L29"/>
  <c r="R24"/>
  <c r="L23"/>
  <c r="J23"/>
  <c r="R22"/>
  <c r="P32"/>
  <c r="L42"/>
  <c r="L38"/>
  <c r="N38"/>
  <c r="R30"/>
  <c r="L27"/>
  <c r="R19"/>
  <c r="L31"/>
  <c r="R20"/>
  <c r="N20"/>
  <c r="P40"/>
  <c r="N29"/>
  <c r="R23"/>
  <c r="P22"/>
  <c r="P38"/>
  <c r="P27"/>
  <c r="L19"/>
  <c r="R31"/>
  <c r="H20"/>
  <c r="P20"/>
  <c r="N40"/>
  <c r="M47" i="12"/>
  <c r="M51" s="1"/>
  <c r="P29" i="10"/>
  <c r="N22"/>
  <c r="O29"/>
  <c r="N24"/>
  <c r="O23"/>
  <c r="N23"/>
  <c r="M22"/>
  <c r="M32"/>
  <c r="O42"/>
  <c r="O30"/>
  <c r="P27"/>
  <c r="O19"/>
  <c r="O31"/>
  <c r="M20"/>
  <c r="M40"/>
  <c r="M42"/>
  <c r="M38"/>
  <c r="N38"/>
  <c r="P30"/>
  <c r="M27"/>
  <c r="P19"/>
  <c r="M31"/>
  <c r="P20"/>
  <c r="N20"/>
  <c r="O40"/>
  <c r="M29"/>
  <c r="P24"/>
  <c r="M23"/>
  <c r="L23"/>
  <c r="P22"/>
  <c r="O32"/>
  <c r="N29"/>
  <c r="M24"/>
  <c r="P23"/>
  <c r="O22"/>
  <c r="P32"/>
  <c r="P42"/>
  <c r="O38"/>
  <c r="L38"/>
  <c r="N30"/>
  <c r="O27"/>
  <c r="M19"/>
  <c r="P31"/>
  <c r="O20"/>
  <c r="N40"/>
  <c r="O24"/>
  <c r="N32"/>
  <c r="N42"/>
  <c r="P38"/>
  <c r="M30"/>
  <c r="N27"/>
  <c r="N19"/>
  <c r="N31"/>
  <c r="L20"/>
  <c r="P40"/>
  <c r="L40"/>
  <c r="P47" i="12"/>
  <c r="P51" s="1"/>
  <c r="O47"/>
  <c r="N47"/>
  <c r="N51" s="1"/>
  <c r="K23" i="10"/>
  <c r="J23"/>
  <c r="Q23" s="1"/>
  <c r="K23" i="12"/>
  <c r="J23"/>
  <c r="Q23" s="1"/>
  <c r="K40" i="10"/>
  <c r="J40"/>
  <c r="Q40" s="1"/>
  <c r="K40" i="12"/>
  <c r="J40"/>
  <c r="Q40" s="1"/>
  <c r="D22" i="2"/>
  <c r="D43" i="11"/>
  <c r="E43" s="1"/>
  <c r="B43" i="12" s="1"/>
  <c r="D45" i="11"/>
  <c r="E45" s="1"/>
  <c r="B45" i="12" s="1"/>
  <c r="D26" i="11"/>
  <c r="E26" s="1"/>
  <c r="D26" i="9"/>
  <c r="E26" s="1"/>
  <c r="D43"/>
  <c r="E43" s="1"/>
  <c r="D45"/>
  <c r="E45" s="1"/>
  <c r="K38" i="10"/>
  <c r="J38"/>
  <c r="Q38" s="1"/>
  <c r="K20"/>
  <c r="J20"/>
  <c r="Q20" s="1"/>
  <c r="M31" i="5"/>
  <c r="T31" s="1"/>
  <c r="M35"/>
  <c r="M39"/>
  <c r="T39" s="1"/>
  <c r="M40"/>
  <c r="M44"/>
  <c r="T44" s="1"/>
  <c r="M50"/>
  <c r="M53"/>
  <c r="M57"/>
  <c r="M58"/>
  <c r="M62"/>
  <c r="M71"/>
  <c r="M73"/>
  <c r="M75"/>
  <c r="M77"/>
  <c r="M78"/>
  <c r="M83"/>
  <c r="M95"/>
  <c r="M101"/>
  <c r="M102"/>
  <c r="M103"/>
  <c r="M107"/>
  <c r="M108"/>
  <c r="M114"/>
  <c r="M117"/>
  <c r="M119"/>
  <c r="N17"/>
  <c r="O17"/>
  <c r="P17"/>
  <c r="Q17"/>
  <c r="R17"/>
  <c r="S17"/>
  <c r="T17"/>
  <c r="N27"/>
  <c r="O27"/>
  <c r="P27"/>
  <c r="Q27"/>
  <c r="R27"/>
  <c r="S27"/>
  <c r="T27"/>
  <c r="N28"/>
  <c r="O28"/>
  <c r="P28"/>
  <c r="Q28"/>
  <c r="R28"/>
  <c r="S28"/>
  <c r="T28"/>
  <c r="N29"/>
  <c r="O29"/>
  <c r="P29"/>
  <c r="Q29"/>
  <c r="R29"/>
  <c r="S29"/>
  <c r="T29"/>
  <c r="N31"/>
  <c r="O31"/>
  <c r="P31"/>
  <c r="Q31"/>
  <c r="R31"/>
  <c r="S31"/>
  <c r="N35"/>
  <c r="O35"/>
  <c r="P35"/>
  <c r="Q35"/>
  <c r="R35"/>
  <c r="S35"/>
  <c r="T35"/>
  <c r="N39"/>
  <c r="O39"/>
  <c r="P39"/>
  <c r="Q39"/>
  <c r="R39"/>
  <c r="S39"/>
  <c r="N40"/>
  <c r="O40"/>
  <c r="P40"/>
  <c r="Q40"/>
  <c r="R40"/>
  <c r="S40"/>
  <c r="T40"/>
  <c r="N44"/>
  <c r="O44"/>
  <c r="P44"/>
  <c r="Q44"/>
  <c r="R44"/>
  <c r="S44"/>
  <c r="N50"/>
  <c r="O50"/>
  <c r="P50"/>
  <c r="Q50"/>
  <c r="R50"/>
  <c r="S50"/>
  <c r="T50"/>
  <c r="N53"/>
  <c r="O53"/>
  <c r="P53"/>
  <c r="Q53"/>
  <c r="R53"/>
  <c r="S53"/>
  <c r="T53"/>
  <c r="N57"/>
  <c r="O57"/>
  <c r="P57"/>
  <c r="Q57"/>
  <c r="R57"/>
  <c r="S57"/>
  <c r="T57"/>
  <c r="N58"/>
  <c r="O58"/>
  <c r="P58"/>
  <c r="Q58"/>
  <c r="R58"/>
  <c r="S58"/>
  <c r="T58"/>
  <c r="N62"/>
  <c r="O62"/>
  <c r="P62"/>
  <c r="Q62"/>
  <c r="R62"/>
  <c r="S62"/>
  <c r="T62"/>
  <c r="N71"/>
  <c r="O71"/>
  <c r="P71"/>
  <c r="Q71"/>
  <c r="R71"/>
  <c r="S71"/>
  <c r="T71"/>
  <c r="N73"/>
  <c r="O73"/>
  <c r="P73"/>
  <c r="Q73"/>
  <c r="R73"/>
  <c r="S73"/>
  <c r="T73"/>
  <c r="N75"/>
  <c r="O75"/>
  <c r="P75"/>
  <c r="Q75"/>
  <c r="R75"/>
  <c r="S75"/>
  <c r="T75"/>
  <c r="N77"/>
  <c r="O77"/>
  <c r="P77"/>
  <c r="Q77"/>
  <c r="R77"/>
  <c r="S77"/>
  <c r="T77"/>
  <c r="N78"/>
  <c r="O78"/>
  <c r="P78"/>
  <c r="Q78"/>
  <c r="R78"/>
  <c r="S78"/>
  <c r="T78"/>
  <c r="N79"/>
  <c r="O79"/>
  <c r="P79"/>
  <c r="Q79"/>
  <c r="R79"/>
  <c r="S79"/>
  <c r="T79"/>
  <c r="N80"/>
  <c r="O80"/>
  <c r="P80"/>
  <c r="Q80"/>
  <c r="R80"/>
  <c r="S80"/>
  <c r="T80"/>
  <c r="N82"/>
  <c r="O82"/>
  <c r="P82"/>
  <c r="Q82"/>
  <c r="R82"/>
  <c r="S82"/>
  <c r="T82"/>
  <c r="N83"/>
  <c r="O83"/>
  <c r="P83"/>
  <c r="Q83"/>
  <c r="R83"/>
  <c r="S83"/>
  <c r="T83"/>
  <c r="N84"/>
  <c r="O84"/>
  <c r="P84"/>
  <c r="Q84"/>
  <c r="R84"/>
  <c r="S84"/>
  <c r="T84"/>
  <c r="N85"/>
  <c r="O85"/>
  <c r="P85"/>
  <c r="Q85"/>
  <c r="R85"/>
  <c r="S85"/>
  <c r="T85"/>
  <c r="N86"/>
  <c r="O86"/>
  <c r="P86"/>
  <c r="Q86"/>
  <c r="R86"/>
  <c r="S86"/>
  <c r="T86"/>
  <c r="N87"/>
  <c r="O87"/>
  <c r="P87"/>
  <c r="Q87"/>
  <c r="R87"/>
  <c r="S87"/>
  <c r="T87"/>
  <c r="N88"/>
  <c r="O88"/>
  <c r="P88"/>
  <c r="Q88"/>
  <c r="R88"/>
  <c r="S88"/>
  <c r="T88"/>
  <c r="N89"/>
  <c r="O89"/>
  <c r="P89"/>
  <c r="Q89"/>
  <c r="R89"/>
  <c r="S89"/>
  <c r="T89"/>
  <c r="N90"/>
  <c r="O90"/>
  <c r="P90"/>
  <c r="Q90"/>
  <c r="R90"/>
  <c r="S90"/>
  <c r="T90"/>
  <c r="N91"/>
  <c r="O91"/>
  <c r="P91"/>
  <c r="Q91"/>
  <c r="R91"/>
  <c r="S91"/>
  <c r="T91"/>
  <c r="N92"/>
  <c r="O92"/>
  <c r="P92"/>
  <c r="Q92"/>
  <c r="R92"/>
  <c r="S92"/>
  <c r="T92"/>
  <c r="N93"/>
  <c r="O93"/>
  <c r="P93"/>
  <c r="Q93"/>
  <c r="R93"/>
  <c r="S93"/>
  <c r="T93"/>
  <c r="N94"/>
  <c r="O94"/>
  <c r="P94"/>
  <c r="Q94"/>
  <c r="R94"/>
  <c r="S94"/>
  <c r="T94"/>
  <c r="N95"/>
  <c r="O95"/>
  <c r="P95"/>
  <c r="Q95"/>
  <c r="R95"/>
  <c r="S95"/>
  <c r="T95"/>
  <c r="N96"/>
  <c r="O96"/>
  <c r="P96"/>
  <c r="Q96"/>
  <c r="R96"/>
  <c r="S96"/>
  <c r="T96"/>
  <c r="N97"/>
  <c r="O97"/>
  <c r="P97"/>
  <c r="Q97"/>
  <c r="R97"/>
  <c r="S97"/>
  <c r="T97"/>
  <c r="N98"/>
  <c r="O98"/>
  <c r="P98"/>
  <c r="Q98"/>
  <c r="R98"/>
  <c r="S98"/>
  <c r="T98"/>
  <c r="N99"/>
  <c r="O99"/>
  <c r="P99"/>
  <c r="Q99"/>
  <c r="R99"/>
  <c r="S99"/>
  <c r="T99"/>
  <c r="N100"/>
  <c r="O100"/>
  <c r="P100"/>
  <c r="Q100"/>
  <c r="R100"/>
  <c r="S100"/>
  <c r="T100"/>
  <c r="N101"/>
  <c r="O101"/>
  <c r="P101"/>
  <c r="Q101"/>
  <c r="R101"/>
  <c r="S101"/>
  <c r="T101"/>
  <c r="N102"/>
  <c r="O102"/>
  <c r="P102"/>
  <c r="Q102"/>
  <c r="R102"/>
  <c r="S102"/>
  <c r="T102"/>
  <c r="N103"/>
  <c r="O103"/>
  <c r="P103"/>
  <c r="Q103"/>
  <c r="R103"/>
  <c r="S103"/>
  <c r="T103"/>
  <c r="N104"/>
  <c r="O104"/>
  <c r="P104"/>
  <c r="Q104"/>
  <c r="R104"/>
  <c r="S104"/>
  <c r="T104"/>
  <c r="N105"/>
  <c r="O105"/>
  <c r="P105"/>
  <c r="Q105"/>
  <c r="R105"/>
  <c r="S105"/>
  <c r="T105"/>
  <c r="N106"/>
  <c r="O106"/>
  <c r="P106"/>
  <c r="Q106"/>
  <c r="R106"/>
  <c r="S106"/>
  <c r="T106"/>
  <c r="N107"/>
  <c r="O107"/>
  <c r="P107"/>
  <c r="Q107"/>
  <c r="R107"/>
  <c r="S107"/>
  <c r="T107"/>
  <c r="N108"/>
  <c r="O108"/>
  <c r="P108"/>
  <c r="Q108"/>
  <c r="R108"/>
  <c r="S108"/>
  <c r="T108"/>
  <c r="N113"/>
  <c r="O113"/>
  <c r="P113"/>
  <c r="Q113"/>
  <c r="R113"/>
  <c r="S113"/>
  <c r="T113"/>
  <c r="N114"/>
  <c r="O114"/>
  <c r="P114"/>
  <c r="Q114"/>
  <c r="R114"/>
  <c r="S114"/>
  <c r="T114"/>
  <c r="N115"/>
  <c r="O115"/>
  <c r="P115"/>
  <c r="Q115"/>
  <c r="R115"/>
  <c r="S115"/>
  <c r="T115"/>
  <c r="N116"/>
  <c r="O116"/>
  <c r="P116"/>
  <c r="Q116"/>
  <c r="R116"/>
  <c r="S116"/>
  <c r="T116"/>
  <c r="N117"/>
  <c r="O117"/>
  <c r="P117"/>
  <c r="Q117"/>
  <c r="R117"/>
  <c r="S117"/>
  <c r="T117"/>
  <c r="N119"/>
  <c r="O119"/>
  <c r="P119"/>
  <c r="Q119"/>
  <c r="R119"/>
  <c r="S119"/>
  <c r="T119"/>
  <c r="N120"/>
  <c r="O120"/>
  <c r="P120"/>
  <c r="Q120"/>
  <c r="R120"/>
  <c r="S120"/>
  <c r="T120"/>
  <c r="N121"/>
  <c r="O121"/>
  <c r="P121"/>
  <c r="Q121"/>
  <c r="R121"/>
  <c r="S121"/>
  <c r="T121"/>
  <c r="D37" i="7"/>
  <c r="E37" s="1"/>
  <c r="D36"/>
  <c r="E36" s="1"/>
  <c r="D35"/>
  <c r="E35" s="1"/>
  <c r="D34"/>
  <c r="E34" s="1"/>
  <c r="D33"/>
  <c r="E33" s="1"/>
  <c r="D32"/>
  <c r="E32" s="1"/>
  <c r="D31"/>
  <c r="E31" s="1"/>
  <c r="D30"/>
  <c r="D29"/>
  <c r="D28"/>
  <c r="E28" s="1"/>
  <c r="D27"/>
  <c r="E27" s="1"/>
  <c r="D26"/>
  <c r="E26" s="1"/>
  <c r="D25"/>
  <c r="E25" s="1"/>
  <c r="D24"/>
  <c r="E24" s="1"/>
  <c r="D23"/>
  <c r="D22"/>
  <c r="D21"/>
  <c r="E21" s="1"/>
  <c r="D20"/>
  <c r="E20" s="1"/>
  <c r="D19"/>
  <c r="E19" s="1"/>
  <c r="D18"/>
  <c r="E18" s="1"/>
  <c r="D17"/>
  <c r="E17" s="1"/>
  <c r="D16"/>
  <c r="E16" s="1"/>
  <c r="D13"/>
  <c r="E13" s="1"/>
  <c r="D12"/>
  <c r="E12" s="1"/>
  <c r="J14" i="6"/>
  <c r="E17" i="5"/>
  <c r="E27"/>
  <c r="E28"/>
  <c r="E29"/>
  <c r="E31"/>
  <c r="E35"/>
  <c r="E39"/>
  <c r="E40"/>
  <c r="E44"/>
  <c r="E50"/>
  <c r="E53"/>
  <c r="E57"/>
  <c r="E58"/>
  <c r="E62"/>
  <c r="E71"/>
  <c r="E73"/>
  <c r="E75"/>
  <c r="E77"/>
  <c r="E78"/>
  <c r="E83"/>
  <c r="E95"/>
  <c r="E101"/>
  <c r="E102"/>
  <c r="E103"/>
  <c r="E107"/>
  <c r="E108"/>
  <c r="E114"/>
  <c r="E117"/>
  <c r="E119"/>
  <c r="E124"/>
  <c r="E125"/>
  <c r="E126"/>
  <c r="E127"/>
  <c r="E128"/>
  <c r="M134" i="3"/>
  <c r="H134"/>
  <c r="M133"/>
  <c r="H133"/>
  <c r="M131"/>
  <c r="H131"/>
  <c r="M130"/>
  <c r="H130"/>
  <c r="M129"/>
  <c r="H129"/>
  <c r="K123"/>
  <c r="J123"/>
  <c r="K122"/>
  <c r="J122"/>
  <c r="J117"/>
  <c r="J119"/>
  <c r="J108"/>
  <c r="J112"/>
  <c r="J71"/>
  <c r="J73"/>
  <c r="J75"/>
  <c r="O64"/>
  <c r="O68"/>
  <c r="O60"/>
  <c r="J53"/>
  <c r="O55"/>
  <c r="O52"/>
  <c r="O45"/>
  <c r="O47"/>
  <c r="O49"/>
  <c r="O32"/>
  <c r="O36"/>
  <c r="J40"/>
  <c r="O16"/>
  <c r="O20"/>
  <c r="O24"/>
  <c r="J28"/>
  <c r="D10" i="24"/>
  <c r="D11"/>
  <c r="J17" i="3"/>
  <c r="J27"/>
  <c r="J29"/>
  <c r="J31"/>
  <c r="J35"/>
  <c r="J39"/>
  <c r="J44"/>
  <c r="J50"/>
  <c r="J57"/>
  <c r="J58"/>
  <c r="J62"/>
  <c r="J77"/>
  <c r="J78"/>
  <c r="J95"/>
  <c r="J101"/>
  <c r="J102"/>
  <c r="J103"/>
  <c r="J107"/>
  <c r="J114"/>
  <c r="D17" i="24"/>
  <c r="D18"/>
  <c r="O79" i="3"/>
  <c r="P79"/>
  <c r="O80"/>
  <c r="P80"/>
  <c r="O82"/>
  <c r="P82"/>
  <c r="O84"/>
  <c r="P84"/>
  <c r="O85"/>
  <c r="P85"/>
  <c r="O86"/>
  <c r="P86"/>
  <c r="O87"/>
  <c r="P87"/>
  <c r="O88"/>
  <c r="P88"/>
  <c r="O89"/>
  <c r="P89"/>
  <c r="O90"/>
  <c r="P90"/>
  <c r="O91"/>
  <c r="P91"/>
  <c r="O92"/>
  <c r="P92"/>
  <c r="O93"/>
  <c r="P93"/>
  <c r="O94"/>
  <c r="P94"/>
  <c r="O96"/>
  <c r="P96"/>
  <c r="O97"/>
  <c r="P97"/>
  <c r="O98"/>
  <c r="P98"/>
  <c r="O99"/>
  <c r="P99"/>
  <c r="O100"/>
  <c r="P100"/>
  <c r="O104"/>
  <c r="P104"/>
  <c r="O105"/>
  <c r="P105"/>
  <c r="O106"/>
  <c r="P106"/>
  <c r="O113"/>
  <c r="P113"/>
  <c r="O115"/>
  <c r="P115"/>
  <c r="O116"/>
  <c r="P116"/>
  <c r="O120"/>
  <c r="P120"/>
  <c r="O121"/>
  <c r="P121"/>
  <c r="H70"/>
  <c r="M70"/>
  <c r="M16"/>
  <c r="M18"/>
  <c r="M19"/>
  <c r="M20"/>
  <c r="N20" s="1"/>
  <c r="M21"/>
  <c r="M22"/>
  <c r="M23"/>
  <c r="M24"/>
  <c r="N24" s="1"/>
  <c r="M25"/>
  <c r="M26"/>
  <c r="M30"/>
  <c r="M32"/>
  <c r="N32" s="1"/>
  <c r="M33"/>
  <c r="M34"/>
  <c r="M36"/>
  <c r="M37"/>
  <c r="M38"/>
  <c r="M41"/>
  <c r="M42"/>
  <c r="M43"/>
  <c r="M45"/>
  <c r="M46"/>
  <c r="M47"/>
  <c r="M48"/>
  <c r="M49"/>
  <c r="M51"/>
  <c r="M52"/>
  <c r="M54"/>
  <c r="M55"/>
  <c r="M56"/>
  <c r="M59"/>
  <c r="M60"/>
  <c r="N60" s="1"/>
  <c r="M61"/>
  <c r="M63"/>
  <c r="M64"/>
  <c r="M65"/>
  <c r="M66"/>
  <c r="M67"/>
  <c r="M68"/>
  <c r="M69"/>
  <c r="M72"/>
  <c r="M74"/>
  <c r="M76"/>
  <c r="M81"/>
  <c r="M109"/>
  <c r="M110"/>
  <c r="M111"/>
  <c r="M112"/>
  <c r="N112" s="1"/>
  <c r="M118"/>
  <c r="M15"/>
  <c r="J79"/>
  <c r="J80"/>
  <c r="J82"/>
  <c r="J84"/>
  <c r="J85"/>
  <c r="J86"/>
  <c r="J87"/>
  <c r="J88"/>
  <c r="J89"/>
  <c r="J90"/>
  <c r="J91"/>
  <c r="J92"/>
  <c r="J93"/>
  <c r="J94"/>
  <c r="J96"/>
  <c r="J97"/>
  <c r="J98"/>
  <c r="J99"/>
  <c r="J100"/>
  <c r="J104"/>
  <c r="J105"/>
  <c r="J106"/>
  <c r="J113"/>
  <c r="J115"/>
  <c r="J116"/>
  <c r="J120"/>
  <c r="J121"/>
  <c r="K79"/>
  <c r="K80"/>
  <c r="K82"/>
  <c r="K84"/>
  <c r="K85"/>
  <c r="K86"/>
  <c r="K87"/>
  <c r="K88"/>
  <c r="K89"/>
  <c r="K90"/>
  <c r="K91"/>
  <c r="K92"/>
  <c r="K93"/>
  <c r="K94"/>
  <c r="K96"/>
  <c r="K97"/>
  <c r="K98"/>
  <c r="K99"/>
  <c r="K100"/>
  <c r="K104"/>
  <c r="K105"/>
  <c r="K106"/>
  <c r="K113"/>
  <c r="K115"/>
  <c r="K116"/>
  <c r="K120"/>
  <c r="K121"/>
  <c r="H16"/>
  <c r="H18"/>
  <c r="H19"/>
  <c r="H20"/>
  <c r="H21"/>
  <c r="H22"/>
  <c r="H23"/>
  <c r="H24"/>
  <c r="H25"/>
  <c r="H26"/>
  <c r="H30"/>
  <c r="H32"/>
  <c r="H33"/>
  <c r="H34"/>
  <c r="H36"/>
  <c r="H37"/>
  <c r="H38"/>
  <c r="H41"/>
  <c r="H42"/>
  <c r="H43"/>
  <c r="H51"/>
  <c r="H52"/>
  <c r="H68"/>
  <c r="H72"/>
  <c r="H74"/>
  <c r="H76"/>
  <c r="H81"/>
  <c r="H109"/>
  <c r="H110"/>
  <c r="H111"/>
  <c r="H112"/>
  <c r="H118"/>
  <c r="H15"/>
  <c r="D15" i="2"/>
  <c r="D16" s="1"/>
  <c r="C16" s="1"/>
  <c r="H56" i="3" s="1"/>
  <c r="C15" i="2"/>
  <c r="H45" i="3" s="1"/>
  <c r="J60"/>
  <c r="J32"/>
  <c r="J24"/>
  <c r="J20"/>
  <c r="R22" i="17" l="1"/>
  <c r="R40"/>
  <c r="R29"/>
  <c r="R32"/>
  <c r="R23"/>
  <c r="R20"/>
  <c r="R30"/>
  <c r="R24"/>
  <c r="R42"/>
  <c r="R31"/>
  <c r="R38"/>
  <c r="R19"/>
  <c r="R27"/>
  <c r="P20"/>
  <c r="P32"/>
  <c r="P19"/>
  <c r="P22"/>
  <c r="P40"/>
  <c r="P42"/>
  <c r="P23"/>
  <c r="P31"/>
  <c r="P29"/>
  <c r="P17"/>
  <c r="P38"/>
  <c r="P30"/>
  <c r="P27"/>
  <c r="P24"/>
  <c r="N20"/>
  <c r="N24"/>
  <c r="N32"/>
  <c r="N27"/>
  <c r="N42"/>
  <c r="N30"/>
  <c r="N40"/>
  <c r="N19"/>
  <c r="N29"/>
  <c r="N38"/>
  <c r="N23"/>
  <c r="N31"/>
  <c r="N22"/>
  <c r="L42"/>
  <c r="L32"/>
  <c r="L20"/>
  <c r="L17"/>
  <c r="L31"/>
  <c r="L38"/>
  <c r="L24"/>
  <c r="L19"/>
  <c r="L27"/>
  <c r="L23"/>
  <c r="L40"/>
  <c r="L30"/>
  <c r="L29"/>
  <c r="L22"/>
  <c r="J40"/>
  <c r="J23"/>
  <c r="J20"/>
  <c r="J38"/>
  <c r="H20"/>
  <c r="H17"/>
  <c r="H40"/>
  <c r="H23"/>
  <c r="H38"/>
  <c r="E22" i="7"/>
  <c r="D23" i="20"/>
  <c r="E30" i="7"/>
  <c r="D32" i="20"/>
  <c r="E29" i="7"/>
  <c r="D29" i="20"/>
  <c r="E23" i="7"/>
  <c r="D26" i="20"/>
  <c r="H67" i="3"/>
  <c r="I67" s="1"/>
  <c r="H59"/>
  <c r="I59" s="1"/>
  <c r="H69"/>
  <c r="I69" s="1"/>
  <c r="H65"/>
  <c r="H60"/>
  <c r="I60" s="1"/>
  <c r="H54"/>
  <c r="I54" s="1"/>
  <c r="H48"/>
  <c r="I48" s="1"/>
  <c r="H63"/>
  <c r="H46"/>
  <c r="I46" s="1"/>
  <c r="H64"/>
  <c r="H47"/>
  <c r="I47" s="1"/>
  <c r="H66"/>
  <c r="H61"/>
  <c r="I61" s="1"/>
  <c r="H55"/>
  <c r="I55" s="1"/>
  <c r="H49"/>
  <c r="J134"/>
  <c r="D13" i="25"/>
  <c r="J129" i="3"/>
  <c r="D9" i="25"/>
  <c r="J130" i="3"/>
  <c r="D10" i="25"/>
  <c r="J131" i="3"/>
  <c r="D11" i="25"/>
  <c r="F140" i="3"/>
  <c r="I140" s="1"/>
  <c r="D16" i="24"/>
  <c r="J133" i="3"/>
  <c r="D12" i="25"/>
  <c r="F139" i="3"/>
  <c r="I139" s="1"/>
  <c r="I141" s="1"/>
  <c r="P112"/>
  <c r="V112" i="5"/>
  <c r="P60" i="3"/>
  <c r="V60" i="5"/>
  <c r="P32" i="3"/>
  <c r="V32" i="5"/>
  <c r="P24" i="3"/>
  <c r="V24" i="5"/>
  <c r="P20" i="3"/>
  <c r="V20" i="5"/>
  <c r="F26" i="16"/>
  <c r="B43" i="10"/>
  <c r="F43" i="16"/>
  <c r="B45" i="10"/>
  <c r="F45" i="16"/>
  <c r="B42" i="7"/>
  <c r="F132" i="3"/>
  <c r="F135" s="1"/>
  <c r="E47" i="9"/>
  <c r="B26" i="10"/>
  <c r="B26" i="12"/>
  <c r="B47" s="1"/>
  <c r="B48" s="1"/>
  <c r="B49" s="1"/>
  <c r="E47" i="11"/>
  <c r="D14" i="7"/>
  <c r="E14" s="1"/>
  <c r="C42"/>
  <c r="D15"/>
  <c r="E15" s="1"/>
  <c r="C41"/>
  <c r="D11"/>
  <c r="C39"/>
  <c r="B41"/>
  <c r="B39"/>
  <c r="O15" i="3"/>
  <c r="J15"/>
  <c r="O111"/>
  <c r="J111"/>
  <c r="J67"/>
  <c r="O67"/>
  <c r="O63"/>
  <c r="J63"/>
  <c r="O59"/>
  <c r="J59"/>
  <c r="O51"/>
  <c r="J51"/>
  <c r="O43"/>
  <c r="J43"/>
  <c r="O23"/>
  <c r="J23"/>
  <c r="O19"/>
  <c r="J19"/>
  <c r="J76"/>
  <c r="O76"/>
  <c r="O72"/>
  <c r="J72"/>
  <c r="J56"/>
  <c r="O56"/>
  <c r="J48"/>
  <c r="O48"/>
  <c r="O109"/>
  <c r="J109"/>
  <c r="J81"/>
  <c r="O81"/>
  <c r="J69"/>
  <c r="O69"/>
  <c r="O65"/>
  <c r="J65"/>
  <c r="O61"/>
  <c r="J61"/>
  <c r="J41"/>
  <c r="O41"/>
  <c r="O37"/>
  <c r="J37"/>
  <c r="O33"/>
  <c r="J33"/>
  <c r="O25"/>
  <c r="J25"/>
  <c r="O21"/>
  <c r="J21"/>
  <c r="O118"/>
  <c r="J118"/>
  <c r="J110"/>
  <c r="O110"/>
  <c r="O74"/>
  <c r="J74"/>
  <c r="J70"/>
  <c r="O70"/>
  <c r="O66"/>
  <c r="J66"/>
  <c r="J54"/>
  <c r="O54"/>
  <c r="J46"/>
  <c r="O46"/>
  <c r="O42"/>
  <c r="J42"/>
  <c r="O38"/>
  <c r="J38"/>
  <c r="O34"/>
  <c r="J34"/>
  <c r="O30"/>
  <c r="J30"/>
  <c r="J26"/>
  <c r="O26"/>
  <c r="J22"/>
  <c r="O22"/>
  <c r="O18"/>
  <c r="J18"/>
  <c r="N81"/>
  <c r="N43"/>
  <c r="I70"/>
  <c r="E70" i="5" s="1"/>
  <c r="N133" i="3"/>
  <c r="V133" i="5" s="1"/>
  <c r="J36" i="3"/>
  <c r="J47"/>
  <c r="J52"/>
  <c r="J64"/>
  <c r="J68"/>
  <c r="N118"/>
  <c r="N109"/>
  <c r="N72"/>
  <c r="N66"/>
  <c r="N61"/>
  <c r="N55"/>
  <c r="N49"/>
  <c r="N45"/>
  <c r="N38"/>
  <c r="N33"/>
  <c r="N25"/>
  <c r="N21"/>
  <c r="N16"/>
  <c r="N70"/>
  <c r="N129"/>
  <c r="V129" i="5" s="1"/>
  <c r="I131" i="3"/>
  <c r="F11" i="25" s="1"/>
  <c r="N134" i="3"/>
  <c r="V134" i="5" s="1"/>
  <c r="N69" i="3"/>
  <c r="N54"/>
  <c r="N37"/>
  <c r="N15"/>
  <c r="N110"/>
  <c r="N74"/>
  <c r="N67"/>
  <c r="N63"/>
  <c r="N56"/>
  <c r="N51"/>
  <c r="N46"/>
  <c r="N41"/>
  <c r="N34"/>
  <c r="N26"/>
  <c r="N22"/>
  <c r="N18"/>
  <c r="O112"/>
  <c r="N130"/>
  <c r="V130" i="5" s="1"/>
  <c r="I133" i="3"/>
  <c r="F12" i="25" s="1"/>
  <c r="N65" i="3"/>
  <c r="N48"/>
  <c r="I130"/>
  <c r="F10" i="25" s="1"/>
  <c r="J16" i="3"/>
  <c r="J45"/>
  <c r="J49"/>
  <c r="J55"/>
  <c r="N111"/>
  <c r="N76"/>
  <c r="N68"/>
  <c r="N64"/>
  <c r="N59"/>
  <c r="N52"/>
  <c r="N47"/>
  <c r="N42"/>
  <c r="N36"/>
  <c r="N30"/>
  <c r="N23"/>
  <c r="N19"/>
  <c r="I129"/>
  <c r="F9" i="25" s="1"/>
  <c r="N131" i="3"/>
  <c r="V131" i="5" s="1"/>
  <c r="I134" i="3"/>
  <c r="F13" i="25" s="1"/>
  <c r="I111" i="3"/>
  <c r="I76"/>
  <c r="I68"/>
  <c r="I64"/>
  <c r="I52"/>
  <c r="I42"/>
  <c r="I36"/>
  <c r="I30"/>
  <c r="I23"/>
  <c r="I19"/>
  <c r="I112"/>
  <c r="I81"/>
  <c r="I65"/>
  <c r="I43"/>
  <c r="I37"/>
  <c r="I32"/>
  <c r="I24"/>
  <c r="I20"/>
  <c r="I118"/>
  <c r="I109"/>
  <c r="I72"/>
  <c r="I66"/>
  <c r="I49"/>
  <c r="I45"/>
  <c r="I38"/>
  <c r="I33"/>
  <c r="I25"/>
  <c r="I21"/>
  <c r="I16"/>
  <c r="I15"/>
  <c r="E15" i="5" s="1"/>
  <c r="I110" i="3"/>
  <c r="I74"/>
  <c r="I63"/>
  <c r="I56"/>
  <c r="I51"/>
  <c r="I41"/>
  <c r="I34"/>
  <c r="I26"/>
  <c r="I22"/>
  <c r="I18"/>
  <c r="K17" i="20" l="1"/>
  <c r="C17"/>
  <c r="E11" i="25"/>
  <c r="F45" i="17"/>
  <c r="F26"/>
  <c r="F43"/>
  <c r="E10" i="25"/>
  <c r="F141" i="3"/>
  <c r="G141" s="1"/>
  <c r="G146" s="1"/>
  <c r="E13" i="25"/>
  <c r="E12"/>
  <c r="F14"/>
  <c r="E9"/>
  <c r="B47" i="10"/>
  <c r="D14" i="25"/>
  <c r="P19" i="3"/>
  <c r="V19" i="5"/>
  <c r="P42" i="3"/>
  <c r="V42" i="5"/>
  <c r="P64" i="3"/>
  <c r="V64" i="5"/>
  <c r="P26" i="3"/>
  <c r="V26" i="5"/>
  <c r="P51" i="3"/>
  <c r="V51" i="5"/>
  <c r="P74" i="3"/>
  <c r="V74" i="5"/>
  <c r="P54" i="3"/>
  <c r="V54" i="5"/>
  <c r="P25" i="3"/>
  <c r="V25" i="5"/>
  <c r="P49" i="3"/>
  <c r="V49" i="5"/>
  <c r="P72" i="3"/>
  <c r="V72" i="5"/>
  <c r="P36" i="3"/>
  <c r="V36" i="5"/>
  <c r="P59" i="3"/>
  <c r="V59" i="5"/>
  <c r="P111" i="3"/>
  <c r="V111" i="5"/>
  <c r="P22" i="3"/>
  <c r="V22" i="5"/>
  <c r="P46" i="3"/>
  <c r="V46" i="5"/>
  <c r="P67" i="3"/>
  <c r="V67" i="5"/>
  <c r="P37" i="3"/>
  <c r="V37" i="5"/>
  <c r="P21" i="3"/>
  <c r="V21" i="5"/>
  <c r="P45" i="3"/>
  <c r="V45" i="5"/>
  <c r="P66" i="3"/>
  <c r="V66" i="5"/>
  <c r="P81" i="3"/>
  <c r="V81" i="5"/>
  <c r="P30" i="3"/>
  <c r="V30" i="5"/>
  <c r="P52" i="3"/>
  <c r="V52" i="5"/>
  <c r="P76" i="3"/>
  <c r="V76" i="5"/>
  <c r="P65" i="3"/>
  <c r="V65" i="5"/>
  <c r="P18" i="3"/>
  <c r="V18" i="5"/>
  <c r="P41" i="3"/>
  <c r="V41" i="5"/>
  <c r="P63" i="3"/>
  <c r="V63" i="5"/>
  <c r="P15" i="3"/>
  <c r="V15" i="5"/>
  <c r="P16" i="3"/>
  <c r="V16" i="5"/>
  <c r="P38" i="3"/>
  <c r="V38" i="5"/>
  <c r="P61" i="3"/>
  <c r="V61" i="5"/>
  <c r="P118" i="3"/>
  <c r="V118" i="5"/>
  <c r="P43" i="3"/>
  <c r="V43" i="5"/>
  <c r="P23" i="3"/>
  <c r="V23" i="5"/>
  <c r="P47" i="3"/>
  <c r="V47" i="5"/>
  <c r="P68" i="3"/>
  <c r="V68" i="5"/>
  <c r="P48" i="3"/>
  <c r="V48" i="5"/>
  <c r="P34" i="3"/>
  <c r="V34" i="5"/>
  <c r="P56" i="3"/>
  <c r="V56" i="5"/>
  <c r="P110" i="3"/>
  <c r="V110" i="5"/>
  <c r="P69" i="3"/>
  <c r="V69" i="5"/>
  <c r="P70" i="3"/>
  <c r="V70" i="5"/>
  <c r="P33" i="3"/>
  <c r="V33" i="5"/>
  <c r="P55" i="3"/>
  <c r="V55" i="5"/>
  <c r="P109" i="3"/>
  <c r="V109" i="5"/>
  <c r="F47" i="16"/>
  <c r="D42" i="7"/>
  <c r="G140" i="3"/>
  <c r="G145" s="1"/>
  <c r="F145" s="1"/>
  <c r="G139"/>
  <c r="G144" s="1"/>
  <c r="F144" s="1"/>
  <c r="B44" i="7"/>
  <c r="C14" i="6"/>
  <c r="C44" i="7"/>
  <c r="C15" i="6"/>
  <c r="H70" i="5"/>
  <c r="O70" s="1"/>
  <c r="L70"/>
  <c r="S70" s="1"/>
  <c r="G70"/>
  <c r="K70"/>
  <c r="R70" s="1"/>
  <c r="J70"/>
  <c r="Q70" s="1"/>
  <c r="I70"/>
  <c r="P70" s="1"/>
  <c r="K15"/>
  <c r="G15"/>
  <c r="L15"/>
  <c r="H15"/>
  <c r="I15"/>
  <c r="J15"/>
  <c r="D39" i="7"/>
  <c r="D41"/>
  <c r="E11"/>
  <c r="E42"/>
  <c r="K34" i="3"/>
  <c r="E34" i="5"/>
  <c r="K56" i="3"/>
  <c r="E56" i="5"/>
  <c r="K110" i="3"/>
  <c r="E110" i="5"/>
  <c r="K25" i="3"/>
  <c r="E25" i="5"/>
  <c r="K49" i="3"/>
  <c r="E49" i="5"/>
  <c r="K72" i="3"/>
  <c r="E72" i="5"/>
  <c r="K24" i="3"/>
  <c r="E24" i="5"/>
  <c r="K48" i="3"/>
  <c r="E48" i="5"/>
  <c r="K69" i="3"/>
  <c r="E69" i="5"/>
  <c r="K23" i="3"/>
  <c r="E23" i="5"/>
  <c r="K47" i="3"/>
  <c r="E47" i="5"/>
  <c r="K68" i="3"/>
  <c r="E68" i="5"/>
  <c r="K26" i="3"/>
  <c r="E26" i="5"/>
  <c r="K51" i="3"/>
  <c r="E51" i="5"/>
  <c r="K74" i="3"/>
  <c r="E74" i="5"/>
  <c r="K21" i="3"/>
  <c r="E21" i="5"/>
  <c r="K45" i="3"/>
  <c r="E45" i="5"/>
  <c r="K66" i="3"/>
  <c r="E66" i="5"/>
  <c r="K20" i="3"/>
  <c r="E20" i="5"/>
  <c r="K43" i="3"/>
  <c r="E43" i="5"/>
  <c r="K65" i="3"/>
  <c r="E65" i="5"/>
  <c r="K19" i="3"/>
  <c r="E19" i="5"/>
  <c r="K42" i="3"/>
  <c r="E42" i="5"/>
  <c r="K64" i="3"/>
  <c r="E64" i="5"/>
  <c r="K134" i="3"/>
  <c r="E134" i="5"/>
  <c r="K22" i="3"/>
  <c r="E22" i="5"/>
  <c r="K46" i="3"/>
  <c r="E46" i="5"/>
  <c r="K67" i="3"/>
  <c r="E67" i="5"/>
  <c r="K16" i="3"/>
  <c r="E16" i="5"/>
  <c r="K38" i="3"/>
  <c r="E38" i="5"/>
  <c r="K61" i="3"/>
  <c r="E61" i="5"/>
  <c r="K118" i="3"/>
  <c r="E118" i="5"/>
  <c r="K37" i="3"/>
  <c r="E37" i="5"/>
  <c r="K60" i="3"/>
  <c r="E60" i="5"/>
  <c r="K112" i="3"/>
  <c r="E112" i="5"/>
  <c r="K36" i="3"/>
  <c r="E36" i="5"/>
  <c r="K59" i="3"/>
  <c r="E59" i="5"/>
  <c r="K111" i="3"/>
  <c r="E111" i="5"/>
  <c r="K130" i="3"/>
  <c r="E130" i="5"/>
  <c r="K18" i="3"/>
  <c r="E18" i="5"/>
  <c r="K41" i="3"/>
  <c r="E41" i="5"/>
  <c r="K63" i="3"/>
  <c r="E63" i="5"/>
  <c r="K33" i="3"/>
  <c r="E33" i="5"/>
  <c r="K55" i="3"/>
  <c r="E55" i="5"/>
  <c r="K109" i="3"/>
  <c r="E109" i="5"/>
  <c r="K32" i="3"/>
  <c r="E32" i="5"/>
  <c r="K54" i="3"/>
  <c r="E54" i="5"/>
  <c r="K81" i="3"/>
  <c r="E81" i="5"/>
  <c r="K30" i="3"/>
  <c r="E30" i="5"/>
  <c r="K52" i="3"/>
  <c r="E52" i="5"/>
  <c r="K76" i="3"/>
  <c r="E76" i="5"/>
  <c r="K129" i="3"/>
  <c r="E129" i="5"/>
  <c r="K133" i="3"/>
  <c r="E133" i="5"/>
  <c r="K131" i="3"/>
  <c r="E131" i="5"/>
  <c r="K15" i="3"/>
  <c r="F47" i="17" l="1"/>
  <c r="D19" i="24"/>
  <c r="D20" s="1"/>
  <c r="D24" s="1"/>
  <c r="H145" i="3"/>
  <c r="H150" s="1"/>
  <c r="D12" i="24"/>
  <c r="D13" s="1"/>
  <c r="H144" i="3"/>
  <c r="H149" s="1"/>
  <c r="E17" i="2"/>
  <c r="M88" i="3" s="1"/>
  <c r="N88" s="1"/>
  <c r="V88" i="5" s="1"/>
  <c r="E14" i="25"/>
  <c r="F149" i="3"/>
  <c r="F150"/>
  <c r="I145"/>
  <c r="D44" i="7"/>
  <c r="D17" i="20"/>
  <c r="D15" i="6"/>
  <c r="D42" i="10" s="1"/>
  <c r="I131" i="5"/>
  <c r="J131"/>
  <c r="K131"/>
  <c r="G131"/>
  <c r="L131"/>
  <c r="H131"/>
  <c r="H129"/>
  <c r="L129"/>
  <c r="G129"/>
  <c r="K129"/>
  <c r="J129"/>
  <c r="I129"/>
  <c r="J133"/>
  <c r="I133"/>
  <c r="G133"/>
  <c r="H133"/>
  <c r="L133"/>
  <c r="K133"/>
  <c r="K130"/>
  <c r="G130"/>
  <c r="L130"/>
  <c r="H130"/>
  <c r="I130"/>
  <c r="J130"/>
  <c r="I134"/>
  <c r="G134"/>
  <c r="H134"/>
  <c r="L134"/>
  <c r="K134"/>
  <c r="J134"/>
  <c r="S15"/>
  <c r="O15"/>
  <c r="P15"/>
  <c r="R15"/>
  <c r="Q15"/>
  <c r="N15"/>
  <c r="M70"/>
  <c r="T70" s="1"/>
  <c r="N70"/>
  <c r="J41"/>
  <c r="Q41" s="1"/>
  <c r="I41"/>
  <c r="P41" s="1"/>
  <c r="H41"/>
  <c r="O41" s="1"/>
  <c r="L41"/>
  <c r="S41" s="1"/>
  <c r="G41"/>
  <c r="K41"/>
  <c r="R41" s="1"/>
  <c r="H68"/>
  <c r="O68" s="1"/>
  <c r="L68"/>
  <c r="S68" s="1"/>
  <c r="G68"/>
  <c r="K68"/>
  <c r="R68" s="1"/>
  <c r="J68"/>
  <c r="Q68" s="1"/>
  <c r="I68"/>
  <c r="P68" s="1"/>
  <c r="J23"/>
  <c r="Q23" s="1"/>
  <c r="I23"/>
  <c r="P23" s="1"/>
  <c r="H23"/>
  <c r="O23" s="1"/>
  <c r="L23"/>
  <c r="S23" s="1"/>
  <c r="G23"/>
  <c r="N23" s="1"/>
  <c r="K23"/>
  <c r="R23" s="1"/>
  <c r="J48"/>
  <c r="Q48" s="1"/>
  <c r="I48"/>
  <c r="P48" s="1"/>
  <c r="L48"/>
  <c r="S48" s="1"/>
  <c r="K48"/>
  <c r="R48" s="1"/>
  <c r="J72"/>
  <c r="Q72" s="1"/>
  <c r="I72"/>
  <c r="P72" s="1"/>
  <c r="H72"/>
  <c r="O72" s="1"/>
  <c r="L72"/>
  <c r="S72" s="1"/>
  <c r="G72"/>
  <c r="K72"/>
  <c r="R72" s="1"/>
  <c r="J25"/>
  <c r="Q25" s="1"/>
  <c r="I25"/>
  <c r="P25" s="1"/>
  <c r="H25"/>
  <c r="O25" s="1"/>
  <c r="L25"/>
  <c r="S25" s="1"/>
  <c r="G25"/>
  <c r="N25" s="1"/>
  <c r="K25"/>
  <c r="R25" s="1"/>
  <c r="J56"/>
  <c r="Q56" s="1"/>
  <c r="I56"/>
  <c r="P56" s="1"/>
  <c r="L56"/>
  <c r="S56" s="1"/>
  <c r="K56"/>
  <c r="R56" s="1"/>
  <c r="J76"/>
  <c r="Q76" s="1"/>
  <c r="I76"/>
  <c r="P76" s="1"/>
  <c r="H76"/>
  <c r="O76" s="1"/>
  <c r="L76"/>
  <c r="S76" s="1"/>
  <c r="G76"/>
  <c r="K76"/>
  <c r="R76" s="1"/>
  <c r="J30"/>
  <c r="Q30" s="1"/>
  <c r="I30"/>
  <c r="P30" s="1"/>
  <c r="L30"/>
  <c r="S30" s="1"/>
  <c r="K30"/>
  <c r="R30" s="1"/>
  <c r="J54"/>
  <c r="Q54" s="1"/>
  <c r="I54"/>
  <c r="P54" s="1"/>
  <c r="L54"/>
  <c r="S54" s="1"/>
  <c r="K54"/>
  <c r="R54" s="1"/>
  <c r="J109"/>
  <c r="Q109" s="1"/>
  <c r="I109"/>
  <c r="P109" s="1"/>
  <c r="H109"/>
  <c r="O109" s="1"/>
  <c r="L109"/>
  <c r="S109" s="1"/>
  <c r="G109"/>
  <c r="K109"/>
  <c r="R109" s="1"/>
  <c r="J33"/>
  <c r="Q33" s="1"/>
  <c r="I33"/>
  <c r="P33" s="1"/>
  <c r="H33"/>
  <c r="O33" s="1"/>
  <c r="L33"/>
  <c r="S33" s="1"/>
  <c r="G33"/>
  <c r="K33"/>
  <c r="R33" s="1"/>
  <c r="J111"/>
  <c r="Q111" s="1"/>
  <c r="I111"/>
  <c r="P111" s="1"/>
  <c r="H111"/>
  <c r="O111" s="1"/>
  <c r="L111"/>
  <c r="S111" s="1"/>
  <c r="G111"/>
  <c r="K111"/>
  <c r="R111" s="1"/>
  <c r="H36"/>
  <c r="O36" s="1"/>
  <c r="L36"/>
  <c r="S36" s="1"/>
  <c r="G36"/>
  <c r="K36"/>
  <c r="R36" s="1"/>
  <c r="J36"/>
  <c r="Q36" s="1"/>
  <c r="I36"/>
  <c r="P36" s="1"/>
  <c r="J60"/>
  <c r="Q60" s="1"/>
  <c r="I60"/>
  <c r="P60" s="1"/>
  <c r="L60"/>
  <c r="S60" s="1"/>
  <c r="K60"/>
  <c r="R60" s="1"/>
  <c r="H118"/>
  <c r="O118" s="1"/>
  <c r="L118"/>
  <c r="S118" s="1"/>
  <c r="G118"/>
  <c r="K118"/>
  <c r="R118" s="1"/>
  <c r="J118"/>
  <c r="Q118" s="1"/>
  <c r="I118"/>
  <c r="P118" s="1"/>
  <c r="L38"/>
  <c r="S38" s="1"/>
  <c r="K38"/>
  <c r="R38" s="1"/>
  <c r="J38"/>
  <c r="Q38" s="1"/>
  <c r="I38"/>
  <c r="P38" s="1"/>
  <c r="J67"/>
  <c r="Q67" s="1"/>
  <c r="I67"/>
  <c r="P67" s="1"/>
  <c r="L67"/>
  <c r="S67" s="1"/>
  <c r="K67"/>
  <c r="R67" s="1"/>
  <c r="H22"/>
  <c r="O22" s="1"/>
  <c r="L22"/>
  <c r="S22" s="1"/>
  <c r="G22"/>
  <c r="N22" s="1"/>
  <c r="K22"/>
  <c r="R22" s="1"/>
  <c r="J22"/>
  <c r="Q22" s="1"/>
  <c r="I22"/>
  <c r="P22" s="1"/>
  <c r="L64"/>
  <c r="S64" s="1"/>
  <c r="K64"/>
  <c r="R64" s="1"/>
  <c r="J64"/>
  <c r="Q64" s="1"/>
  <c r="I64"/>
  <c r="P64" s="1"/>
  <c r="J19"/>
  <c r="Q19" s="1"/>
  <c r="I19"/>
  <c r="P19" s="1"/>
  <c r="H19"/>
  <c r="O19" s="1"/>
  <c r="L19"/>
  <c r="S19" s="1"/>
  <c r="G19"/>
  <c r="N19" s="1"/>
  <c r="K19"/>
  <c r="R19" s="1"/>
  <c r="J43"/>
  <c r="Q43" s="1"/>
  <c r="I43"/>
  <c r="P43" s="1"/>
  <c r="L43"/>
  <c r="S43" s="1"/>
  <c r="K43"/>
  <c r="R43" s="1"/>
  <c r="L66"/>
  <c r="S66" s="1"/>
  <c r="G66"/>
  <c r="K66"/>
  <c r="R66" s="1"/>
  <c r="J66"/>
  <c r="Q66" s="1"/>
  <c r="I66"/>
  <c r="P66" s="1"/>
  <c r="J21"/>
  <c r="Q21" s="1"/>
  <c r="I21"/>
  <c r="P21" s="1"/>
  <c r="H21"/>
  <c r="O21" s="1"/>
  <c r="L21"/>
  <c r="S21" s="1"/>
  <c r="G21"/>
  <c r="N21" s="1"/>
  <c r="K21"/>
  <c r="R21" s="1"/>
  <c r="J51"/>
  <c r="Q51" s="1"/>
  <c r="I51"/>
  <c r="P51" s="1"/>
  <c r="H51"/>
  <c r="O51" s="1"/>
  <c r="L51"/>
  <c r="S51" s="1"/>
  <c r="G51"/>
  <c r="K51"/>
  <c r="R51" s="1"/>
  <c r="J63"/>
  <c r="Q63" s="1"/>
  <c r="I63"/>
  <c r="P63" s="1"/>
  <c r="L63"/>
  <c r="S63" s="1"/>
  <c r="K63"/>
  <c r="R63" s="1"/>
  <c r="H18"/>
  <c r="O18" s="1"/>
  <c r="L18"/>
  <c r="S18" s="1"/>
  <c r="G18"/>
  <c r="N18" s="1"/>
  <c r="K18"/>
  <c r="R18" s="1"/>
  <c r="J18"/>
  <c r="Q18" s="1"/>
  <c r="I18"/>
  <c r="P18" s="1"/>
  <c r="L47"/>
  <c r="S47" s="1"/>
  <c r="G47"/>
  <c r="K47"/>
  <c r="R47" s="1"/>
  <c r="J47"/>
  <c r="Q47" s="1"/>
  <c r="I47"/>
  <c r="P47" s="1"/>
  <c r="J69"/>
  <c r="Q69" s="1"/>
  <c r="I69"/>
  <c r="P69" s="1"/>
  <c r="L69"/>
  <c r="S69" s="1"/>
  <c r="K69"/>
  <c r="R69" s="1"/>
  <c r="H24"/>
  <c r="O24" s="1"/>
  <c r="L24"/>
  <c r="S24" s="1"/>
  <c r="G24"/>
  <c r="N24" s="1"/>
  <c r="K24"/>
  <c r="R24" s="1"/>
  <c r="J24"/>
  <c r="Q24" s="1"/>
  <c r="I24"/>
  <c r="P24" s="1"/>
  <c r="L49"/>
  <c r="S49" s="1"/>
  <c r="K49"/>
  <c r="R49" s="1"/>
  <c r="J49"/>
  <c r="Q49" s="1"/>
  <c r="I49"/>
  <c r="P49" s="1"/>
  <c r="H110"/>
  <c r="O110" s="1"/>
  <c r="L110"/>
  <c r="S110" s="1"/>
  <c r="G110"/>
  <c r="K110"/>
  <c r="R110" s="1"/>
  <c r="J110"/>
  <c r="Q110" s="1"/>
  <c r="I110"/>
  <c r="P110" s="1"/>
  <c r="J34"/>
  <c r="Q34" s="1"/>
  <c r="I34"/>
  <c r="P34" s="1"/>
  <c r="L34"/>
  <c r="S34" s="1"/>
  <c r="K34"/>
  <c r="R34" s="1"/>
  <c r="H52"/>
  <c r="O52" s="1"/>
  <c r="L52"/>
  <c r="S52" s="1"/>
  <c r="G52"/>
  <c r="K52"/>
  <c r="R52" s="1"/>
  <c r="J52"/>
  <c r="Q52" s="1"/>
  <c r="I52"/>
  <c r="P52" s="1"/>
  <c r="H81"/>
  <c r="O81" s="1"/>
  <c r="L81"/>
  <c r="S81" s="1"/>
  <c r="G81"/>
  <c r="K81"/>
  <c r="R81" s="1"/>
  <c r="J81"/>
  <c r="Q81" s="1"/>
  <c r="I81"/>
  <c r="P81" s="1"/>
  <c r="H32"/>
  <c r="O32" s="1"/>
  <c r="L32"/>
  <c r="S32" s="1"/>
  <c r="G32"/>
  <c r="K32"/>
  <c r="R32" s="1"/>
  <c r="J32"/>
  <c r="Q32" s="1"/>
  <c r="I32"/>
  <c r="P32" s="1"/>
  <c r="L55"/>
  <c r="S55" s="1"/>
  <c r="K55"/>
  <c r="R55" s="1"/>
  <c r="J55"/>
  <c r="Q55" s="1"/>
  <c r="I55"/>
  <c r="P55" s="1"/>
  <c r="L59"/>
  <c r="S59" s="1"/>
  <c r="K59"/>
  <c r="R59" s="1"/>
  <c r="J59"/>
  <c r="Q59" s="1"/>
  <c r="I59"/>
  <c r="P59" s="1"/>
  <c r="H112"/>
  <c r="O112" s="1"/>
  <c r="L112"/>
  <c r="S112" s="1"/>
  <c r="G112"/>
  <c r="K112"/>
  <c r="R112" s="1"/>
  <c r="J112"/>
  <c r="Q112" s="1"/>
  <c r="I112"/>
  <c r="P112" s="1"/>
  <c r="J37"/>
  <c r="Q37" s="1"/>
  <c r="I37"/>
  <c r="P37" s="1"/>
  <c r="H37"/>
  <c r="O37" s="1"/>
  <c r="L37"/>
  <c r="S37" s="1"/>
  <c r="G37"/>
  <c r="K37"/>
  <c r="R37" s="1"/>
  <c r="L61"/>
  <c r="S61" s="1"/>
  <c r="G61"/>
  <c r="K61"/>
  <c r="R61" s="1"/>
  <c r="J61"/>
  <c r="Q61" s="1"/>
  <c r="I61"/>
  <c r="P61" s="1"/>
  <c r="J16"/>
  <c r="Q16" s="1"/>
  <c r="I16"/>
  <c r="P16" s="1"/>
  <c r="H16"/>
  <c r="O16" s="1"/>
  <c r="L16"/>
  <c r="S16" s="1"/>
  <c r="G16"/>
  <c r="N16" s="1"/>
  <c r="K16"/>
  <c r="R16" s="1"/>
  <c r="J46"/>
  <c r="Q46" s="1"/>
  <c r="I46"/>
  <c r="P46" s="1"/>
  <c r="L46"/>
  <c r="S46" s="1"/>
  <c r="K46"/>
  <c r="R46" s="1"/>
  <c r="L42"/>
  <c r="S42" s="1"/>
  <c r="K42"/>
  <c r="R42" s="1"/>
  <c r="J42"/>
  <c r="Q42" s="1"/>
  <c r="I42"/>
  <c r="P42" s="1"/>
  <c r="J65"/>
  <c r="Q65" s="1"/>
  <c r="I65"/>
  <c r="P65" s="1"/>
  <c r="L65"/>
  <c r="S65" s="1"/>
  <c r="K65"/>
  <c r="R65" s="1"/>
  <c r="H20"/>
  <c r="O20" s="1"/>
  <c r="L20"/>
  <c r="S20" s="1"/>
  <c r="G20"/>
  <c r="N20" s="1"/>
  <c r="K20"/>
  <c r="R20" s="1"/>
  <c r="J20"/>
  <c r="Q20" s="1"/>
  <c r="I20"/>
  <c r="P20" s="1"/>
  <c r="L45"/>
  <c r="S45" s="1"/>
  <c r="G45"/>
  <c r="K45"/>
  <c r="R45" s="1"/>
  <c r="J45"/>
  <c r="Q45" s="1"/>
  <c r="I45"/>
  <c r="P45" s="1"/>
  <c r="H74"/>
  <c r="O74" s="1"/>
  <c r="L74"/>
  <c r="S74" s="1"/>
  <c r="G74"/>
  <c r="K74"/>
  <c r="R74" s="1"/>
  <c r="J74"/>
  <c r="Q74" s="1"/>
  <c r="I74"/>
  <c r="P74" s="1"/>
  <c r="H26"/>
  <c r="O26" s="1"/>
  <c r="L26"/>
  <c r="S26" s="1"/>
  <c r="G26"/>
  <c r="N26" s="1"/>
  <c r="K26"/>
  <c r="R26" s="1"/>
  <c r="J26"/>
  <c r="Q26" s="1"/>
  <c r="I26"/>
  <c r="P26" s="1"/>
  <c r="M15"/>
  <c r="E39" i="7"/>
  <c r="F42" s="1"/>
  <c r="E41"/>
  <c r="C17" i="2"/>
  <c r="H90" i="3" s="1"/>
  <c r="I90" s="1"/>
  <c r="E90" i="5" s="1"/>
  <c r="M115" i="3"/>
  <c r="N115" s="1"/>
  <c r="V115" i="5" s="1"/>
  <c r="M104" i="3"/>
  <c r="N104" s="1"/>
  <c r="V104" i="5" s="1"/>
  <c r="M97" i="3"/>
  <c r="N97" s="1"/>
  <c r="V97" i="5" s="1"/>
  <c r="M92" i="3"/>
  <c r="N92" s="1"/>
  <c r="V92" i="5" s="1"/>
  <c r="M79" i="3"/>
  <c r="N79" s="1"/>
  <c r="V79" i="5" s="1"/>
  <c r="M87" i="3"/>
  <c r="N87" s="1"/>
  <c r="V87" i="5" s="1"/>
  <c r="M82" i="3"/>
  <c r="N82" s="1"/>
  <c r="V82" i="5" s="1"/>
  <c r="M123" i="3"/>
  <c r="N123" s="1"/>
  <c r="V123" i="5" s="1"/>
  <c r="M84" i="3"/>
  <c r="N84" s="1"/>
  <c r="V84" i="5" s="1"/>
  <c r="M122" i="3"/>
  <c r="N122" s="1"/>
  <c r="V122" i="5" s="1"/>
  <c r="M85" i="3"/>
  <c r="N85" s="1"/>
  <c r="V85" i="5" s="1"/>
  <c r="I144" i="3" l="1"/>
  <c r="I146" s="1"/>
  <c r="M113"/>
  <c r="N113" s="1"/>
  <c r="V113" i="5" s="1"/>
  <c r="M106" i="3"/>
  <c r="N106" s="1"/>
  <c r="V106" i="5" s="1"/>
  <c r="I150" i="3"/>
  <c r="E28" i="17" s="1"/>
  <c r="H151" i="3"/>
  <c r="I149"/>
  <c r="E42" i="16" s="1"/>
  <c r="G42" s="1"/>
  <c r="M90" i="3"/>
  <c r="N90" s="1"/>
  <c r="V90" i="5" s="1"/>
  <c r="E16" i="17"/>
  <c r="E25"/>
  <c r="E19"/>
  <c r="G19" s="1"/>
  <c r="E21"/>
  <c r="E22"/>
  <c r="G22" s="1"/>
  <c r="E38"/>
  <c r="G38" s="1"/>
  <c r="E24" i="16"/>
  <c r="G24" s="1"/>
  <c r="M86" i="3"/>
  <c r="N86" s="1"/>
  <c r="V86" i="5" s="1"/>
  <c r="M98" i="3"/>
  <c r="N98" s="1"/>
  <c r="V98" i="5" s="1"/>
  <c r="M91" i="3"/>
  <c r="N91" s="1"/>
  <c r="V91" i="5" s="1"/>
  <c r="M89" i="3"/>
  <c r="N89" s="1"/>
  <c r="V89" i="5" s="1"/>
  <c r="M80" i="3"/>
  <c r="N80" s="1"/>
  <c r="V80" i="5" s="1"/>
  <c r="M121" i="3"/>
  <c r="N121" s="1"/>
  <c r="V121" i="5" s="1"/>
  <c r="M96" i="3"/>
  <c r="N96" s="1"/>
  <c r="V96" i="5" s="1"/>
  <c r="M94" i="3"/>
  <c r="N94" s="1"/>
  <c r="V94" i="5" s="1"/>
  <c r="M100" i="3"/>
  <c r="N100" s="1"/>
  <c r="V100" i="5" s="1"/>
  <c r="G64"/>
  <c r="N64" s="1"/>
  <c r="G49"/>
  <c r="N49" s="1"/>
  <c r="G38"/>
  <c r="M93" i="3"/>
  <c r="N93" s="1"/>
  <c r="V93" i="5" s="1"/>
  <c r="M120" i="3"/>
  <c r="N120" s="1"/>
  <c r="V120" i="5" s="1"/>
  <c r="M116" i="3"/>
  <c r="N116" s="1"/>
  <c r="V116" i="5" s="1"/>
  <c r="M105" i="3"/>
  <c r="N105" s="1"/>
  <c r="V105" i="5" s="1"/>
  <c r="M99" i="3"/>
  <c r="N99" s="1"/>
  <c r="V99" i="5" s="1"/>
  <c r="D22" i="10"/>
  <c r="D32"/>
  <c r="K32" s="1"/>
  <c r="G46" i="5"/>
  <c r="G34"/>
  <c r="N34" s="1"/>
  <c r="G30"/>
  <c r="N30" s="1"/>
  <c r="G48"/>
  <c r="N48" s="1"/>
  <c r="D24" i="10"/>
  <c r="D16" i="6"/>
  <c r="G55" i="5"/>
  <c r="N55" s="1"/>
  <c r="G54"/>
  <c r="N54" s="1"/>
  <c r="G56"/>
  <c r="D29" i="10"/>
  <c r="H29" i="16" s="1"/>
  <c r="D27" i="10"/>
  <c r="G65" i="5"/>
  <c r="N65" s="1"/>
  <c r="G59"/>
  <c r="G69"/>
  <c r="N69" s="1"/>
  <c r="G63"/>
  <c r="N63" s="1"/>
  <c r="G67"/>
  <c r="N67" s="1"/>
  <c r="G60"/>
  <c r="D30" i="10"/>
  <c r="H30" i="16" s="1"/>
  <c r="D31" i="10"/>
  <c r="F151" i="3"/>
  <c r="I151"/>
  <c r="C38" i="17"/>
  <c r="C16"/>
  <c r="C27"/>
  <c r="C33"/>
  <c r="C22"/>
  <c r="C35"/>
  <c r="C41"/>
  <c r="C34"/>
  <c r="C30"/>
  <c r="C40"/>
  <c r="C19"/>
  <c r="C17"/>
  <c r="C45"/>
  <c r="C44"/>
  <c r="C25"/>
  <c r="C15"/>
  <c r="C43"/>
  <c r="C36"/>
  <c r="C39"/>
  <c r="C31"/>
  <c r="C20"/>
  <c r="C21"/>
  <c r="C26"/>
  <c r="C24"/>
  <c r="C14"/>
  <c r="C37"/>
  <c r="C29"/>
  <c r="C46"/>
  <c r="C28"/>
  <c r="C32"/>
  <c r="C18"/>
  <c r="C42"/>
  <c r="C23"/>
  <c r="D19" i="10"/>
  <c r="H19" i="16" s="1"/>
  <c r="H42"/>
  <c r="K42" i="10"/>
  <c r="E15" i="6"/>
  <c r="D30" i="12"/>
  <c r="D42"/>
  <c r="D31"/>
  <c r="D24"/>
  <c r="D29"/>
  <c r="D22"/>
  <c r="D27"/>
  <c r="D19"/>
  <c r="D32"/>
  <c r="H106" i="3"/>
  <c r="I106" s="1"/>
  <c r="E106" i="5" s="1"/>
  <c r="H99" i="3"/>
  <c r="I99" s="1"/>
  <c r="E99" i="5" s="1"/>
  <c r="H116" i="3"/>
  <c r="I116" s="1"/>
  <c r="E116" i="5" s="1"/>
  <c r="H113" i="3"/>
  <c r="I113" s="1"/>
  <c r="E113" i="5" s="1"/>
  <c r="H82" i="3"/>
  <c r="I82" s="1"/>
  <c r="E82" i="5" s="1"/>
  <c r="H85" i="3"/>
  <c r="I85" s="1"/>
  <c r="E85" i="5" s="1"/>
  <c r="D17" i="2"/>
  <c r="H104" i="3"/>
  <c r="I104" s="1"/>
  <c r="E104" i="5" s="1"/>
  <c r="H121" i="3"/>
  <c r="I121" s="1"/>
  <c r="E121" i="5" s="1"/>
  <c r="H79" i="3"/>
  <c r="I79" s="1"/>
  <c r="E79" i="5" s="1"/>
  <c r="H98" i="3"/>
  <c r="I98" s="1"/>
  <c r="E98" i="5" s="1"/>
  <c r="H91" i="3"/>
  <c r="I91" s="1"/>
  <c r="E91" i="5" s="1"/>
  <c r="H88" i="3"/>
  <c r="I88" s="1"/>
  <c r="E88" i="5" s="1"/>
  <c r="H122" i="3"/>
  <c r="I122" s="1"/>
  <c r="E122" i="5" s="1"/>
  <c r="H92" i="3"/>
  <c r="I92" s="1"/>
  <c r="E92" i="5" s="1"/>
  <c r="H100" i="3"/>
  <c r="I100" s="1"/>
  <c r="E100" i="5" s="1"/>
  <c r="H93" i="3"/>
  <c r="I93" s="1"/>
  <c r="E93" i="5" s="1"/>
  <c r="H87" i="3"/>
  <c r="I87" s="1"/>
  <c r="E87" i="5" s="1"/>
  <c r="H80" i="3"/>
  <c r="I80" s="1"/>
  <c r="E80" i="5" s="1"/>
  <c r="H115" i="3"/>
  <c r="I115" s="1"/>
  <c r="E115" i="5" s="1"/>
  <c r="H94" i="3"/>
  <c r="I94" s="1"/>
  <c r="E94" i="5" s="1"/>
  <c r="M133"/>
  <c r="M129"/>
  <c r="M130"/>
  <c r="H96" i="3"/>
  <c r="I96" s="1"/>
  <c r="E96" i="5" s="1"/>
  <c r="H89" i="3"/>
  <c r="I89" s="1"/>
  <c r="E89" i="5" s="1"/>
  <c r="H97" i="3"/>
  <c r="I97" s="1"/>
  <c r="E97" i="5" s="1"/>
  <c r="H86" i="3"/>
  <c r="I86" s="1"/>
  <c r="E86" i="5" s="1"/>
  <c r="H84" i="3"/>
  <c r="I84" s="1"/>
  <c r="E84" i="5" s="1"/>
  <c r="H120" i="3"/>
  <c r="I120" s="1"/>
  <c r="E120" i="5" s="1"/>
  <c r="H105" i="3"/>
  <c r="I105" s="1"/>
  <c r="E105" i="5" s="1"/>
  <c r="H123" i="3"/>
  <c r="I123" s="1"/>
  <c r="E123" i="5" s="1"/>
  <c r="M134"/>
  <c r="M131"/>
  <c r="T15"/>
  <c r="Q122"/>
  <c r="R122"/>
  <c r="P122"/>
  <c r="S122"/>
  <c r="M74"/>
  <c r="T74" s="1"/>
  <c r="N74"/>
  <c r="N59"/>
  <c r="N52"/>
  <c r="M52"/>
  <c r="T52" s="1"/>
  <c r="M110"/>
  <c r="T110" s="1"/>
  <c r="N110"/>
  <c r="M51"/>
  <c r="T51" s="1"/>
  <c r="N51"/>
  <c r="N45"/>
  <c r="N61"/>
  <c r="N112"/>
  <c r="M112"/>
  <c r="T112" s="1"/>
  <c r="M81"/>
  <c r="T81" s="1"/>
  <c r="N81"/>
  <c r="N66"/>
  <c r="N38"/>
  <c r="M33"/>
  <c r="T33" s="1"/>
  <c r="N33"/>
  <c r="N76"/>
  <c r="M76"/>
  <c r="T76" s="1"/>
  <c r="M37"/>
  <c r="T37" s="1"/>
  <c r="N37"/>
  <c r="N46"/>
  <c r="N32"/>
  <c r="M32"/>
  <c r="T32" s="1"/>
  <c r="N47"/>
  <c r="M118"/>
  <c r="T118" s="1"/>
  <c r="N118"/>
  <c r="N60"/>
  <c r="N36"/>
  <c r="M36"/>
  <c r="T36" s="1"/>
  <c r="M111"/>
  <c r="T111" s="1"/>
  <c r="N111"/>
  <c r="M109"/>
  <c r="T109" s="1"/>
  <c r="N109"/>
  <c r="N56"/>
  <c r="N72"/>
  <c r="M72"/>
  <c r="T72" s="1"/>
  <c r="N68"/>
  <c r="M68"/>
  <c r="T68" s="1"/>
  <c r="M41"/>
  <c r="T41" s="1"/>
  <c r="N41"/>
  <c r="M20"/>
  <c r="T20" s="1"/>
  <c r="M24"/>
  <c r="T24" s="1"/>
  <c r="M19"/>
  <c r="T19" s="1"/>
  <c r="M23"/>
  <c r="T23" s="1"/>
  <c r="M26"/>
  <c r="T26" s="1"/>
  <c r="M16"/>
  <c r="T16" s="1"/>
  <c r="M18"/>
  <c r="T18" s="1"/>
  <c r="M21"/>
  <c r="T21" s="1"/>
  <c r="M22"/>
  <c r="T22" s="1"/>
  <c r="M25"/>
  <c r="T25" s="1"/>
  <c r="F24" i="7"/>
  <c r="F27"/>
  <c r="F26"/>
  <c r="F22"/>
  <c r="F21"/>
  <c r="F37"/>
  <c r="F20"/>
  <c r="F36"/>
  <c r="F23"/>
  <c r="F19"/>
  <c r="F35"/>
  <c r="F18"/>
  <c r="F34"/>
  <c r="F12"/>
  <c r="F33"/>
  <c r="F17"/>
  <c r="F32"/>
  <c r="F16"/>
  <c r="F28"/>
  <c r="F13"/>
  <c r="F31"/>
  <c r="F30"/>
  <c r="F29"/>
  <c r="F25"/>
  <c r="F15"/>
  <c r="F14"/>
  <c r="F41"/>
  <c r="F11"/>
  <c r="N135" i="3"/>
  <c r="E31" i="16" l="1"/>
  <c r="G31" s="1"/>
  <c r="O31" s="1"/>
  <c r="E22"/>
  <c r="G22" s="1"/>
  <c r="E35" i="17"/>
  <c r="E23" i="16"/>
  <c r="G23" s="1"/>
  <c r="E32"/>
  <c r="G32" s="1"/>
  <c r="M32" s="1"/>
  <c r="E39"/>
  <c r="E40"/>
  <c r="G40" s="1"/>
  <c r="M40" s="1"/>
  <c r="E46"/>
  <c r="E14"/>
  <c r="G14" s="1"/>
  <c r="E15"/>
  <c r="E45"/>
  <c r="G45" s="1"/>
  <c r="E29"/>
  <c r="G29" s="1"/>
  <c r="O29" s="1"/>
  <c r="E30"/>
  <c r="G30" s="1"/>
  <c r="M30" s="1"/>
  <c r="E18"/>
  <c r="E35"/>
  <c r="E19"/>
  <c r="G19" s="1"/>
  <c r="O19" s="1"/>
  <c r="E36"/>
  <c r="G36" s="1"/>
  <c r="E20"/>
  <c r="G20" s="1"/>
  <c r="S20" s="1"/>
  <c r="E21"/>
  <c r="E46" i="17"/>
  <c r="E45"/>
  <c r="G45" s="1"/>
  <c r="E27"/>
  <c r="G27" s="1"/>
  <c r="S27" s="1"/>
  <c r="E44"/>
  <c r="E26" i="16"/>
  <c r="G26" s="1"/>
  <c r="E43"/>
  <c r="G43" s="1"/>
  <c r="E27"/>
  <c r="G27" s="1"/>
  <c r="S27" s="1"/>
  <c r="E44"/>
  <c r="E28"/>
  <c r="E37"/>
  <c r="E38"/>
  <c r="G38" s="1"/>
  <c r="K38" s="1"/>
  <c r="E30" i="17"/>
  <c r="G30" s="1"/>
  <c r="Q30" s="1"/>
  <c r="E43"/>
  <c r="G43" s="1"/>
  <c r="E41"/>
  <c r="E36"/>
  <c r="G36" s="1"/>
  <c r="E16" i="16"/>
  <c r="E33"/>
  <c r="E17"/>
  <c r="G17" s="1"/>
  <c r="M17" s="1"/>
  <c r="E34"/>
  <c r="G34" s="1"/>
  <c r="E42" i="17"/>
  <c r="G42" s="1"/>
  <c r="Q42" s="1"/>
  <c r="E26"/>
  <c r="G26" s="1"/>
  <c r="E33"/>
  <c r="E39"/>
  <c r="E23"/>
  <c r="G23" s="1"/>
  <c r="M23" s="1"/>
  <c r="E29"/>
  <c r="G29" s="1"/>
  <c r="M29" s="1"/>
  <c r="E40"/>
  <c r="G40" s="1"/>
  <c r="O40" s="1"/>
  <c r="E41" i="16"/>
  <c r="E25"/>
  <c r="E37" i="17"/>
  <c r="E34"/>
  <c r="G34" s="1"/>
  <c r="E18"/>
  <c r="E14"/>
  <c r="G14" s="1"/>
  <c r="E31"/>
  <c r="G31" s="1"/>
  <c r="Q31" s="1"/>
  <c r="E15"/>
  <c r="E17"/>
  <c r="G17" s="1"/>
  <c r="Q17" s="1"/>
  <c r="E32"/>
  <c r="G32" s="1"/>
  <c r="O32" s="1"/>
  <c r="E20"/>
  <c r="G20" s="1"/>
  <c r="Q20" s="1"/>
  <c r="E24"/>
  <c r="G24" s="1"/>
  <c r="Q24" s="1"/>
  <c r="O38"/>
  <c r="K38"/>
  <c r="S38"/>
  <c r="Q38"/>
  <c r="M38"/>
  <c r="I38"/>
  <c r="M22"/>
  <c r="Q22"/>
  <c r="S22"/>
  <c r="O22"/>
  <c r="M19"/>
  <c r="Q19"/>
  <c r="O19"/>
  <c r="S19"/>
  <c r="Q29" i="16"/>
  <c r="S29"/>
  <c r="M31"/>
  <c r="S19"/>
  <c r="M19"/>
  <c r="Q20"/>
  <c r="O22"/>
  <c r="M22"/>
  <c r="S22"/>
  <c r="Q22"/>
  <c r="Q23"/>
  <c r="O23"/>
  <c r="M23"/>
  <c r="K23"/>
  <c r="I23"/>
  <c r="S23"/>
  <c r="O40"/>
  <c r="S24"/>
  <c r="Q24"/>
  <c r="O24"/>
  <c r="M24"/>
  <c r="O42"/>
  <c r="S42"/>
  <c r="Q42"/>
  <c r="M42"/>
  <c r="I19"/>
  <c r="H19" i="17"/>
  <c r="I19" s="1"/>
  <c r="H30"/>
  <c r="I29" i="16"/>
  <c r="H29" i="17"/>
  <c r="I42" i="16"/>
  <c r="H42" i="17"/>
  <c r="H24" i="16"/>
  <c r="K24" i="10"/>
  <c r="H27" i="16"/>
  <c r="T21" i="17"/>
  <c r="V132" i="5"/>
  <c r="V135" s="1"/>
  <c r="K14" i="18" s="1"/>
  <c r="K23" s="1"/>
  <c r="H32" i="16"/>
  <c r="K30" i="10"/>
  <c r="K29"/>
  <c r="K31"/>
  <c r="I135" i="3"/>
  <c r="K27" i="10"/>
  <c r="K22"/>
  <c r="H22" i="16"/>
  <c r="H31"/>
  <c r="G43" i="5"/>
  <c r="N43" s="1"/>
  <c r="N122" s="1"/>
  <c r="G42"/>
  <c r="N42" s="1"/>
  <c r="T33" i="17"/>
  <c r="T36"/>
  <c r="T34"/>
  <c r="E132" i="5"/>
  <c r="E135" s="1"/>
  <c r="T46" i="17"/>
  <c r="T16"/>
  <c r="T44"/>
  <c r="T28"/>
  <c r="C18" i="16"/>
  <c r="C43"/>
  <c r="C27"/>
  <c r="C45"/>
  <c r="C22"/>
  <c r="C14"/>
  <c r="C23"/>
  <c r="C19"/>
  <c r="C42"/>
  <c r="C32"/>
  <c r="C20"/>
  <c r="C16"/>
  <c r="C15"/>
  <c r="C38"/>
  <c r="C41"/>
  <c r="C30"/>
  <c r="C37"/>
  <c r="C26"/>
  <c r="C34"/>
  <c r="C17"/>
  <c r="C36"/>
  <c r="C44"/>
  <c r="C25"/>
  <c r="C21"/>
  <c r="C40"/>
  <c r="C29"/>
  <c r="C31"/>
  <c r="C39"/>
  <c r="C28"/>
  <c r="C35"/>
  <c r="C24"/>
  <c r="C33"/>
  <c r="C46"/>
  <c r="T35" i="17"/>
  <c r="T18"/>
  <c r="T41"/>
  <c r="T25"/>
  <c r="T37"/>
  <c r="T39"/>
  <c r="T15"/>
  <c r="K19" i="10"/>
  <c r="K19" i="12"/>
  <c r="K24"/>
  <c r="E22"/>
  <c r="L22" s="1"/>
  <c r="E42"/>
  <c r="L42" s="1"/>
  <c r="E24"/>
  <c r="L24" s="1"/>
  <c r="E27"/>
  <c r="L27" s="1"/>
  <c r="E19"/>
  <c r="L19" s="1"/>
  <c r="E29"/>
  <c r="L29" s="1"/>
  <c r="E30"/>
  <c r="L30" s="1"/>
  <c r="E31"/>
  <c r="L31" s="1"/>
  <c r="E32"/>
  <c r="L32" s="1"/>
  <c r="E27" i="10"/>
  <c r="E29"/>
  <c r="H56" i="5"/>
  <c r="H30"/>
  <c r="H60"/>
  <c r="H64"/>
  <c r="H47"/>
  <c r="H69"/>
  <c r="H34"/>
  <c r="H59"/>
  <c r="H46"/>
  <c r="H65"/>
  <c r="E19" i="10"/>
  <c r="E24"/>
  <c r="E42"/>
  <c r="E16" i="6"/>
  <c r="E22" i="10"/>
  <c r="E32"/>
  <c r="H48" i="5"/>
  <c r="H54"/>
  <c r="H38"/>
  <c r="H67"/>
  <c r="H66"/>
  <c r="H63"/>
  <c r="H49"/>
  <c r="H55"/>
  <c r="H61"/>
  <c r="H45"/>
  <c r="E31" i="10"/>
  <c r="E30"/>
  <c r="J15" i="6"/>
  <c r="K32" i="12"/>
  <c r="K29"/>
  <c r="K30"/>
  <c r="K22"/>
  <c r="K42"/>
  <c r="F39" i="7"/>
  <c r="K27" i="12"/>
  <c r="K31"/>
  <c r="Q32" i="16" l="1"/>
  <c r="S31"/>
  <c r="Q31"/>
  <c r="O30"/>
  <c r="I29" i="17"/>
  <c r="I20" i="16"/>
  <c r="Q19"/>
  <c r="M29"/>
  <c r="S40"/>
  <c r="I30"/>
  <c r="S32"/>
  <c r="O32"/>
  <c r="S30"/>
  <c r="K15" i="20"/>
  <c r="K18" s="1"/>
  <c r="K24" s="1"/>
  <c r="K40" i="16"/>
  <c r="I40"/>
  <c r="Q40"/>
  <c r="Q30"/>
  <c r="S17"/>
  <c r="Q27" i="17"/>
  <c r="S38" i="16"/>
  <c r="O27"/>
  <c r="O38"/>
  <c r="O20"/>
  <c r="M27"/>
  <c r="I38"/>
  <c r="M38"/>
  <c r="M20"/>
  <c r="Q27"/>
  <c r="O27" i="17"/>
  <c r="Q38" i="16"/>
  <c r="M27" i="17"/>
  <c r="K20" i="16"/>
  <c r="I30" i="17"/>
  <c r="M30"/>
  <c r="O30"/>
  <c r="S30"/>
  <c r="K23"/>
  <c r="O17" i="16"/>
  <c r="I42" i="17"/>
  <c r="I17" i="16"/>
  <c r="S42" i="17"/>
  <c r="M40"/>
  <c r="S29"/>
  <c r="O29"/>
  <c r="Q17" i="16"/>
  <c r="K17"/>
  <c r="O23" i="17"/>
  <c r="M24"/>
  <c r="I23"/>
  <c r="O42"/>
  <c r="S32"/>
  <c r="S24"/>
  <c r="Q40"/>
  <c r="K20"/>
  <c r="O31"/>
  <c r="I40"/>
  <c r="O24"/>
  <c r="S40"/>
  <c r="Q23"/>
  <c r="M42"/>
  <c r="K40"/>
  <c r="S23"/>
  <c r="M32"/>
  <c r="Q32"/>
  <c r="I20"/>
  <c r="I17"/>
  <c r="E47"/>
  <c r="S20"/>
  <c r="S31"/>
  <c r="K17"/>
  <c r="G47"/>
  <c r="S17"/>
  <c r="Q29"/>
  <c r="O20"/>
  <c r="M20"/>
  <c r="M17"/>
  <c r="O17"/>
  <c r="M31"/>
  <c r="T38"/>
  <c r="K33" i="20"/>
  <c r="K30"/>
  <c r="I24" i="16"/>
  <c r="H24" i="17"/>
  <c r="I24" s="1"/>
  <c r="I32" i="16"/>
  <c r="H32" i="17"/>
  <c r="I32" s="1"/>
  <c r="I22" i="16"/>
  <c r="H22" i="17"/>
  <c r="I22" s="1"/>
  <c r="I27" i="16"/>
  <c r="H27" i="17"/>
  <c r="I27" s="1"/>
  <c r="I31" i="16"/>
  <c r="H31" i="17"/>
  <c r="I31" s="1"/>
  <c r="K27" i="20"/>
  <c r="G47" i="16"/>
  <c r="T21"/>
  <c r="J22" i="12"/>
  <c r="Q22" s="1"/>
  <c r="T37" i="16"/>
  <c r="T44"/>
  <c r="T25"/>
  <c r="T33"/>
  <c r="T36"/>
  <c r="T15"/>
  <c r="E47"/>
  <c r="T39"/>
  <c r="T18"/>
  <c r="T28"/>
  <c r="T41"/>
  <c r="T23"/>
  <c r="T34"/>
  <c r="T46"/>
  <c r="T16"/>
  <c r="T35"/>
  <c r="J32" i="12"/>
  <c r="Q32" s="1"/>
  <c r="J30" i="16"/>
  <c r="J32"/>
  <c r="J31"/>
  <c r="J22"/>
  <c r="J42"/>
  <c r="J27"/>
  <c r="J24"/>
  <c r="J29"/>
  <c r="J19"/>
  <c r="J42" i="12"/>
  <c r="Q42" s="1"/>
  <c r="J30"/>
  <c r="Q30" s="1"/>
  <c r="J19"/>
  <c r="Q19" s="1"/>
  <c r="J24"/>
  <c r="Q24" s="1"/>
  <c r="J31"/>
  <c r="Q31" s="1"/>
  <c r="J27"/>
  <c r="Q27" s="1"/>
  <c r="O61" i="5"/>
  <c r="M61"/>
  <c r="T61" s="1"/>
  <c r="O45"/>
  <c r="M45"/>
  <c r="T45" s="1"/>
  <c r="O63"/>
  <c r="M63"/>
  <c r="T63" s="1"/>
  <c r="O54"/>
  <c r="M54"/>
  <c r="T54" s="1"/>
  <c r="H42"/>
  <c r="H43"/>
  <c r="J16" i="6"/>
  <c r="O65" i="5"/>
  <c r="M65"/>
  <c r="T65" s="1"/>
  <c r="O69"/>
  <c r="M69"/>
  <c r="T69" s="1"/>
  <c r="O30"/>
  <c r="M30"/>
  <c r="T30" s="1"/>
  <c r="L47" i="12"/>
  <c r="K47"/>
  <c r="O49" i="5"/>
  <c r="M49"/>
  <c r="T49" s="1"/>
  <c r="L19" i="10"/>
  <c r="J19"/>
  <c r="Q19" s="1"/>
  <c r="O60" i="5"/>
  <c r="M60"/>
  <c r="T60" s="1"/>
  <c r="L27" i="10"/>
  <c r="J27"/>
  <c r="Q27" s="1"/>
  <c r="L31"/>
  <c r="J31"/>
  <c r="Q31" s="1"/>
  <c r="O38" i="5"/>
  <c r="M38"/>
  <c r="T38" s="1"/>
  <c r="L22" i="10"/>
  <c r="J22"/>
  <c r="Q22" s="1"/>
  <c r="O34" i="5"/>
  <c r="M34"/>
  <c r="T34" s="1"/>
  <c r="L30" i="10"/>
  <c r="J30"/>
  <c r="Q30" s="1"/>
  <c r="O55" i="5"/>
  <c r="M55"/>
  <c r="T55" s="1"/>
  <c r="O67"/>
  <c r="M67"/>
  <c r="T67" s="1"/>
  <c r="L32" i="10"/>
  <c r="J32"/>
  <c r="Q32" s="1"/>
  <c r="L24"/>
  <c r="J24"/>
  <c r="Q24" s="1"/>
  <c r="O59" i="5"/>
  <c r="M59"/>
  <c r="T59" s="1"/>
  <c r="O64"/>
  <c r="M64"/>
  <c r="T64" s="1"/>
  <c r="L29" i="10"/>
  <c r="J29"/>
  <c r="Q29" s="1"/>
  <c r="J29" i="12"/>
  <c r="Q29" s="1"/>
  <c r="O66" i="5"/>
  <c r="M66"/>
  <c r="T66" s="1"/>
  <c r="O48"/>
  <c r="M48"/>
  <c r="T48" s="1"/>
  <c r="L42" i="10"/>
  <c r="J42"/>
  <c r="Q42" s="1"/>
  <c r="O46" i="5"/>
  <c r="M46"/>
  <c r="T46" s="1"/>
  <c r="O47"/>
  <c r="M47"/>
  <c r="T47" s="1"/>
  <c r="O56"/>
  <c r="M56"/>
  <c r="T56" s="1"/>
  <c r="T38" i="16" l="1"/>
  <c r="T20"/>
  <c r="T40"/>
  <c r="T17"/>
  <c r="T40" i="17"/>
  <c r="T23"/>
  <c r="T20"/>
  <c r="T17"/>
  <c r="K27" i="16"/>
  <c r="T27" s="1"/>
  <c r="J27" i="17"/>
  <c r="K22" i="16"/>
  <c r="J22" i="17"/>
  <c r="K32" i="16"/>
  <c r="T32" s="1"/>
  <c r="J32" i="17"/>
  <c r="K24" i="16"/>
  <c r="T24" s="1"/>
  <c r="J24" i="17"/>
  <c r="K29" i="16"/>
  <c r="T29" s="1"/>
  <c r="J29" i="17"/>
  <c r="K42" i="16"/>
  <c r="T42" s="1"/>
  <c r="J42" i="17"/>
  <c r="K31" i="16"/>
  <c r="T31" s="1"/>
  <c r="J31" i="17"/>
  <c r="K30" i="16"/>
  <c r="T30" s="1"/>
  <c r="J30" i="17"/>
  <c r="K19" i="16"/>
  <c r="T19" s="1"/>
  <c r="J19" i="17"/>
  <c r="T22" i="16"/>
  <c r="Q47" i="12"/>
  <c r="O48" s="1"/>
  <c r="O49" s="1"/>
  <c r="O42" i="5"/>
  <c r="M42"/>
  <c r="T42" s="1"/>
  <c r="L51" i="12"/>
  <c r="O43" i="5"/>
  <c r="M43"/>
  <c r="T43" s="1"/>
  <c r="K51" i="12"/>
  <c r="K19" i="17" l="1"/>
  <c r="T19" s="1"/>
  <c r="K31"/>
  <c r="T31" s="1"/>
  <c r="K29"/>
  <c r="T29" s="1"/>
  <c r="K32"/>
  <c r="T32" s="1"/>
  <c r="K27"/>
  <c r="T27" s="1"/>
  <c r="K30"/>
  <c r="T30" s="1"/>
  <c r="K42"/>
  <c r="T42" s="1"/>
  <c r="K24"/>
  <c r="T24" s="1"/>
  <c r="K22"/>
  <c r="T22" s="1"/>
  <c r="O122" i="5"/>
  <c r="Q48" i="12"/>
  <c r="Q49" s="1"/>
  <c r="M48"/>
  <c r="M49" s="1"/>
  <c r="N48"/>
  <c r="N49" s="1"/>
  <c r="K48"/>
  <c r="K49" s="1"/>
  <c r="L48"/>
  <c r="L49" s="1"/>
  <c r="P48"/>
  <c r="P49" s="1"/>
  <c r="T122" i="5"/>
  <c r="P123" s="1"/>
  <c r="F18" i="6" s="1"/>
  <c r="Q51" i="12"/>
  <c r="R123" i="5" l="1"/>
  <c r="H18" i="6" s="1"/>
  <c r="K113" i="5" s="1"/>
  <c r="O123"/>
  <c r="E18" i="6" s="1"/>
  <c r="H104" i="5" s="1"/>
  <c r="S123"/>
  <c r="I18" i="6" s="1"/>
  <c r="L82" i="5" s="1"/>
  <c r="Q123"/>
  <c r="G18" i="6" s="1"/>
  <c r="J85" i="5" s="1"/>
  <c r="T123"/>
  <c r="N123"/>
  <c r="D18" i="6" s="1"/>
  <c r="G79" i="5" s="1"/>
  <c r="N52" i="12"/>
  <c r="P52"/>
  <c r="O52"/>
  <c r="Q52"/>
  <c r="M52"/>
  <c r="K85" i="5"/>
  <c r="K52" i="12"/>
  <c r="L89" i="5"/>
  <c r="L88"/>
  <c r="L105"/>
  <c r="L91"/>
  <c r="L84"/>
  <c r="L90"/>
  <c r="L96"/>
  <c r="I92"/>
  <c r="I98"/>
  <c r="I113"/>
  <c r="I85"/>
  <c r="I90"/>
  <c r="I91"/>
  <c r="I99"/>
  <c r="I82"/>
  <c r="I121"/>
  <c r="I88"/>
  <c r="I105"/>
  <c r="I100"/>
  <c r="I115"/>
  <c r="I94"/>
  <c r="I79"/>
  <c r="I84"/>
  <c r="I116"/>
  <c r="I80"/>
  <c r="I97"/>
  <c r="I93"/>
  <c r="I104"/>
  <c r="I89"/>
  <c r="I87"/>
  <c r="I86"/>
  <c r="I96"/>
  <c r="I120"/>
  <c r="I106"/>
  <c r="I123"/>
  <c r="I122"/>
  <c r="L52" i="12"/>
  <c r="K94" i="5" l="1"/>
  <c r="K122"/>
  <c r="K106"/>
  <c r="K88"/>
  <c r="K104"/>
  <c r="K89"/>
  <c r="G88"/>
  <c r="J91"/>
  <c r="G91"/>
  <c r="G122"/>
  <c r="J92"/>
  <c r="G82"/>
  <c r="G97"/>
  <c r="G86"/>
  <c r="G93"/>
  <c r="J98"/>
  <c r="J18" i="6"/>
  <c r="G85" i="5"/>
  <c r="G104"/>
  <c r="J88"/>
  <c r="G116"/>
  <c r="G115"/>
  <c r="J106"/>
  <c r="J96"/>
  <c r="G120"/>
  <c r="G121"/>
  <c r="J82"/>
  <c r="J120"/>
  <c r="J89"/>
  <c r="J121"/>
  <c r="J80"/>
  <c r="J123"/>
  <c r="J115"/>
  <c r="J93"/>
  <c r="J104"/>
  <c r="J122"/>
  <c r="J113"/>
  <c r="J105"/>
  <c r="J100"/>
  <c r="J97"/>
  <c r="J90"/>
  <c r="L100"/>
  <c r="L86"/>
  <c r="L79"/>
  <c r="L98"/>
  <c r="L87"/>
  <c r="L106"/>
  <c r="L115"/>
  <c r="L113"/>
  <c r="L94"/>
  <c r="L104"/>
  <c r="L121"/>
  <c r="L116"/>
  <c r="L85"/>
  <c r="L120"/>
  <c r="L93"/>
  <c r="L123"/>
  <c r="L80"/>
  <c r="L122"/>
  <c r="L92"/>
  <c r="L97"/>
  <c r="L99"/>
  <c r="J79"/>
  <c r="J116"/>
  <c r="G100"/>
  <c r="J87"/>
  <c r="J84"/>
  <c r="J86"/>
  <c r="J99"/>
  <c r="J94"/>
  <c r="H85"/>
  <c r="H97"/>
  <c r="H98"/>
  <c r="H88"/>
  <c r="M88" s="1"/>
  <c r="H89"/>
  <c r="H87"/>
  <c r="H115"/>
  <c r="H116"/>
  <c r="H100"/>
  <c r="H93"/>
  <c r="K121"/>
  <c r="K79"/>
  <c r="G98"/>
  <c r="G90"/>
  <c r="G92"/>
  <c r="G94"/>
  <c r="G87"/>
  <c r="G99"/>
  <c r="G96"/>
  <c r="H92"/>
  <c r="H106"/>
  <c r="H105"/>
  <c r="H121"/>
  <c r="K120"/>
  <c r="K99"/>
  <c r="K92"/>
  <c r="K116"/>
  <c r="K115"/>
  <c r="K84"/>
  <c r="K87"/>
  <c r="K100"/>
  <c r="K97"/>
  <c r="K96"/>
  <c r="K123"/>
  <c r="K105"/>
  <c r="G123"/>
  <c r="G106"/>
  <c r="M106" s="1"/>
  <c r="G113"/>
  <c r="G80"/>
  <c r="G105"/>
  <c r="G89"/>
  <c r="G84"/>
  <c r="H82"/>
  <c r="H96"/>
  <c r="H123"/>
  <c r="H99"/>
  <c r="H79"/>
  <c r="K93"/>
  <c r="K90"/>
  <c r="K80"/>
  <c r="K86"/>
  <c r="K82"/>
  <c r="K98"/>
  <c r="K91"/>
  <c r="H84"/>
  <c r="H120"/>
  <c r="M120" s="1"/>
  <c r="H90"/>
  <c r="H94"/>
  <c r="H86"/>
  <c r="H91"/>
  <c r="H122"/>
  <c r="H113"/>
  <c r="H80"/>
  <c r="M104"/>
  <c r="I132"/>
  <c r="I135" s="1"/>
  <c r="E14" i="18" s="1"/>
  <c r="M98" i="5" l="1"/>
  <c r="M89"/>
  <c r="M113"/>
  <c r="M93"/>
  <c r="M122"/>
  <c r="M121"/>
  <c r="M97"/>
  <c r="M115"/>
  <c r="J132"/>
  <c r="J135" s="1"/>
  <c r="F14" i="18" s="1"/>
  <c r="L132" i="5"/>
  <c r="L135" s="1"/>
  <c r="H14" i="18" s="1"/>
  <c r="M85" i="5"/>
  <c r="M94"/>
  <c r="M100"/>
  <c r="M84"/>
  <c r="M79"/>
  <c r="M87"/>
  <c r="M99"/>
  <c r="M91"/>
  <c r="K132"/>
  <c r="K135" s="1"/>
  <c r="G14" i="18" s="1"/>
  <c r="M82" i="5"/>
  <c r="G132"/>
  <c r="G135" s="1"/>
  <c r="C14" i="18" s="1"/>
  <c r="M116" i="5"/>
  <c r="M123"/>
  <c r="M86"/>
  <c r="M92"/>
  <c r="M90"/>
  <c r="M96"/>
  <c r="M105"/>
  <c r="M80"/>
  <c r="H132"/>
  <c r="H135" s="1"/>
  <c r="D14" i="18" s="1"/>
  <c r="I14" l="1"/>
  <c r="M132" i="5"/>
  <c r="M135" s="1"/>
  <c r="Q47" i="10"/>
  <c r="Q48" s="1"/>
  <c r="N47"/>
  <c r="P47"/>
  <c r="M47"/>
  <c r="O47"/>
  <c r="L47"/>
  <c r="K47"/>
  <c r="M48" l="1"/>
  <c r="L48"/>
  <c r="N48"/>
  <c r="O48"/>
  <c r="K51"/>
  <c r="K48"/>
  <c r="P48"/>
  <c r="M51"/>
  <c r="N51"/>
  <c r="L51"/>
  <c r="P51"/>
  <c r="F22" i="6" l="1"/>
  <c r="F45" i="12" s="1"/>
  <c r="D22" i="6"/>
  <c r="D26" i="12" s="1"/>
  <c r="E22" i="6"/>
  <c r="E43" i="12" s="1"/>
  <c r="I22" i="6"/>
  <c r="I26" i="12" s="1"/>
  <c r="G22" i="6"/>
  <c r="G45" i="12" s="1"/>
  <c r="H22" i="6"/>
  <c r="H43" i="12" s="1"/>
  <c r="Q51" i="10"/>
  <c r="K52" s="1"/>
  <c r="E45" i="12" l="1"/>
  <c r="E45" i="10"/>
  <c r="J45" i="16" s="1"/>
  <c r="E43" i="10"/>
  <c r="E26"/>
  <c r="E26" i="12"/>
  <c r="G43"/>
  <c r="F26" i="10"/>
  <c r="L26" i="16" s="1"/>
  <c r="G43" i="10"/>
  <c r="F45"/>
  <c r="G45"/>
  <c r="F26" i="12"/>
  <c r="F43" i="10"/>
  <c r="L43" i="16" s="1"/>
  <c r="G26" i="10"/>
  <c r="G26" i="12"/>
  <c r="F43"/>
  <c r="H45"/>
  <c r="D45" i="10"/>
  <c r="I43" i="12"/>
  <c r="H45" i="10"/>
  <c r="J22" i="6"/>
  <c r="I45" i="12"/>
  <c r="I43" i="10"/>
  <c r="H43"/>
  <c r="P43" i="16" s="1"/>
  <c r="D45" i="12"/>
  <c r="I26" i="10"/>
  <c r="R26" i="16" s="1"/>
  <c r="D26" i="10"/>
  <c r="H26"/>
  <c r="H26" i="12"/>
  <c r="D43"/>
  <c r="I45" i="10"/>
  <c r="R45" i="16" s="1"/>
  <c r="D43" i="10"/>
  <c r="D23" i="6"/>
  <c r="D14" i="12" s="1"/>
  <c r="M52" i="10"/>
  <c r="N52"/>
  <c r="L52"/>
  <c r="P52"/>
  <c r="Q52"/>
  <c r="O52"/>
  <c r="S26" i="16" l="1"/>
  <c r="R26" i="17"/>
  <c r="S26" s="1"/>
  <c r="S45" i="16"/>
  <c r="R45" i="17"/>
  <c r="S45" s="1"/>
  <c r="Q43" i="16"/>
  <c r="P43" i="17"/>
  <c r="Q43" s="1"/>
  <c r="M26" i="16"/>
  <c r="L26" i="17"/>
  <c r="M26" s="1"/>
  <c r="M43" i="16"/>
  <c r="L43" i="17"/>
  <c r="M43" s="1"/>
  <c r="K45" i="16"/>
  <c r="J45" i="17"/>
  <c r="K45" s="1"/>
  <c r="J26" i="16"/>
  <c r="J43"/>
  <c r="H26"/>
  <c r="N43"/>
  <c r="H45"/>
  <c r="J26" i="12"/>
  <c r="N45" i="16"/>
  <c r="J43" i="12"/>
  <c r="L45" i="16"/>
  <c r="N26"/>
  <c r="P26"/>
  <c r="H43"/>
  <c r="P45"/>
  <c r="J43" i="10"/>
  <c r="J45" i="12"/>
  <c r="J26" i="10"/>
  <c r="J45"/>
  <c r="D14"/>
  <c r="R43" i="16"/>
  <c r="F23" i="6"/>
  <c r="F14" i="12" s="1"/>
  <c r="F47" s="1"/>
  <c r="F48" s="1"/>
  <c r="F49" s="1"/>
  <c r="E17" i="18" s="1"/>
  <c r="H23" i="6"/>
  <c r="H14" i="10" s="1"/>
  <c r="I23" i="6"/>
  <c r="I14" i="10" s="1"/>
  <c r="G23" i="6"/>
  <c r="G14" i="10" s="1"/>
  <c r="E23" i="6"/>
  <c r="E14" i="12" s="1"/>
  <c r="E47" s="1"/>
  <c r="E48" s="1"/>
  <c r="E49" s="1"/>
  <c r="D17" i="18" s="1"/>
  <c r="D47" i="12"/>
  <c r="D48" s="1"/>
  <c r="D49" s="1"/>
  <c r="C17" i="18" s="1"/>
  <c r="S43" i="16" l="1"/>
  <c r="R43" i="17"/>
  <c r="S43" s="1"/>
  <c r="Q45" i="16"/>
  <c r="P45" i="17"/>
  <c r="Q45" s="1"/>
  <c r="Q26" i="16"/>
  <c r="P26" i="17"/>
  <c r="Q26" s="1"/>
  <c r="O26" i="16"/>
  <c r="N26" i="17"/>
  <c r="O26" s="1"/>
  <c r="O45" i="16"/>
  <c r="N45" i="17"/>
  <c r="O45" s="1"/>
  <c r="O43" i="16"/>
  <c r="N43" i="17"/>
  <c r="O43" s="1"/>
  <c r="M45" i="16"/>
  <c r="L45" i="17"/>
  <c r="M45" s="1"/>
  <c r="K26" i="16"/>
  <c r="J26" i="17"/>
  <c r="K26" s="1"/>
  <c r="K43" i="16"/>
  <c r="J43" i="17"/>
  <c r="K43" s="1"/>
  <c r="I43" i="16"/>
  <c r="H43" i="17"/>
  <c r="I43" s="1"/>
  <c r="I45" i="16"/>
  <c r="H45" i="17"/>
  <c r="I45" s="1"/>
  <c r="I26" i="16"/>
  <c r="H26" i="17"/>
  <c r="I26" s="1"/>
  <c r="E14" i="10"/>
  <c r="H14" i="12"/>
  <c r="H47" s="1"/>
  <c r="H48" s="1"/>
  <c r="H49" s="1"/>
  <c r="G17" i="18" s="1"/>
  <c r="G14" i="12"/>
  <c r="G47" s="1"/>
  <c r="G48" s="1"/>
  <c r="G49" s="1"/>
  <c r="F17" i="18" s="1"/>
  <c r="J23" i="6"/>
  <c r="F14" i="10"/>
  <c r="I14" i="12"/>
  <c r="I47" s="1"/>
  <c r="I48" s="1"/>
  <c r="I49" s="1"/>
  <c r="H17" i="18" s="1"/>
  <c r="H14" i="16"/>
  <c r="D47" i="10"/>
  <c r="N14" i="16"/>
  <c r="N14" i="17" s="1"/>
  <c r="O14" s="1"/>
  <c r="R14" i="16"/>
  <c r="R14" i="17" s="1"/>
  <c r="S14" s="1"/>
  <c r="P14" i="16"/>
  <c r="P14" i="17" s="1"/>
  <c r="Q14" s="1"/>
  <c r="H47" i="10"/>
  <c r="G47"/>
  <c r="I47"/>
  <c r="T45" i="16" l="1"/>
  <c r="S47" i="17"/>
  <c r="T43" i="16"/>
  <c r="Q47" i="17"/>
  <c r="O47"/>
  <c r="T45"/>
  <c r="T43"/>
  <c r="T26"/>
  <c r="T26" i="16"/>
  <c r="I14"/>
  <c r="I47" s="1"/>
  <c r="C18" i="18" s="1"/>
  <c r="H14" i="17"/>
  <c r="I14" s="1"/>
  <c r="I47" s="1"/>
  <c r="S14" i="16"/>
  <c r="S47" s="1"/>
  <c r="H18" i="18" s="1"/>
  <c r="Q14" i="16"/>
  <c r="Q47" s="1"/>
  <c r="G18" i="18" s="1"/>
  <c r="O14" i="16"/>
  <c r="O47" s="1"/>
  <c r="F18" i="18" s="1"/>
  <c r="E47" i="10"/>
  <c r="J14" i="16"/>
  <c r="F47" i="10"/>
  <c r="J14" i="12"/>
  <c r="J47" s="1"/>
  <c r="J48" s="1"/>
  <c r="J49" s="1"/>
  <c r="L14" i="16"/>
  <c r="L14" i="17" s="1"/>
  <c r="M14" s="1"/>
  <c r="M47" s="1"/>
  <c r="H47" i="16"/>
  <c r="J14" i="10"/>
  <c r="J47" s="1"/>
  <c r="R47" i="16"/>
  <c r="P47"/>
  <c r="N47"/>
  <c r="P47" i="17"/>
  <c r="R47"/>
  <c r="N47"/>
  <c r="L47" l="1"/>
  <c r="K14" i="16"/>
  <c r="K47" s="1"/>
  <c r="D18" i="18" s="1"/>
  <c r="J14" i="17"/>
  <c r="K14" s="1"/>
  <c r="K47" s="1"/>
  <c r="C19" i="18"/>
  <c r="C20" s="1"/>
  <c r="C23" s="1"/>
  <c r="H47" i="17"/>
  <c r="M14" i="16"/>
  <c r="M47" s="1"/>
  <c r="E18" i="18" s="1"/>
  <c r="I17"/>
  <c r="J47" i="16"/>
  <c r="L47"/>
  <c r="F19" i="18"/>
  <c r="F20" s="1"/>
  <c r="F23" s="1"/>
  <c r="E19"/>
  <c r="G19"/>
  <c r="G20" s="1"/>
  <c r="G23" s="1"/>
  <c r="J47" i="17" l="1"/>
  <c r="T14" i="16"/>
  <c r="T47" s="1"/>
  <c r="G15" i="20"/>
  <c r="G18" s="1"/>
  <c r="G27" s="1"/>
  <c r="F15"/>
  <c r="F18" s="1"/>
  <c r="F33" s="1"/>
  <c r="C15"/>
  <c r="C18" s="1"/>
  <c r="C27" s="1"/>
  <c r="E20" i="18"/>
  <c r="E23" s="1"/>
  <c r="I18"/>
  <c r="H19"/>
  <c r="H20" s="1"/>
  <c r="H23" s="1"/>
  <c r="D19" l="1"/>
  <c r="D20" s="1"/>
  <c r="D23" s="1"/>
  <c r="T14" i="17"/>
  <c r="T47" s="1"/>
  <c r="F24" i="20"/>
  <c r="F27"/>
  <c r="G33"/>
  <c r="G24"/>
  <c r="G30"/>
  <c r="F30"/>
  <c r="C24"/>
  <c r="C33"/>
  <c r="E15"/>
  <c r="H15"/>
  <c r="H18" s="1"/>
  <c r="H30" s="1"/>
  <c r="C30"/>
  <c r="D15" l="1"/>
  <c r="D18" s="1"/>
  <c r="D33" s="1"/>
  <c r="I19" i="18"/>
  <c r="I20" s="1"/>
  <c r="I23" s="1"/>
  <c r="H24" i="20"/>
  <c r="H27"/>
  <c r="H33"/>
  <c r="M33" l="1"/>
  <c r="D24"/>
  <c r="M24" s="1"/>
  <c r="D27"/>
  <c r="M27" s="1"/>
  <c r="D30"/>
  <c r="M30" s="1"/>
  <c r="I15"/>
  <c r="R30" l="1"/>
  <c r="S30" s="1"/>
  <c r="G17" i="38"/>
  <c r="E17" s="1"/>
  <c r="R33" i="20"/>
  <c r="S33" s="1"/>
  <c r="G19" i="38"/>
  <c r="E19" s="1"/>
  <c r="R27" i="20"/>
  <c r="S27" s="1"/>
  <c r="G15" i="38"/>
  <c r="E15" s="1"/>
  <c r="R24" i="20"/>
  <c r="S24" s="1"/>
  <c r="G13" i="38"/>
  <c r="G21" l="1"/>
  <c r="E13"/>
  <c r="E21" s="1"/>
</calcChain>
</file>

<file path=xl/sharedStrings.xml><?xml version="1.0" encoding="utf-8"?>
<sst xmlns="http://schemas.openxmlformats.org/spreadsheetml/2006/main" count="11219" uniqueCount="2480">
  <si>
    <t>Austin Water Utility</t>
  </si>
  <si>
    <t>Water Cost of Service Model -Base/Extra-Capacity Method</t>
  </si>
  <si>
    <t>Item</t>
  </si>
  <si>
    <t>Base</t>
  </si>
  <si>
    <t>Max-Day</t>
  </si>
  <si>
    <t>Max-Hour</t>
  </si>
  <si>
    <t>Customer</t>
  </si>
  <si>
    <t>Meter</t>
  </si>
  <si>
    <t>Total</t>
  </si>
  <si>
    <t>WATER TREATMENT</t>
  </si>
  <si>
    <t>Environmental &amp; Regulatory Support</t>
  </si>
  <si>
    <t>Treatment</t>
  </si>
  <si>
    <t>Water Treatment Laboratory</t>
  </si>
  <si>
    <t>Water Treatment Engineering</t>
  </si>
  <si>
    <t>Process Engineering</t>
  </si>
  <si>
    <t>Facility Engineering -Treatment</t>
  </si>
  <si>
    <t>WTP4 Maintenance</t>
  </si>
  <si>
    <t>Davis WTP Maintenance</t>
  </si>
  <si>
    <t>Ullrich WTP Maintenance</t>
  </si>
  <si>
    <t>Electrical Maintenance</t>
  </si>
  <si>
    <t>Instrumentation &amp; Control Maintenance</t>
  </si>
  <si>
    <t>Admin Support</t>
  </si>
  <si>
    <t>Systems Support</t>
  </si>
  <si>
    <t>WTP4 Operations</t>
  </si>
  <si>
    <t>Electrical</t>
  </si>
  <si>
    <t>Chemical</t>
  </si>
  <si>
    <t>Other</t>
  </si>
  <si>
    <t>Davis WTP Operations</t>
  </si>
  <si>
    <t>Ullrich WTP Operations</t>
  </si>
  <si>
    <t>PIPELINE OPERATIONS</t>
  </si>
  <si>
    <t>Pump Station &amp; Reservoir Maintenance (+SCADA)</t>
  </si>
  <si>
    <t>Pump Station &amp; Reservoir Operations</t>
  </si>
  <si>
    <t>Pipeline Maintenance</t>
  </si>
  <si>
    <t>Management Services</t>
  </si>
  <si>
    <t>T&amp;D Factor</t>
  </si>
  <si>
    <t>Distribution System Maintenance</t>
  </si>
  <si>
    <t>Pipeline Operations</t>
  </si>
  <si>
    <t>Service (House) Connection</t>
  </si>
  <si>
    <t>Pipeline Rehabilitation &amp; Construction</t>
  </si>
  <si>
    <t>Metering Services</t>
  </si>
  <si>
    <t>Meter Shop</t>
  </si>
  <si>
    <t>ARV/PRV Maintenance</t>
  </si>
  <si>
    <t>Valve &amp; Hydrant</t>
  </si>
  <si>
    <t>Valves</t>
  </si>
  <si>
    <t>Valve Exercising</t>
  </si>
  <si>
    <t>Hydrants</t>
  </si>
  <si>
    <t>DISTRIBUTION SYSTEM SUPPORT</t>
  </si>
  <si>
    <t>Asset Mgt -Distribution</t>
  </si>
  <si>
    <t>Dispatch</t>
  </si>
  <si>
    <t>Water Facility Engineering -Distribution</t>
  </si>
  <si>
    <t>Water Pipeline Engineering</t>
  </si>
  <si>
    <t>Infrastructure Records</t>
  </si>
  <si>
    <t>Distribution Engineering</t>
  </si>
  <si>
    <t>Engineering &amp; Tech Support</t>
  </si>
  <si>
    <t>GIS Services</t>
  </si>
  <si>
    <t>Line Locators -Distribution</t>
  </si>
  <si>
    <t>Water Protection / Inspection</t>
  </si>
  <si>
    <t>Small Calls</t>
  </si>
  <si>
    <t>Systems Planning</t>
  </si>
  <si>
    <t>Utility Development Services</t>
  </si>
  <si>
    <t>ONE STOP SHOP</t>
  </si>
  <si>
    <t>Building Plan Review</t>
  </si>
  <si>
    <t>Services</t>
  </si>
  <si>
    <t>Research &amp; Consult Water Cons</t>
  </si>
  <si>
    <t>Land Use Review</t>
  </si>
  <si>
    <t>Site Inspections</t>
  </si>
  <si>
    <t>Permit and License Center</t>
  </si>
  <si>
    <t>SUPPORT SERVICES</t>
  </si>
  <si>
    <t>Administration &amp; Management</t>
  </si>
  <si>
    <t>Internal Audit</t>
  </si>
  <si>
    <t>Business Support</t>
  </si>
  <si>
    <t>Strategic Resources Services (Wholesale)</t>
  </si>
  <si>
    <t>Business Improvement Services</t>
  </si>
  <si>
    <t>Financial Mngt / Budget &amp; Accounting</t>
  </si>
  <si>
    <t>CIP Budgeting / Acct &amp; Fin Reporting</t>
  </si>
  <si>
    <t>Rates, Analysis &amp; Asset Mngt (RAAM)</t>
  </si>
  <si>
    <t>Utility Central Stores</t>
  </si>
  <si>
    <t>Budget &amp; Accounting</t>
  </si>
  <si>
    <t>Information Technology</t>
  </si>
  <si>
    <t>Security Management</t>
  </si>
  <si>
    <t>Facility Management -Service Centers</t>
  </si>
  <si>
    <t>Facility Management -WCC, NSC</t>
  </si>
  <si>
    <t>Purchasing</t>
  </si>
  <si>
    <t>Accounts Payable</t>
  </si>
  <si>
    <t>Public Involvement</t>
  </si>
  <si>
    <t>Human Resources Services</t>
  </si>
  <si>
    <t>Organizational Development</t>
  </si>
  <si>
    <t>Employment -Compensation</t>
  </si>
  <si>
    <t>Employee Relations &amp; Workers Comp</t>
  </si>
  <si>
    <t>Safety &amp; Training</t>
  </si>
  <si>
    <t>Equipment Repairs</t>
  </si>
  <si>
    <t>CONSERVATION &amp; REUSE</t>
  </si>
  <si>
    <t>Facility Engineering -Conservation</t>
  </si>
  <si>
    <t>Environmental Affairs &amp; Conservation</t>
  </si>
  <si>
    <t>Reicher Ranch</t>
  </si>
  <si>
    <t>Land Management</t>
  </si>
  <si>
    <t>Balcones Canyonland Preserve</t>
  </si>
  <si>
    <t>Water Reuse</t>
  </si>
  <si>
    <t>BILLING CUSTOMER SERVICES</t>
  </si>
  <si>
    <t>Tap Sales</t>
  </si>
  <si>
    <t>Taps Investigation &amp; Admin</t>
  </si>
  <si>
    <t>Retail Customer Service</t>
  </si>
  <si>
    <t>Utility Customer Services Office -AE</t>
  </si>
  <si>
    <t>Bad Debt</t>
  </si>
  <si>
    <t>TRANSFERS &amp; OTHER REQUIREMENTS</t>
  </si>
  <si>
    <t>Commission on Debt</t>
  </si>
  <si>
    <t>Special Support</t>
  </si>
  <si>
    <t>WATER CONSERVATION</t>
  </si>
  <si>
    <t>Water Conservation</t>
  </si>
  <si>
    <t>Other Operating Transfers</t>
  </si>
  <si>
    <t>Operating Transfers</t>
  </si>
  <si>
    <t>Other Transfers</t>
  </si>
  <si>
    <t>AWU Requested</t>
  </si>
  <si>
    <t>Water System</t>
  </si>
  <si>
    <t>Table</t>
  </si>
  <si>
    <t>Ref</t>
  </si>
  <si>
    <t>Revenue Requirement</t>
  </si>
  <si>
    <t>O&amp;M</t>
  </si>
  <si>
    <t>Common-to-All</t>
  </si>
  <si>
    <t>Allocation Factor</t>
  </si>
  <si>
    <t>Amount</t>
  </si>
  <si>
    <t>Factor</t>
  </si>
  <si>
    <t>Common-to-All Allocation Factors</t>
  </si>
  <si>
    <t>Number</t>
  </si>
  <si>
    <t>Description</t>
  </si>
  <si>
    <t>Retail-Only</t>
  </si>
  <si>
    <t>Wholesale-Only</t>
  </si>
  <si>
    <t>Percentage</t>
  </si>
  <si>
    <t>Transmission Mains</t>
  </si>
  <si>
    <t>Distribution Mains</t>
  </si>
  <si>
    <t>Fire Factor *</t>
  </si>
  <si>
    <t>*</t>
  </si>
  <si>
    <t>Strategic Services Factor</t>
  </si>
  <si>
    <t>For Composite</t>
  </si>
  <si>
    <t>Revenue Stability Reserve Fund</t>
  </si>
  <si>
    <t>Subtotal - Ties to Table 116</t>
  </si>
  <si>
    <t xml:space="preserve">Subtotal </t>
  </si>
  <si>
    <t>A</t>
  </si>
  <si>
    <t>B</t>
  </si>
  <si>
    <t>C</t>
  </si>
  <si>
    <t>D</t>
  </si>
  <si>
    <t>E</t>
  </si>
  <si>
    <t>F</t>
  </si>
  <si>
    <t>Base       </t>
  </si>
  <si>
    <t>Max-Day   </t>
  </si>
  <si>
    <t>Max-Hour  </t>
  </si>
  <si>
    <t>Customer   </t>
  </si>
  <si>
    <t>Meter      </t>
  </si>
  <si>
    <t>Total      </t>
  </si>
  <si>
    <t>Peak-Day Demand</t>
  </si>
  <si>
    <t>Pump Station Factor</t>
  </si>
  <si>
    <t>100% Base</t>
  </si>
  <si>
    <t>100% Meter</t>
  </si>
  <si>
    <t>100% Customer</t>
  </si>
  <si>
    <t>Table 65</t>
  </si>
  <si>
    <t>Water Cost of Service Model - Base/Extra-Capacity Method</t>
  </si>
  <si>
    <t>Percent of Max-Day Extra Capacity by Customer Class--Base/Extra-Capacity</t>
  </si>
  <si>
    <t>MGD</t>
  </si>
  <si>
    <t>Allocation Basis</t>
  </si>
  <si>
    <t>Percent of Total</t>
  </si>
  <si>
    <t>Average-Day</t>
  </si>
  <si>
    <t>Max-Day Extra</t>
  </si>
  <si>
    <t>Customer Class</t>
  </si>
  <si>
    <t>Demand</t>
  </si>
  <si>
    <t>Capacity</t>
  </si>
  <si>
    <t>Residential</t>
  </si>
  <si>
    <t>Multi-Family</t>
  </si>
  <si>
    <t>Commercial</t>
  </si>
  <si>
    <t>Creedmore-Maha</t>
  </si>
  <si>
    <t>High Valley</t>
  </si>
  <si>
    <t>Lost Creek</t>
  </si>
  <si>
    <t>Manor, City of</t>
  </si>
  <si>
    <t>Manville WSC</t>
  </si>
  <si>
    <t>Marsha Water</t>
  </si>
  <si>
    <t>Morningside</t>
  </si>
  <si>
    <t>Nighthawk</t>
  </si>
  <si>
    <t>North Austin MUD</t>
  </si>
  <si>
    <t>Northtown MUD</t>
  </si>
  <si>
    <t>Rivercrest</t>
  </si>
  <si>
    <t>Rollingwood</t>
  </si>
  <si>
    <t>Shady Hollow</t>
  </si>
  <si>
    <t>Sunset Valley MUD</t>
  </si>
  <si>
    <t>Village of San Leanna</t>
  </si>
  <si>
    <t>Water District 10</t>
  </si>
  <si>
    <t>Wells Branch MUD</t>
  </si>
  <si>
    <t>Windermere</t>
  </si>
  <si>
    <t>Hospira</t>
  </si>
  <si>
    <t>Spansion</t>
  </si>
  <si>
    <t>Freescale</t>
  </si>
  <si>
    <t>Samsung</t>
  </si>
  <si>
    <t>Sematech</t>
  </si>
  <si>
    <t>University of Texas</t>
  </si>
  <si>
    <t>Retail-only</t>
  </si>
  <si>
    <t>Wholesale only</t>
  </si>
  <si>
    <t>Base-Max Day</t>
  </si>
  <si>
    <t>Revenue-Based</t>
  </si>
  <si>
    <t>G</t>
  </si>
  <si>
    <t>Revenue-Based Alloc</t>
  </si>
  <si>
    <t>Table 215</t>
  </si>
  <si>
    <t>Capital Plant in Service for FY2013</t>
  </si>
  <si>
    <t>Original Cost</t>
  </si>
  <si>
    <t>Annual Depreciation</t>
  </si>
  <si>
    <t>Accumulated Depreciation</t>
  </si>
  <si>
    <t>Net Plant in Service</t>
  </si>
  <si>
    <t>Land &amp; Easements</t>
  </si>
  <si>
    <t>Land &amp; Easements Contributed Capital</t>
  </si>
  <si>
    <t>Land (Watershed Land Purchase)</t>
  </si>
  <si>
    <t>Engineering/Studies</t>
  </si>
  <si>
    <t>Engineering/Studies Contributed Capital</t>
  </si>
  <si>
    <t>Basins</t>
  </si>
  <si>
    <t>Pump Stations</t>
  </si>
  <si>
    <t>Pump Stations Contributed Capital</t>
  </si>
  <si>
    <t>Hi-Service Pumps</t>
  </si>
  <si>
    <t>Booster Stations</t>
  </si>
  <si>
    <t>Tanks/Reservoirs</t>
  </si>
  <si>
    <t>Tanks/Reservoirs Contributed Capital</t>
  </si>
  <si>
    <t>General Buildings/Other Structures</t>
  </si>
  <si>
    <t>Treatment Contributed Capital</t>
  </si>
  <si>
    <t>Ullrich WTP</t>
  </si>
  <si>
    <t>Davis WTP</t>
  </si>
  <si>
    <t>Green WTP</t>
  </si>
  <si>
    <t>Transmission Mains Contributed Capital</t>
  </si>
  <si>
    <t>Distribution Mains Contributed Capital</t>
  </si>
  <si>
    <t>Hydrants Contributed Capital</t>
  </si>
  <si>
    <t>Services Contributed Capital</t>
  </si>
  <si>
    <t>Meters</t>
  </si>
  <si>
    <t>Meters Contributed Capital</t>
  </si>
  <si>
    <t>Laboratory Equipment</t>
  </si>
  <si>
    <t>Miscellaneous Equipment/Materials</t>
  </si>
  <si>
    <t>Miscellaneous Equipment/Materials Contributed Capital</t>
  </si>
  <si>
    <t>General</t>
  </si>
  <si>
    <t>Land (Watershed Land Purchase) Contributed Capital</t>
  </si>
  <si>
    <t>Total Plant Investment</t>
  </si>
  <si>
    <t>O&amp;M Composite</t>
  </si>
  <si>
    <t>Net Plant-In-Service</t>
  </si>
  <si>
    <t>Land **</t>
  </si>
  <si>
    <t>**</t>
  </si>
  <si>
    <t>Per COA Allocation</t>
  </si>
  <si>
    <t>Engineering Studies **</t>
  </si>
  <si>
    <t>Net Plant Composite</t>
  </si>
  <si>
    <t>Engineering Studies</t>
  </si>
  <si>
    <t>H</t>
  </si>
  <si>
    <t>Plant Composite</t>
  </si>
  <si>
    <t>J</t>
  </si>
  <si>
    <t>Composite Excluding Metering:</t>
  </si>
  <si>
    <t>K</t>
  </si>
  <si>
    <t>Plant Composite Excl Mtr</t>
  </si>
  <si>
    <t>Capital Summary:</t>
  </si>
  <si>
    <t xml:space="preserve">   Transfers to Water Construction Fund, Capital Reserve Fund, and Other Transfers</t>
  </si>
  <si>
    <t xml:space="preserve">   Debt Service Requirements, net of Miscellaneous Transfers and Interest Income</t>
  </si>
  <si>
    <t xml:space="preserve">         Total Capital Requirements</t>
  </si>
  <si>
    <t>Total Depreciation Expense</t>
  </si>
  <si>
    <t>Less Depreciation:</t>
  </si>
  <si>
    <t xml:space="preserve">         Total Depreciation Expense</t>
  </si>
  <si>
    <t>Capital Requirements less Depreciation Expense:</t>
  </si>
  <si>
    <t xml:space="preserve">         Total Capital Requirements excluding Depreciation Expense</t>
  </si>
  <si>
    <t>Adjustments</t>
  </si>
  <si>
    <t>AWU</t>
  </si>
  <si>
    <t>City Hall Water Feature</t>
  </si>
  <si>
    <t>Adj #2</t>
  </si>
  <si>
    <t>Adj #3</t>
  </si>
  <si>
    <t>Adj #4</t>
  </si>
  <si>
    <t>Reclaimed Water System</t>
  </si>
  <si>
    <t>Total Adjustments</t>
  </si>
  <si>
    <t>Adjusted</t>
  </si>
  <si>
    <t xml:space="preserve">   Debt Service Requirements</t>
  </si>
  <si>
    <t>Adjusted Common-to-All</t>
  </si>
  <si>
    <t>Plant</t>
  </si>
  <si>
    <t xml:space="preserve">   Debt Service Requirements *</t>
  </si>
  <si>
    <t xml:space="preserve">   *  Debt Service Requirements, net of Miscellaneous Transfers and Interest Income</t>
  </si>
  <si>
    <t xml:space="preserve">   Transfers to Water Construction Fund &amp; Other *</t>
  </si>
  <si>
    <t xml:space="preserve">   *  Transfers to Water Construction Fund, Capital Reserve Fund, and Other Transfers</t>
  </si>
  <si>
    <t>All Base Cost</t>
  </si>
  <si>
    <t>Non-Capital Costs</t>
  </si>
  <si>
    <t>Capital-Related Costs</t>
  </si>
  <si>
    <t>Depreciation Expense</t>
  </si>
  <si>
    <t>Debt Service Requirements</t>
  </si>
  <si>
    <t>Capital Transfers to Other Funds</t>
  </si>
  <si>
    <t xml:space="preserve">    Subtotal - Capital-Related Costs</t>
  </si>
  <si>
    <t>Total Revenue Requirements</t>
  </si>
  <si>
    <t>Total Revenue Requirements Allocable to Wholesale Customers</t>
  </si>
  <si>
    <t>Units of Service</t>
  </si>
  <si>
    <t>Cost per Unit of Service</t>
  </si>
  <si>
    <t>Accounts</t>
  </si>
  <si>
    <t>Number of</t>
  </si>
  <si>
    <t>Percentage of Accounts by Customer Class</t>
  </si>
  <si>
    <t>Table 67</t>
  </si>
  <si>
    <t>Table 68</t>
  </si>
  <si>
    <t>Percentage of Equivalent Meters by Customer Class</t>
  </si>
  <si>
    <t>Table 218</t>
  </si>
  <si>
    <t>Percentage of Average Historical Revenue by Customer Class</t>
  </si>
  <si>
    <t>Per COA</t>
  </si>
  <si>
    <t>Var</t>
  </si>
  <si>
    <t>%Var</t>
  </si>
  <si>
    <t>Capital Requirements</t>
  </si>
  <si>
    <t>(Decrease) Increase in Capital Reserves</t>
  </si>
  <si>
    <t>Debt Service Requirements (Excl Watershed Land and LCRA Water Rights)</t>
  </si>
  <si>
    <t>Transfer to Water Construction Fund/Capital Outla</t>
  </si>
  <si>
    <t>Less:  Misc Capital Credits (transfers and interest income)</t>
  </si>
  <si>
    <t>Less:  Allocated Depreciation Expense</t>
  </si>
  <si>
    <t xml:space="preserve">   Net Debt Service Requirements *</t>
  </si>
  <si>
    <t xml:space="preserve">   Transfers to Water Construction Fund and Other Transfers</t>
  </si>
  <si>
    <t>*  Net of Miscellaneous Transfers and Interest Income</t>
  </si>
  <si>
    <t>**  Includes Net Transfers to Capital Reserve Fund, and Other Transfers</t>
  </si>
  <si>
    <t>Total Capital Requirements</t>
  </si>
  <si>
    <t>Other Requirements</t>
  </si>
  <si>
    <t>Watershed Land Purchase</t>
  </si>
  <si>
    <t>LCRA Water Rights</t>
  </si>
  <si>
    <t>Transfer to City General Fund</t>
  </si>
  <si>
    <t>Transfer to Sustainability Fund</t>
  </si>
  <si>
    <t>Total Other Requirements</t>
  </si>
  <si>
    <t>Depreciation</t>
  </si>
  <si>
    <t>show column</t>
  </si>
  <si>
    <t>Non-Rate Rev</t>
  </si>
  <si>
    <t>Misc Non-Rate Revenues</t>
  </si>
  <si>
    <t>(Decrease) Increase in Operating Reserves</t>
  </si>
  <si>
    <t>Capital</t>
  </si>
  <si>
    <t>Misc Capital Credits (transfers and interest income)</t>
  </si>
  <si>
    <t>2-112, p2,32</t>
  </si>
  <si>
    <t>2-112, p2</t>
  </si>
  <si>
    <t>Other Costs</t>
  </si>
  <si>
    <t>2-117</t>
  </si>
  <si>
    <t>Surcharge Cost</t>
  </si>
  <si>
    <t>Tbl 296</t>
  </si>
  <si>
    <t>75% Fire, All retail   25% rest * T&amp;D Factor</t>
  </si>
  <si>
    <t>Adj #5</t>
  </si>
  <si>
    <t>Adj #E-1</t>
  </si>
  <si>
    <t>WTP#4 Capital</t>
  </si>
  <si>
    <t>Adj#8 &amp; Adj#9</t>
  </si>
  <si>
    <t>Reclass Admin &amp; Contr Mgmt</t>
  </si>
  <si>
    <t>Reclassify from O&amp;M to Capitalized Cost</t>
  </si>
  <si>
    <t>Adjusted Amount</t>
  </si>
  <si>
    <t>To Remove Depreciation</t>
  </si>
  <si>
    <t xml:space="preserve">Adj #28 </t>
  </si>
  <si>
    <t>Adjustment to Remove Depreciation</t>
  </si>
  <si>
    <t>Debt Service</t>
  </si>
  <si>
    <t>Cash Cap Out</t>
  </si>
  <si>
    <t>Notes</t>
  </si>
  <si>
    <t>See Adj #39</t>
  </si>
  <si>
    <t>Debt Service Detail</t>
  </si>
  <si>
    <t>Revenue Requirements - Detail</t>
  </si>
  <si>
    <t>Base/Extra Capacity Allocation Factors for Common-to-All O&amp;M</t>
  </si>
  <si>
    <t>Overall Cost Allocation</t>
  </si>
  <si>
    <t>Allocation of Plant to Common-to-All</t>
  </si>
  <si>
    <t>Allocation of Depreciation Expense to Common-to-All</t>
  </si>
  <si>
    <t>Allocation of Non-Capital Costs to Base/Extra Capacity</t>
  </si>
  <si>
    <t>Allocation of Plant to Base/Extra Capacity</t>
  </si>
  <si>
    <t>Allocation of Depreciation Expense to Base/Extra Capacity</t>
  </si>
  <si>
    <t>Allocation of Debt Service to Base/Extra Capacity</t>
  </si>
  <si>
    <t>Allocation of Capital-Related Transfers to Base/Extra Capacity</t>
  </si>
  <si>
    <t>Wholesale Cost of Service</t>
  </si>
  <si>
    <t xml:space="preserve">Source:  Meszaros Direct Exh 19 Water COS FY 2013 Tables </t>
  </si>
  <si>
    <t>Demands (MDG) (a)</t>
  </si>
  <si>
    <t>(b)</t>
  </si>
  <si>
    <t>(c)</t>
  </si>
  <si>
    <t>(a)  See Table 65 for Input</t>
  </si>
  <si>
    <t>(b)  (90% X 100% Base) + (10% X Base-Max Day)</t>
  </si>
  <si>
    <t>(c) Per COA Allocation</t>
  </si>
  <si>
    <t>Determination of Base/Extra Capacity Allocation Factors for Common-to-All O&amp;M</t>
  </si>
  <si>
    <t>Sources:  Meszaros Direct Exh 19 Water COS FY 2013 Tables (from second table labeled Table 215) (PDF File)</t>
  </si>
  <si>
    <t xml:space="preserve">                  Water Asset Adjustments from RFP 2-113 Fixed Asset Table Water Property Listing (Excel File)</t>
  </si>
  <si>
    <t xml:space="preserve">                  RFP 2-113 Fixed Asset Table Water Property Listing (PDF File)</t>
  </si>
  <si>
    <t>Note that this worksheet has hidden columns showing underlying allocations</t>
  </si>
  <si>
    <t>Includes Transfers to Water Construction Fund, Capital Reserve Fund, and Other Transfers</t>
  </si>
  <si>
    <t>Total Debt Service</t>
  </si>
  <si>
    <t>Total Depreciation</t>
  </si>
  <si>
    <t>Total Transfers</t>
  </si>
  <si>
    <t>Allocation of Non-Capital Costs to Common-to-All and Adjustment #28 to Remove Depreciation</t>
  </si>
  <si>
    <t>Schedule F</t>
  </si>
  <si>
    <t>WATER</t>
  </si>
  <si>
    <t>Page 1 of 1</t>
  </si>
  <si>
    <t>Schedule F-1d</t>
  </si>
  <si>
    <t>Schedule G</t>
  </si>
  <si>
    <t>Less:  Misc Non-Rate Revenues</t>
  </si>
  <si>
    <t>Transfers &amp; Other Requirements</t>
  </si>
  <si>
    <t>Billing Customer Services</t>
  </si>
  <si>
    <t>Conservation &amp; Reuse</t>
  </si>
  <si>
    <t>Support Services</t>
  </si>
  <si>
    <t>One Stop Shop</t>
  </si>
  <si>
    <t>Distribution System Support</t>
  </si>
  <si>
    <t>Water Treatment</t>
  </si>
  <si>
    <t>Operation &amp; Maintenance Expense</t>
  </si>
  <si>
    <t>No.</t>
  </si>
  <si>
    <t>Line</t>
  </si>
  <si>
    <t>Petitioners'</t>
  </si>
  <si>
    <t>(d)</t>
  </si>
  <si>
    <t xml:space="preserve"> (c)</t>
  </si>
  <si>
    <t>(a)</t>
  </si>
  <si>
    <t>Revenue Requirements</t>
  </si>
  <si>
    <t xml:space="preserve">LCRA Water Rights </t>
  </si>
  <si>
    <t>Unused</t>
  </si>
  <si>
    <t>Interest Income(O&amp;M Portion)</t>
  </si>
  <si>
    <t>Full Year Revenue Increase Adjustment</t>
  </si>
  <si>
    <t>Interest Income(Capital Portion)</t>
  </si>
  <si>
    <t>Transfer in from CIP</t>
  </si>
  <si>
    <t>Transfer in from Public Works</t>
  </si>
  <si>
    <t>Transfer in from CRFs</t>
  </si>
  <si>
    <t>Recls Recpt</t>
  </si>
  <si>
    <t>New Service Connections</t>
  </si>
  <si>
    <t>Sales Tax Penalty</t>
  </si>
  <si>
    <t>Cash Over/Short</t>
  </si>
  <si>
    <t>Junk/Metal Sales</t>
  </si>
  <si>
    <t>Returned Check Fee</t>
  </si>
  <si>
    <t>Miscellaneous</t>
  </si>
  <si>
    <t>A/R Adjustments</t>
  </si>
  <si>
    <t>Special Bill - Wtr Fin Mgt</t>
  </si>
  <si>
    <t>Service Installation</t>
  </si>
  <si>
    <t>NWA MUD 1 Surcharge Credit</t>
  </si>
  <si>
    <t>Wholesale Penalties &amp; Fees</t>
  </si>
  <si>
    <t>WW Meter Application Fee</t>
  </si>
  <si>
    <t>Southland Oaks Surcharge</t>
  </si>
  <si>
    <t>Reuse Water Service</t>
  </si>
  <si>
    <t>Lab-Testing Fee</t>
  </si>
  <si>
    <t>A/R Adj. Conservation Rebate</t>
  </si>
  <si>
    <t>A/R Adj. Leak Adjustment</t>
  </si>
  <si>
    <t>Creedmore Maha</t>
  </si>
  <si>
    <t>Seminar Fees</t>
  </si>
  <si>
    <t>Rain Barrel Sales</t>
  </si>
  <si>
    <t>Commission Agenda Packets</t>
  </si>
  <si>
    <t>Septic Tank Haulers Fee</t>
  </si>
  <si>
    <t>Meter Rev - Fire Meters</t>
  </si>
  <si>
    <t>After Hours Turn On</t>
  </si>
  <si>
    <t>Property Sales-Motorized Vehicles</t>
  </si>
  <si>
    <t>Land Lease Fees</t>
  </si>
  <si>
    <t>Special Billings Orgs 9050 &amp; 9052</t>
  </si>
  <si>
    <t>Special Billings</t>
  </si>
  <si>
    <t>Agri By-Prod</t>
  </si>
  <si>
    <t>Compost/Sludge Sales</t>
  </si>
  <si>
    <t>Process Assessment</t>
  </si>
  <si>
    <t>Damage Charges</t>
  </si>
  <si>
    <t>Building Rental</t>
  </si>
  <si>
    <t>Late Payment Penalties</t>
  </si>
  <si>
    <t>BAB Interest Subsidy</t>
  </si>
  <si>
    <t>Xerox Copies</t>
  </si>
  <si>
    <t>Rest Criminal Acts/Other Court Rev</t>
  </si>
  <si>
    <t>Reconnection Fee</t>
  </si>
  <si>
    <t>OSSF Reviews</t>
  </si>
  <si>
    <t>Backflow Prevention Compliance Fee</t>
  </si>
  <si>
    <t>Permit-Liquid Waste Hauler</t>
  </si>
  <si>
    <t>Industrial Waste Permits</t>
  </si>
  <si>
    <t>Private Fire Hydrant Fee</t>
  </si>
  <si>
    <t>Misc Telecom</t>
  </si>
  <si>
    <t>Tier 2</t>
  </si>
  <si>
    <t>Tier 1</t>
  </si>
  <si>
    <t>Petitioners' Adjustments</t>
  </si>
  <si>
    <t>(f)</t>
  </si>
  <si>
    <t>(e)</t>
  </si>
  <si>
    <t>Overall Cost of Service - Adjustment Summary</t>
  </si>
  <si>
    <t>on this Wkst</t>
  </si>
  <si>
    <t>Adj #38</t>
  </si>
  <si>
    <t>Adj #37</t>
  </si>
  <si>
    <t>Adj #36</t>
  </si>
  <si>
    <t>Adj #FA-1</t>
  </si>
  <si>
    <t>Adj #E-2</t>
  </si>
  <si>
    <t>Adj #22</t>
  </si>
  <si>
    <t>Adj #19</t>
  </si>
  <si>
    <t>Adj #18</t>
  </si>
  <si>
    <t>Adj #17</t>
  </si>
  <si>
    <t>Adj #16</t>
  </si>
  <si>
    <t>Adj #15</t>
  </si>
  <si>
    <t>Adj #14</t>
  </si>
  <si>
    <t>Adj #13</t>
  </si>
  <si>
    <t>Adj #12</t>
  </si>
  <si>
    <t>Adj #11</t>
  </si>
  <si>
    <t>Adj #10</t>
  </si>
  <si>
    <t>Adj #9</t>
  </si>
  <si>
    <t>Adj #8</t>
  </si>
  <si>
    <t>Adj #7</t>
  </si>
  <si>
    <t>Adj #6</t>
  </si>
  <si>
    <t>Adj #1</t>
  </si>
  <si>
    <t>Petitioners' Adjusted</t>
  </si>
  <si>
    <t>AWU Reruested Water System</t>
  </si>
  <si>
    <t>(y)</t>
  </si>
  <si>
    <t>(x)</t>
  </si>
  <si>
    <t>(w)</t>
  </si>
  <si>
    <t>(v)</t>
  </si>
  <si>
    <t>(u)</t>
  </si>
  <si>
    <t>(t)</t>
  </si>
  <si>
    <t>(s)</t>
  </si>
  <si>
    <t>(r)</t>
  </si>
  <si>
    <t>(q)</t>
  </si>
  <si>
    <t>(p)</t>
  </si>
  <si>
    <t>(o)</t>
  </si>
  <si>
    <t>(n)</t>
  </si>
  <si>
    <t>(m)</t>
  </si>
  <si>
    <t>(l)</t>
  </si>
  <si>
    <t>(k)</t>
  </si>
  <si>
    <t>(j)</t>
  </si>
  <si>
    <t>(i)</t>
  </si>
  <si>
    <t>(h)</t>
  </si>
  <si>
    <t>(g)</t>
  </si>
  <si>
    <t>Overall Cost of Service - Adjustment Summary - Tier 1 Adjustments</t>
  </si>
  <si>
    <t>Adj Amount</t>
  </si>
  <si>
    <t>Adj Percent</t>
  </si>
  <si>
    <t>Adj #27</t>
  </si>
  <si>
    <t>Adj #26</t>
  </si>
  <si>
    <t>Adj #25</t>
  </si>
  <si>
    <t>Adj #24</t>
  </si>
  <si>
    <t>Adj #23</t>
  </si>
  <si>
    <t>Subtotal - Adjusted</t>
  </si>
  <si>
    <t>Overall Cost of Service - Adjustment Summary - Tier 2 Adjustments</t>
  </si>
  <si>
    <r>
      <rPr>
        <b/>
        <sz val="8"/>
        <rFont val="Arial"/>
        <family val="34"/>
      </rPr>
      <t>Grand Total</t>
    </r>
  </si>
  <si>
    <r>
      <rPr>
        <b/>
        <sz val="8"/>
        <rFont val="Arial"/>
        <family val="34"/>
      </rPr>
      <t>2-108</t>
    </r>
  </si>
  <si>
    <r>
      <rPr>
        <b/>
        <sz val="8"/>
        <rFont val="Arial"/>
        <family val="34"/>
      </rPr>
      <t>Interfund Transfers-Other Total</t>
    </r>
  </si>
  <si>
    <r>
      <rPr>
        <sz val="8"/>
        <rFont val="Arial"/>
        <family val="34"/>
      </rPr>
      <t>FY 13 FYFF 5-1-2012</t>
    </r>
  </si>
  <si>
    <r>
      <rPr>
        <sz val="8"/>
        <rFont val="Arial"/>
        <family val="34"/>
      </rPr>
      <t xml:space="preserve">Trf to Economic Incentive Reserve
</t>
    </r>
    <r>
      <rPr>
        <sz val="8"/>
        <rFont val="Arial"/>
        <family val="34"/>
      </rPr>
      <t>Fund (7916)</t>
    </r>
  </si>
  <si>
    <r>
      <rPr>
        <sz val="8"/>
        <rFont val="Arial"/>
        <family val="34"/>
      </rPr>
      <t>Interfund Transfers-Other</t>
    </r>
  </si>
  <si>
    <r>
      <rPr>
        <sz val="8"/>
        <rFont val="Arial"/>
        <family val="34"/>
      </rPr>
      <t>Transfer for Park Pool</t>
    </r>
  </si>
  <si>
    <r>
      <rPr>
        <sz val="8"/>
        <rFont val="Arial"/>
        <family val="34"/>
      </rPr>
      <t>TRF TO PARD CIP (D8607)</t>
    </r>
  </si>
  <si>
    <r>
      <rPr>
        <sz val="8"/>
        <rFont val="Arial"/>
        <family val="34"/>
      </rPr>
      <t>Trf to Radio Communication fd</t>
    </r>
  </si>
  <si>
    <r>
      <rPr>
        <sz val="8"/>
        <rFont val="Arial"/>
        <family val="34"/>
      </rPr>
      <t>Trf to Environmtl Remed (7930)</t>
    </r>
  </si>
  <si>
    <r>
      <rPr>
        <sz val="8"/>
        <rFont val="Arial"/>
        <family val="34"/>
      </rPr>
      <t>Trf to Reclaimed Water Fund (5025)</t>
    </r>
  </si>
  <si>
    <r>
      <rPr>
        <sz val="8"/>
        <rFont val="Arial"/>
        <family val="34"/>
      </rPr>
      <t>Services-PID contract expense</t>
    </r>
  </si>
  <si>
    <r>
      <rPr>
        <b/>
        <sz val="8"/>
        <rFont val="Arial"/>
        <family val="34"/>
      </rPr>
      <t>2-107</t>
    </r>
  </si>
  <si>
    <r>
      <rPr>
        <b/>
        <sz val="8"/>
        <rFont val="Arial"/>
        <family val="34"/>
      </rPr>
      <t>Interfund Transfers-Operating  Total</t>
    </r>
  </si>
  <si>
    <r>
      <rPr>
        <sz val="8"/>
        <rFont val="Arial"/>
        <family val="34"/>
      </rPr>
      <t>Per Budget Office e-mail 5-18-2012</t>
    </r>
  </si>
  <si>
    <r>
      <rPr>
        <sz val="8"/>
        <rFont val="Arial"/>
        <family val="34"/>
      </rPr>
      <t>Interdeptl Liability Reserve</t>
    </r>
  </si>
  <si>
    <r>
      <rPr>
        <sz val="8"/>
        <rFont val="Arial"/>
        <family val="34"/>
      </rPr>
      <t>Interfund Transfers-Operating</t>
    </r>
  </si>
  <si>
    <r>
      <rPr>
        <sz val="8"/>
        <rFont val="Arial"/>
        <family val="34"/>
      </rPr>
      <t>5-29-2012 per Budget Office e-mail</t>
    </r>
  </si>
  <si>
    <r>
      <rPr>
        <sz val="8"/>
        <rFont val="Arial"/>
        <family val="34"/>
      </rPr>
      <t>Interdeptl Workers Comp</t>
    </r>
  </si>
  <si>
    <r>
      <rPr>
        <sz val="8"/>
        <rFont val="Arial"/>
        <family val="34"/>
      </rPr>
      <t>Accrued payroll-FSD use only</t>
    </r>
  </si>
  <si>
    <r>
      <rPr>
        <b/>
        <sz val="8"/>
        <rFont val="Arial"/>
        <family val="34"/>
      </rPr>
      <t>2-106</t>
    </r>
  </si>
  <si>
    <r>
      <rPr>
        <b/>
        <sz val="8"/>
        <rFont val="Arial"/>
        <family val="34"/>
      </rPr>
      <t>Water Conservation Total</t>
    </r>
  </si>
  <si>
    <r>
      <rPr>
        <sz val="8"/>
        <rFont val="Arial"/>
        <family val="34"/>
      </rPr>
      <t>Irrigation Efficiency-AWU</t>
    </r>
  </si>
  <si>
    <r>
      <rPr>
        <sz val="8"/>
        <rFont val="Arial"/>
        <family val="34"/>
      </rPr>
      <t>Water Conservation</t>
    </r>
  </si>
  <si>
    <r>
      <rPr>
        <sz val="8"/>
        <rFont val="Arial"/>
        <family val="34"/>
      </rPr>
      <t>Commercial Incentives-AWU</t>
    </r>
  </si>
  <si>
    <r>
      <rPr>
        <sz val="8"/>
        <rFont val="Arial"/>
        <family val="34"/>
      </rPr>
      <t>Wash Wise Rebate-AWU</t>
    </r>
  </si>
  <si>
    <r>
      <rPr>
        <sz val="8"/>
        <rFont val="Arial"/>
        <family val="34"/>
      </rPr>
      <t>Rainwater Harvesting Rebate-AWU</t>
    </r>
  </si>
  <si>
    <r>
      <rPr>
        <sz val="8"/>
        <rFont val="Arial"/>
        <family val="34"/>
      </rPr>
      <t xml:space="preserve">Pressure Reduction Valve Rebate-
</t>
    </r>
    <r>
      <rPr>
        <sz val="8"/>
        <rFont val="Arial"/>
        <family val="34"/>
      </rPr>
      <t>AWU</t>
    </r>
  </si>
  <si>
    <r>
      <rPr>
        <sz val="8"/>
        <rFont val="Arial"/>
        <family val="34"/>
      </rPr>
      <t xml:space="preserve">budget reduce (from $80,000 to $77,100) to cover weather
</t>
    </r>
    <r>
      <rPr>
        <sz val="8"/>
        <rFont val="Arial"/>
        <family val="34"/>
      </rPr>
      <t>station service and iPad service</t>
    </r>
  </si>
  <si>
    <r>
      <rPr>
        <sz val="8"/>
        <rFont val="Arial"/>
        <family val="34"/>
      </rPr>
      <t>Roll forward FY 11 amount for now. 4-24-2011 SF</t>
    </r>
  </si>
  <si>
    <r>
      <rPr>
        <sz val="8"/>
        <rFont val="Arial"/>
        <family val="34"/>
      </rPr>
      <t>Printing/binding/photo/repr</t>
    </r>
  </si>
  <si>
    <r>
      <rPr>
        <sz val="8"/>
        <rFont val="Arial"/>
        <family val="34"/>
      </rPr>
      <t xml:space="preserve">Moved from services other per K. Buchman for advertising.
</t>
    </r>
    <r>
      <rPr>
        <sz val="8"/>
        <rFont val="Arial"/>
        <family val="34"/>
      </rPr>
      <t>5/11/11 TD</t>
    </r>
  </si>
  <si>
    <r>
      <rPr>
        <sz val="8"/>
        <rFont val="Arial"/>
        <family val="34"/>
      </rPr>
      <t>Advertising/publication</t>
    </r>
  </si>
  <si>
    <r>
      <rPr>
        <sz val="8"/>
        <rFont val="Arial"/>
        <family val="34"/>
      </rPr>
      <t>Green Grow Partnership funding moved from unit 6806</t>
    </r>
  </si>
  <si>
    <r>
      <rPr>
        <sz val="8"/>
        <rFont val="Arial"/>
        <family val="34"/>
      </rPr>
      <t>Interdeptl charges</t>
    </r>
  </si>
  <si>
    <r>
      <rPr>
        <sz val="8"/>
        <rFont val="Arial"/>
        <family val="34"/>
      </rPr>
      <t>Services-other</t>
    </r>
  </si>
  <si>
    <r>
      <rPr>
        <sz val="8"/>
        <rFont val="Arial"/>
        <family val="34"/>
      </rPr>
      <t xml:space="preserve">Landscape Conversion Rebate-
</t>
    </r>
    <r>
      <rPr>
        <sz val="8"/>
        <rFont val="Arial"/>
        <family val="34"/>
      </rPr>
      <t>AWU</t>
    </r>
  </si>
  <si>
    <r>
      <rPr>
        <sz val="8"/>
        <rFont val="Arial"/>
        <family val="34"/>
      </rPr>
      <t>Drema requested to reduce the budget from $250K to $50K.</t>
    </r>
  </si>
  <si>
    <r>
      <rPr>
        <sz val="8"/>
        <rFont val="Arial"/>
        <family val="34"/>
      </rPr>
      <t xml:space="preserve">Drema requested to increase budget from $900K to
</t>
    </r>
    <r>
      <rPr>
        <sz val="8"/>
        <rFont val="Arial"/>
        <family val="34"/>
      </rPr>
      <t>$1,044,565.</t>
    </r>
  </si>
  <si>
    <r>
      <rPr>
        <sz val="8"/>
        <rFont val="Arial"/>
        <family val="34"/>
      </rPr>
      <t>expected purchase of additional field supplies</t>
    </r>
  </si>
  <si>
    <r>
      <rPr>
        <sz val="8"/>
        <rFont val="Arial"/>
        <family val="34"/>
      </rPr>
      <t>Small tools/minor equipment</t>
    </r>
  </si>
  <si>
    <r>
      <rPr>
        <sz val="8"/>
        <rFont val="Arial"/>
        <family val="34"/>
      </rPr>
      <t>Analysis and tracking software for conservation monitoring</t>
    </r>
  </si>
  <si>
    <r>
      <rPr>
        <sz val="8"/>
        <rFont val="Arial"/>
        <family val="34"/>
      </rPr>
      <t>Software</t>
    </r>
  </si>
  <si>
    <r>
      <rPr>
        <sz val="8"/>
        <rFont val="Arial"/>
        <family val="34"/>
      </rPr>
      <t>$2500 added for 4 additional FTEs</t>
    </r>
  </si>
  <si>
    <r>
      <rPr>
        <sz val="8"/>
        <rFont val="Arial"/>
        <family val="34"/>
      </rPr>
      <t>Office supplies</t>
    </r>
  </si>
  <si>
    <r>
      <rPr>
        <sz val="8"/>
        <rFont val="Arial"/>
        <family val="34"/>
      </rPr>
      <t>Books-library</t>
    </r>
  </si>
  <si>
    <r>
      <rPr>
        <sz val="8"/>
        <rFont val="Arial"/>
        <family val="34"/>
      </rPr>
      <t xml:space="preserve">food for WaterWise irrigation seminars, usually fully covered
</t>
    </r>
    <r>
      <rPr>
        <sz val="8"/>
        <rFont val="Arial"/>
        <family val="34"/>
      </rPr>
      <t>by participant registration fees</t>
    </r>
  </si>
  <si>
    <r>
      <rPr>
        <sz val="8"/>
        <rFont val="Arial"/>
        <family val="34"/>
      </rPr>
      <t>Food/ice</t>
    </r>
  </si>
  <si>
    <r>
      <rPr>
        <sz val="8"/>
        <rFont val="Arial"/>
        <family val="34"/>
      </rPr>
      <t xml:space="preserve">Shirts for field staff (now have 6-8 field staff, plus more events
</t>
    </r>
    <r>
      <rPr>
        <sz val="8"/>
        <rFont val="Arial"/>
        <family val="34"/>
      </rPr>
      <t>&amp; temps), add'l funds moved from educational/promotional</t>
    </r>
  </si>
  <si>
    <r>
      <rPr>
        <sz val="8"/>
        <rFont val="Arial"/>
        <family val="34"/>
      </rPr>
      <t>Clothing/clothing material</t>
    </r>
  </si>
  <si>
    <r>
      <rPr>
        <sz val="8"/>
        <rFont val="Arial"/>
        <family val="34"/>
      </rPr>
      <t xml:space="preserve">Funding transferred to PIO; leaving moderate amount for
</t>
    </r>
    <r>
      <rPr>
        <sz val="8"/>
        <rFont val="Arial"/>
        <family val="34"/>
      </rPr>
      <t>purchases not handled by PIO (irrigation flags, etc).</t>
    </r>
  </si>
  <si>
    <r>
      <rPr>
        <sz val="8"/>
        <rFont val="Arial"/>
        <family val="34"/>
      </rPr>
      <t>Educational/promotional</t>
    </r>
  </si>
  <si>
    <r>
      <rPr>
        <sz val="8"/>
        <rFont val="Arial"/>
        <family val="34"/>
      </rPr>
      <t>Photographic</t>
    </r>
  </si>
  <si>
    <r>
      <rPr>
        <sz val="8"/>
        <rFont val="Arial"/>
        <family val="34"/>
      </rPr>
      <t>Help Program-AWU</t>
    </r>
  </si>
  <si>
    <r>
      <rPr>
        <sz val="8"/>
        <rFont val="Arial"/>
        <family val="34"/>
      </rPr>
      <t>Services and equipment for commercial efficiency programs</t>
    </r>
  </si>
  <si>
    <r>
      <rPr>
        <sz val="8"/>
        <rFont val="Arial"/>
        <family val="34"/>
      </rPr>
      <t>Budget reduced to reflect current level of subscriptions</t>
    </r>
  </si>
  <si>
    <r>
      <rPr>
        <sz val="8"/>
        <rFont val="Arial"/>
        <family val="34"/>
      </rPr>
      <t>Subscriptions</t>
    </r>
  </si>
  <si>
    <r>
      <rPr>
        <sz val="8"/>
        <rFont val="Arial"/>
        <family val="34"/>
      </rPr>
      <t xml:space="preserve">Renewal membership in AWE, Texas Water Conservation
</t>
    </r>
    <r>
      <rPr>
        <sz val="8"/>
        <rFont val="Arial"/>
        <family val="34"/>
      </rPr>
      <t xml:space="preserve">Association (previously in Systems Planning); individual
</t>
    </r>
    <r>
      <rPr>
        <sz val="8"/>
        <rFont val="Arial"/>
        <family val="34"/>
      </rPr>
      <t>AWWA membership for DM</t>
    </r>
  </si>
  <si>
    <r>
      <rPr>
        <sz val="8"/>
        <rFont val="Arial"/>
        <family val="34"/>
      </rPr>
      <t>Memberships</t>
    </r>
  </si>
  <si>
    <r>
      <rPr>
        <sz val="8"/>
        <rFont val="Arial"/>
        <family val="34"/>
      </rPr>
      <t xml:space="preserve">New &amp; upgraded licenses for irrigation and water waste staff to
</t>
    </r>
    <r>
      <rPr>
        <sz val="8"/>
        <rFont val="Arial"/>
        <family val="34"/>
      </rPr>
      <t>comply with TCEQ guidelines for enforcement</t>
    </r>
  </si>
  <si>
    <r>
      <rPr>
        <sz val="8"/>
        <rFont val="Arial"/>
        <family val="34"/>
      </rPr>
      <t>Professional registration</t>
    </r>
  </si>
  <si>
    <r>
      <rPr>
        <sz val="8"/>
        <rFont val="Arial"/>
        <family val="34"/>
      </rPr>
      <t>Expenses transferred to PIO for FY12; remaining budget for printing irrigation forms, similar items not handled through PIO</t>
    </r>
  </si>
  <si>
    <r>
      <rPr>
        <sz val="8"/>
        <rFont val="Arial"/>
        <family val="34"/>
      </rPr>
      <t xml:space="preserve">Marketing expenses transferred to PIO for FY12; remaining
</t>
    </r>
    <r>
      <rPr>
        <sz val="8"/>
        <rFont val="Arial"/>
        <family val="34"/>
      </rPr>
      <t>amount for miscellaneous small expenditures</t>
    </r>
  </si>
  <si>
    <r>
      <rPr>
        <sz val="8"/>
        <rFont val="Arial"/>
        <family val="34"/>
      </rPr>
      <t>Postage</t>
    </r>
  </si>
  <si>
    <r>
      <rPr>
        <sz val="8"/>
        <rFont val="Arial"/>
        <family val="34"/>
      </rPr>
      <t xml:space="preserve">budget increase to cover weather station service and iPad
</t>
    </r>
    <r>
      <rPr>
        <sz val="8"/>
        <rFont val="Arial"/>
        <family val="34"/>
      </rPr>
      <t>service</t>
    </r>
  </si>
  <si>
    <r>
      <rPr>
        <sz val="8"/>
        <rFont val="Arial"/>
        <family val="34"/>
      </rPr>
      <t>Telephone-cellular phones</t>
    </r>
  </si>
  <si>
    <r>
      <rPr>
        <sz val="8"/>
        <rFont val="Arial"/>
        <family val="34"/>
      </rPr>
      <t>Telephone equipment</t>
    </r>
  </si>
  <si>
    <r>
      <rPr>
        <sz val="8"/>
        <rFont val="Arial"/>
        <family val="34"/>
      </rPr>
      <t>FY2013 CORE Allocation</t>
    </r>
  </si>
  <si>
    <r>
      <rPr>
        <sz val="8"/>
        <rFont val="Arial"/>
        <family val="34"/>
      </rPr>
      <t>Awards</t>
    </r>
  </si>
  <si>
    <r>
      <rPr>
        <sz val="8"/>
        <rFont val="Arial"/>
        <family val="34"/>
      </rPr>
      <t>Transportation-city veh fuel</t>
    </r>
  </si>
  <si>
    <r>
      <rPr>
        <sz val="8"/>
        <rFont val="Arial"/>
        <family val="34"/>
      </rPr>
      <t>Fleet-equip.preventative  maint</t>
    </r>
  </si>
  <si>
    <r>
      <rPr>
        <sz val="8"/>
        <rFont val="Arial"/>
        <family val="34"/>
      </rPr>
      <t xml:space="preserve">State Water Assesment Fee imposed for Barton Springs
</t>
    </r>
    <r>
      <rPr>
        <sz val="8"/>
        <rFont val="Arial"/>
        <family val="34"/>
      </rPr>
      <t>Edwards Aquifer Conservation District.</t>
    </r>
  </si>
  <si>
    <r>
      <rPr>
        <sz val="8"/>
        <rFont val="Arial"/>
        <family val="34"/>
      </rPr>
      <t>Water Services Interlocal</t>
    </r>
  </si>
  <si>
    <r>
      <rPr>
        <sz val="8"/>
        <rFont val="Arial"/>
        <family val="34"/>
      </rPr>
      <t>Costs for hearing officer for water waste enforcement</t>
    </r>
  </si>
  <si>
    <r>
      <rPr>
        <sz val="8"/>
        <rFont val="Arial"/>
        <family val="34"/>
      </rPr>
      <t xml:space="preserve">Funding for contracts to pilot-test efficiency equipment and
</t>
    </r>
    <r>
      <rPr>
        <sz val="8"/>
        <rFont val="Arial"/>
        <family val="34"/>
      </rPr>
      <t>conduct research studies</t>
    </r>
  </si>
  <si>
    <r>
      <rPr>
        <sz val="8"/>
        <rFont val="Arial"/>
        <family val="34"/>
      </rPr>
      <t>Contribution to employees ret</t>
    </r>
  </si>
  <si>
    <r>
      <rPr>
        <sz val="8"/>
        <rFont val="Arial"/>
        <family val="34"/>
      </rPr>
      <t>Medicare tax</t>
    </r>
  </si>
  <si>
    <r>
      <rPr>
        <sz val="8"/>
        <rFont val="Arial"/>
        <family val="34"/>
      </rPr>
      <t>FICA tax</t>
    </r>
  </si>
  <si>
    <r>
      <rPr>
        <sz val="8"/>
        <rFont val="Arial"/>
        <family val="34"/>
      </rPr>
      <t>Insurance-health/life/dental</t>
    </r>
  </si>
  <si>
    <r>
      <rPr>
        <sz val="8"/>
        <rFont val="Arial"/>
        <family val="34"/>
      </rPr>
      <t>Phone allowance</t>
    </r>
  </si>
  <si>
    <r>
      <rPr>
        <sz val="8"/>
        <rFont val="Arial"/>
        <family val="34"/>
      </rPr>
      <t>Bilingual Pay</t>
    </r>
  </si>
  <si>
    <r>
      <rPr>
        <sz val="8"/>
        <rFont val="Arial"/>
        <family val="34"/>
      </rPr>
      <t>Personnel savings</t>
    </r>
  </si>
  <si>
    <r>
      <rPr>
        <sz val="8"/>
        <rFont val="Arial"/>
        <family val="34"/>
      </rPr>
      <t>Stability pay</t>
    </r>
  </si>
  <si>
    <r>
      <rPr>
        <sz val="8"/>
        <rFont val="Arial"/>
        <family val="34"/>
      </rPr>
      <t>Anticipate need for temporary or new FTEs</t>
    </r>
  </si>
  <si>
    <r>
      <rPr>
        <sz val="8"/>
        <rFont val="Arial"/>
        <family val="34"/>
      </rPr>
      <t>Temporary employees</t>
    </r>
  </si>
  <si>
    <r>
      <rPr>
        <sz val="8"/>
        <rFont val="Arial"/>
        <family val="34"/>
      </rPr>
      <t xml:space="preserve">Based on 2 Cust Svc Rep and 2 Cons Pgm Associate for 8-9
</t>
    </r>
    <r>
      <rPr>
        <sz val="8"/>
        <rFont val="Arial"/>
        <family val="34"/>
      </rPr>
      <t>months at $15.75/hr.</t>
    </r>
  </si>
  <si>
    <r>
      <rPr>
        <sz val="8"/>
        <rFont val="Arial"/>
        <family val="34"/>
      </rPr>
      <t>Reducing OT based on FY12 spending levels</t>
    </r>
  </si>
  <si>
    <r>
      <rPr>
        <sz val="8"/>
        <rFont val="Arial"/>
        <family val="34"/>
      </rPr>
      <t>Overtime</t>
    </r>
  </si>
  <si>
    <r>
      <rPr>
        <sz val="8"/>
        <rFont val="Arial"/>
        <family val="34"/>
      </rPr>
      <t xml:space="preserve">Based on 12 weeks of 8 hours overtime per week for 2 water
</t>
    </r>
    <r>
      <rPr>
        <sz val="8"/>
        <rFont val="Arial"/>
        <family val="34"/>
      </rPr>
      <t>waste enforcement staff during watering season for night/weekend patrols; plus time for 4 "sweeps" utilizing AWU staff at overtime rates.</t>
    </r>
  </si>
  <si>
    <r>
      <rPr>
        <sz val="8"/>
        <rFont val="Arial"/>
        <family val="34"/>
      </rPr>
      <t>Regular wages - full-time</t>
    </r>
  </si>
  <si>
    <r>
      <rPr>
        <sz val="8"/>
        <rFont val="Arial"/>
        <family val="34"/>
      </rPr>
      <t>Household Efficiency-AWU</t>
    </r>
  </si>
  <si>
    <r>
      <rPr>
        <b/>
        <sz val="8"/>
        <rFont val="Arial"/>
        <family val="34"/>
      </rPr>
      <t>2-105</t>
    </r>
  </si>
  <si>
    <r>
      <rPr>
        <b/>
        <sz val="8"/>
        <rFont val="Arial"/>
        <family val="34"/>
      </rPr>
      <t>Special Support Total</t>
    </r>
  </si>
  <si>
    <r>
      <rPr>
        <sz val="8"/>
        <rFont val="Arial"/>
        <family val="34"/>
      </rPr>
      <t>Proposed Budget FY 2013</t>
    </r>
  </si>
  <si>
    <r>
      <rPr>
        <sz val="8"/>
        <rFont val="Arial"/>
        <family val="34"/>
      </rPr>
      <t>Expense refunds</t>
    </r>
  </si>
  <si>
    <r>
      <rPr>
        <sz val="8"/>
        <rFont val="Arial"/>
        <family val="34"/>
      </rPr>
      <t>Special Support</t>
    </r>
  </si>
  <si>
    <r>
      <rPr>
        <sz val="8"/>
        <rFont val="Arial"/>
        <family val="34"/>
      </rPr>
      <t xml:space="preserve">Microcomputer Application Software $300K per year, 150K
</t>
    </r>
    <r>
      <rPr>
        <sz val="8"/>
        <rFont val="Arial"/>
        <family val="34"/>
      </rPr>
      <t>W/WW each.</t>
    </r>
  </si>
  <si>
    <r>
      <rPr>
        <sz val="8"/>
        <rFont val="Arial"/>
        <family val="34"/>
      </rPr>
      <t xml:space="preserve">50 Water Licenses for GOTOMYPC and SMARTNET
</t>
    </r>
    <r>
      <rPr>
        <sz val="8"/>
        <rFont val="Arial"/>
        <family val="34"/>
      </rPr>
      <t>maintenance for the Utility</t>
    </r>
  </si>
  <si>
    <r>
      <rPr>
        <sz val="8"/>
        <rFont val="Arial"/>
        <family val="34"/>
      </rPr>
      <t>Participation in the Asian American conference</t>
    </r>
  </si>
  <si>
    <r>
      <rPr>
        <sz val="8"/>
        <rFont val="Arial"/>
        <family val="34"/>
      </rPr>
      <t>Participation in Black History Month</t>
    </r>
  </si>
  <si>
    <r>
      <rPr>
        <sz val="8"/>
        <rFont val="Arial"/>
        <family val="34"/>
      </rPr>
      <t>360 Loop Water Supply for Davenport</t>
    </r>
  </si>
  <si>
    <r>
      <rPr>
        <sz val="8"/>
        <rFont val="Arial"/>
        <family val="34"/>
      </rPr>
      <t>Raw water - purchased</t>
    </r>
  </si>
  <si>
    <r>
      <rPr>
        <sz val="8"/>
        <rFont val="Arial"/>
        <family val="34"/>
      </rPr>
      <t>Taxes Increase per current year spending</t>
    </r>
  </si>
  <si>
    <r>
      <rPr>
        <sz val="8"/>
        <rFont val="Arial"/>
        <family val="34"/>
      </rPr>
      <t>Federal unemployment tax co</t>
    </r>
  </si>
  <si>
    <r>
      <rPr>
        <sz val="8"/>
        <rFont val="Arial"/>
        <family val="34"/>
      </rPr>
      <t>Based on HRD calculations</t>
    </r>
  </si>
  <si>
    <r>
      <rPr>
        <sz val="8"/>
        <rFont val="Arial"/>
        <family val="34"/>
      </rPr>
      <t>Prior service contribution</t>
    </r>
  </si>
  <si>
    <r>
      <rPr>
        <sz val="8"/>
        <rFont val="Arial"/>
        <family val="34"/>
      </rPr>
      <t>Credit Card Fees for Bill Payment Customers |</t>
    </r>
  </si>
  <si>
    <r>
      <rPr>
        <sz val="8"/>
        <rFont val="Arial"/>
        <family val="34"/>
      </rPr>
      <t>Credit Card Admin Fees</t>
    </r>
  </si>
  <si>
    <r>
      <rPr>
        <sz val="8"/>
        <rFont val="Arial"/>
        <family val="34"/>
      </rPr>
      <t>To pay for mail distribution |</t>
    </r>
  </si>
  <si>
    <r>
      <rPr>
        <sz val="8"/>
        <rFont val="Arial"/>
        <family val="34"/>
      </rPr>
      <t>Mail distribution cost</t>
    </r>
  </si>
  <si>
    <r>
      <rPr>
        <sz val="8"/>
        <rFont val="Arial"/>
        <family val="34"/>
      </rPr>
      <t xml:space="preserve">eCareer Admin Fee per Deduction detail ($5,040) plus
</t>
    </r>
    <r>
      <rPr>
        <sz val="8"/>
        <rFont val="Arial"/>
        <family val="34"/>
      </rPr>
      <t>GOTOMYPC Licenses</t>
    </r>
  </si>
  <si>
    <r>
      <rPr>
        <sz val="8"/>
        <rFont val="Arial"/>
        <family val="34"/>
      </rPr>
      <t>Maintenance-computer  software</t>
    </r>
  </si>
  <si>
    <r>
      <rPr>
        <sz val="8"/>
        <rFont val="Arial"/>
        <family val="34"/>
      </rPr>
      <t xml:space="preserve">5-28-2008 per Budget Office Utility (w &amp; ww) total $2,217.
</t>
    </r>
    <r>
      <rPr>
        <sz val="8"/>
        <rFont val="Arial"/>
        <family val="34"/>
      </rPr>
      <t>Bonding for Utility |</t>
    </r>
  </si>
  <si>
    <r>
      <rPr>
        <sz val="8"/>
        <rFont val="Arial"/>
        <family val="34"/>
      </rPr>
      <t>Insurance-bond/theft/prof l</t>
    </r>
  </si>
  <si>
    <r>
      <rPr>
        <sz val="8"/>
        <rFont val="Arial"/>
        <family val="34"/>
      </rPr>
      <t>All risk insurance | Utility Wide Insurance</t>
    </r>
  </si>
  <si>
    <r>
      <rPr>
        <sz val="8"/>
        <rFont val="Arial"/>
        <family val="34"/>
      </rPr>
      <t>Insurance-all risk-gen lib</t>
    </r>
  </si>
  <si>
    <r>
      <rPr>
        <sz val="8"/>
        <rFont val="Arial"/>
        <family val="34"/>
      </rPr>
      <t>Per Fleet 5-22-2012</t>
    </r>
  </si>
  <si>
    <r>
      <rPr>
        <sz val="8"/>
        <rFont val="Arial"/>
        <family val="34"/>
      </rPr>
      <t xml:space="preserve">FY 13 FYFF 5-1-2012, including Contract Management and
</t>
    </r>
    <r>
      <rPr>
        <sz val="8"/>
        <rFont val="Arial"/>
        <family val="34"/>
      </rPr>
      <t>Real Estate Office transfer</t>
    </r>
  </si>
  <si>
    <r>
      <rPr>
        <sz val="8"/>
        <rFont val="Arial"/>
        <family val="34"/>
      </rPr>
      <t>Interdeptl-Admin.Support</t>
    </r>
  </si>
  <si>
    <r>
      <rPr>
        <sz val="8"/>
        <rFont val="Arial"/>
        <family val="34"/>
      </rPr>
      <t>Interdeptl data systems</t>
    </r>
  </si>
  <si>
    <r>
      <rPr>
        <sz val="8"/>
        <rFont val="Arial"/>
        <family val="34"/>
      </rPr>
      <t>Interdeptl CTECC</t>
    </r>
  </si>
  <si>
    <r>
      <rPr>
        <sz val="8"/>
        <rFont val="Arial"/>
        <family val="34"/>
      </rPr>
      <t>6-6-2012 Per Budget Office deduction detail for Dana Eskew</t>
    </r>
  </si>
  <si>
    <r>
      <rPr>
        <sz val="8"/>
        <rFont val="Arial"/>
        <family val="34"/>
      </rPr>
      <t xml:space="preserve">Wireless broadband service admin costs Per Deduction Detail
</t>
    </r>
    <r>
      <rPr>
        <sz val="8"/>
        <rFont val="Arial"/>
        <family val="34"/>
      </rPr>
      <t>$12,058 total 50/50 W/WW. 5-17-2012</t>
    </r>
  </si>
  <si>
    <r>
      <rPr>
        <sz val="8"/>
        <rFont val="Arial"/>
        <family val="34"/>
      </rPr>
      <t xml:space="preserve">Support new Chief Environmental Officer Total $142,895,
</t>
    </r>
    <r>
      <rPr>
        <sz val="8"/>
        <rFont val="Arial"/>
        <family val="34"/>
      </rPr>
      <t>AWU $71,448, (5020-$35,724; 5030-$35,724)</t>
    </r>
  </si>
  <si>
    <r>
      <rPr>
        <sz val="8"/>
        <rFont val="Arial"/>
        <family val="34"/>
      </rPr>
      <t>311 System Support FY 13 FYFF 5-1-2012</t>
    </r>
  </si>
  <si>
    <r>
      <rPr>
        <sz val="8"/>
        <rFont val="Arial"/>
        <family val="34"/>
      </rPr>
      <t>5-30-2012 Per Diane Harrison Attorney on AWU legal issues</t>
    </r>
  </si>
  <si>
    <r>
      <rPr>
        <sz val="8"/>
        <rFont val="Arial"/>
        <family val="34"/>
      </rPr>
      <t>CTM easement management system gap analysis</t>
    </r>
  </si>
  <si>
    <r>
      <rPr>
        <sz val="8"/>
        <rFont val="Arial"/>
        <family val="34"/>
      </rPr>
      <t>FLEXTRA charges</t>
    </r>
  </si>
  <si>
    <r>
      <rPr>
        <sz val="8"/>
        <rFont val="Arial"/>
        <family val="34"/>
      </rPr>
      <t>6-6-2012 Per Deduction Detail cost of ACM position.</t>
    </r>
  </si>
  <si>
    <r>
      <rPr>
        <sz val="8"/>
        <rFont val="Arial"/>
        <family val="34"/>
      </rPr>
      <t xml:space="preserve">5-30-2012 per Robert Menchaca, Hazmat for AFD to prevent
</t>
    </r>
    <r>
      <rPr>
        <sz val="8"/>
        <rFont val="Arial"/>
        <family val="34"/>
      </rPr>
      <t>hazardous materials from going into the wastewater/water systems.</t>
    </r>
  </si>
  <si>
    <r>
      <rPr>
        <sz val="8"/>
        <rFont val="Arial"/>
        <family val="34"/>
      </rPr>
      <t xml:space="preserve">Energy-Efficient Lightng Retrofit Loan Payment for Water
</t>
    </r>
    <r>
      <rPr>
        <sz val="8"/>
        <rFont val="Arial"/>
        <family val="34"/>
      </rPr>
      <t>Plants, Maps &amp; Records, SSC, &amp; Waller Crk Payable to AE.</t>
    </r>
  </si>
  <si>
    <r>
      <rPr>
        <sz val="8"/>
        <rFont val="Arial"/>
        <family val="34"/>
      </rPr>
      <t xml:space="preserve">5-30-2012, per Deduction Detail 6806/8806 total $48,985.
</t>
    </r>
    <r>
      <rPr>
        <sz val="8"/>
        <rFont val="Arial"/>
        <family val="34"/>
      </rPr>
      <t xml:space="preserve">Claims Investigator TARA 1/2 to Unit 6806 and 1/2 to Unit
</t>
    </r>
    <r>
      <rPr>
        <sz val="8"/>
        <rFont val="Arial"/>
        <family val="34"/>
      </rPr>
      <t>8806</t>
    </r>
  </si>
  <si>
    <r>
      <rPr>
        <sz val="8"/>
        <rFont val="Arial"/>
        <family val="34"/>
      </rPr>
      <t xml:space="preserve">Per Glenlake Agreement, budget $ 295,000 per year to cover
</t>
    </r>
    <r>
      <rPr>
        <sz val="8"/>
        <rFont val="Arial"/>
        <family val="34"/>
      </rPr>
      <t xml:space="preserve">the cost of purchasing wholesale water from Riverplace. SF 5-
</t>
    </r>
    <r>
      <rPr>
        <sz val="8"/>
        <rFont val="Arial"/>
        <family val="34"/>
      </rPr>
      <t>16-2012</t>
    </r>
  </si>
  <si>
    <r>
      <rPr>
        <sz val="8"/>
        <rFont val="Arial"/>
        <family val="34"/>
      </rPr>
      <t xml:space="preserve">Payment to City of Round Rock for use of their hydrant to
</t>
    </r>
    <r>
      <rPr>
        <sz val="8"/>
        <rFont val="Arial"/>
        <family val="34"/>
      </rPr>
      <t>supply water to a subdivision in our ETJ</t>
    </r>
  </si>
  <si>
    <r>
      <rPr>
        <sz val="8"/>
        <rFont val="Arial"/>
        <family val="34"/>
      </rPr>
      <t>Water service</t>
    </r>
  </si>
  <si>
    <r>
      <rPr>
        <sz val="8"/>
        <rFont val="Arial"/>
        <family val="34"/>
      </rPr>
      <t xml:space="preserve">budget for all of the Copier Rental Fees in the Waller Creek
</t>
    </r>
    <r>
      <rPr>
        <sz val="8"/>
        <rFont val="Arial"/>
        <family val="34"/>
      </rPr>
      <t>Division.</t>
    </r>
  </si>
  <si>
    <r>
      <rPr>
        <sz val="8"/>
        <rFont val="Arial"/>
        <family val="34"/>
      </rPr>
      <t>Rental-copy machines</t>
    </r>
  </si>
  <si>
    <r>
      <rPr>
        <sz val="8"/>
        <rFont val="Arial"/>
        <family val="34"/>
      </rPr>
      <t>Lobbyists for Legislature (Pope, Johnson, Greytok)</t>
    </r>
  </si>
  <si>
    <r>
      <rPr>
        <sz val="8"/>
        <rFont val="Arial"/>
        <family val="34"/>
      </rPr>
      <t>Conflict Resolution</t>
    </r>
  </si>
  <si>
    <r>
      <rPr>
        <sz val="8"/>
        <rFont val="Arial"/>
        <family val="34"/>
      </rPr>
      <t xml:space="preserve">Amount include $15,000 closing fee to purchase other Utility.
</t>
    </r>
    <r>
      <rPr>
        <sz val="8"/>
        <rFont val="Arial"/>
        <family val="34"/>
      </rPr>
      <t>$40,000 settlement fee ($400 Per connection, 100 connections) in 8806</t>
    </r>
  </si>
  <si>
    <r>
      <rPr>
        <sz val="8"/>
        <rFont val="Arial"/>
        <family val="34"/>
      </rPr>
      <t>surveys &amp; appraisals for 1 transaction per BJ e mail</t>
    </r>
  </si>
  <si>
    <r>
      <rPr>
        <sz val="8"/>
        <rFont val="Arial"/>
        <family val="34"/>
      </rPr>
      <t>Services-survey</t>
    </r>
  </si>
  <si>
    <r>
      <rPr>
        <sz val="8"/>
        <rFont val="Arial"/>
        <family val="34"/>
      </rPr>
      <t>additional legal fees for water items</t>
    </r>
  </si>
  <si>
    <r>
      <rPr>
        <sz val="8"/>
        <rFont val="Arial"/>
        <family val="34"/>
      </rPr>
      <t>Services-legal fees</t>
    </r>
  </si>
  <si>
    <r>
      <rPr>
        <sz val="8"/>
        <rFont val="Arial"/>
        <family val="34"/>
      </rPr>
      <t>outside legal per B Jennings</t>
    </r>
  </si>
  <si>
    <r>
      <rPr>
        <sz val="8"/>
        <rFont val="Arial"/>
        <family val="34"/>
      </rPr>
      <t>TCEQ rate issue per T Lutes</t>
    </r>
  </si>
  <si>
    <r>
      <rPr>
        <sz val="8"/>
        <rFont val="Arial"/>
        <family val="34"/>
      </rPr>
      <t>Services-court costs</t>
    </r>
  </si>
  <si>
    <r>
      <rPr>
        <sz val="8"/>
        <rFont val="Arial"/>
        <family val="34"/>
      </rPr>
      <t>5-27-2011, $50K per deduction detail.</t>
    </r>
  </si>
  <si>
    <r>
      <rPr>
        <sz val="8"/>
        <rFont val="Arial"/>
        <family val="34"/>
      </rPr>
      <t>Services-auditing</t>
    </r>
  </si>
  <si>
    <r>
      <rPr>
        <sz val="8"/>
        <rFont val="Arial"/>
        <family val="34"/>
      </rPr>
      <t>appraisal and closing costs</t>
    </r>
  </si>
  <si>
    <r>
      <rPr>
        <sz val="8"/>
        <rFont val="Arial"/>
        <family val="34"/>
      </rPr>
      <t>Services-appraisal</t>
    </r>
  </si>
  <si>
    <r>
      <rPr>
        <sz val="8"/>
        <rFont val="Arial"/>
        <family val="34"/>
      </rPr>
      <t>Consultant-others</t>
    </r>
  </si>
  <si>
    <r>
      <rPr>
        <sz val="8"/>
        <rFont val="Arial"/>
        <family val="34"/>
      </rPr>
      <t>Per David 5-21-2012 email</t>
    </r>
  </si>
  <si>
    <r>
      <rPr>
        <sz val="8"/>
        <rFont val="Arial"/>
        <family val="34"/>
      </rPr>
      <t>Skill based pay</t>
    </r>
  </si>
  <si>
    <r>
      <rPr>
        <b/>
        <sz val="8"/>
        <rFont val="Arial"/>
        <family val="34"/>
      </rPr>
      <t>2-104</t>
    </r>
  </si>
  <si>
    <r>
      <rPr>
        <b/>
        <sz val="8"/>
        <rFont val="Arial"/>
        <family val="34"/>
      </rPr>
      <t>Commission on Debt Total</t>
    </r>
  </si>
  <si>
    <r>
      <rPr>
        <sz val="8"/>
        <rFont val="Arial"/>
        <family val="34"/>
      </rPr>
      <t>Arbitrage rebate-admin exp</t>
    </r>
  </si>
  <si>
    <r>
      <rPr>
        <sz val="8"/>
        <rFont val="Arial"/>
        <family val="34"/>
      </rPr>
      <t>Commission on Debt</t>
    </r>
  </si>
  <si>
    <r>
      <rPr>
        <sz val="8"/>
        <rFont val="Arial"/>
        <family val="34"/>
      </rPr>
      <t>Util rev bnd commission exp</t>
    </r>
  </si>
  <si>
    <r>
      <rPr>
        <b/>
        <sz val="8"/>
        <rFont val="Arial"/>
        <family val="34"/>
      </rPr>
      <t>2-103</t>
    </r>
  </si>
  <si>
    <r>
      <rPr>
        <b/>
        <sz val="8"/>
        <rFont val="Arial"/>
        <family val="34"/>
      </rPr>
      <t>Bad Debt Total</t>
    </r>
  </si>
  <si>
    <r>
      <rPr>
        <sz val="8"/>
        <rFont val="Arial"/>
        <family val="34"/>
      </rPr>
      <t>4-24-2011 $65K each fund $130K total reduction</t>
    </r>
  </si>
  <si>
    <r>
      <rPr>
        <sz val="8"/>
        <rFont val="Arial"/>
        <family val="34"/>
      </rPr>
      <t>Bad debt expense</t>
    </r>
  </si>
  <si>
    <r>
      <rPr>
        <sz val="8"/>
        <rFont val="Arial"/>
        <family val="34"/>
      </rPr>
      <t>Bad Debt</t>
    </r>
  </si>
  <si>
    <r>
      <rPr>
        <b/>
        <sz val="8"/>
        <rFont val="Arial"/>
        <family val="34"/>
      </rPr>
      <t>2-102</t>
    </r>
  </si>
  <si>
    <r>
      <rPr>
        <b/>
        <sz val="8"/>
        <rFont val="Arial"/>
        <family val="34"/>
      </rPr>
      <t>Utility Customer Service Costs Total</t>
    </r>
  </si>
  <si>
    <r>
      <rPr>
        <sz val="8"/>
        <rFont val="Arial"/>
        <family val="34"/>
      </rPr>
      <t>Interdeptl-Utility billing</t>
    </r>
  </si>
  <si>
    <r>
      <rPr>
        <sz val="8"/>
        <rFont val="Arial"/>
        <family val="34"/>
      </rPr>
      <t>Utility Customer Service Costs</t>
    </r>
  </si>
  <si>
    <r>
      <rPr>
        <b/>
        <sz val="8"/>
        <rFont val="Arial"/>
        <family val="34"/>
      </rPr>
      <t>2-101</t>
    </r>
  </si>
  <si>
    <r>
      <rPr>
        <b/>
        <sz val="8"/>
        <rFont val="Arial"/>
        <family val="34"/>
      </rPr>
      <t>Retail Customer Service Total</t>
    </r>
  </si>
  <si>
    <r>
      <rPr>
        <sz val="8"/>
        <rFont val="Arial"/>
        <family val="34"/>
      </rPr>
      <t>Replace 1 computer monitors - old monitors are wearing out</t>
    </r>
  </si>
  <si>
    <r>
      <rPr>
        <sz val="8"/>
        <rFont val="Arial"/>
        <family val="34"/>
      </rPr>
      <t>Minor computer hardware</t>
    </r>
  </si>
  <si>
    <r>
      <rPr>
        <sz val="8"/>
        <rFont val="Arial"/>
        <family val="34"/>
      </rPr>
      <t>Retail Customer Service</t>
    </r>
  </si>
  <si>
    <r>
      <rPr>
        <sz val="8"/>
        <rFont val="Arial"/>
        <family val="34"/>
      </rPr>
      <t>Budge from 6245 and 8645 for FY12</t>
    </r>
  </si>
  <si>
    <r>
      <rPr>
        <sz val="8"/>
        <rFont val="Arial"/>
        <family val="34"/>
      </rPr>
      <t>AWWA, Customer Service Books |</t>
    </r>
  </si>
  <si>
    <r>
      <rPr>
        <sz val="8"/>
        <rFont val="Arial"/>
        <family val="34"/>
      </rPr>
      <t>Retreat for Division</t>
    </r>
  </si>
  <si>
    <r>
      <rPr>
        <sz val="8"/>
        <rFont val="Arial"/>
        <family val="34"/>
      </rPr>
      <t>replace office lighting - ballasts</t>
    </r>
  </si>
  <si>
    <r>
      <rPr>
        <sz val="8"/>
        <rFont val="Arial"/>
        <family val="34"/>
      </rPr>
      <t>Electrical/lighting</t>
    </r>
  </si>
  <si>
    <r>
      <rPr>
        <sz val="8"/>
        <rFont val="Arial"/>
        <family val="34"/>
      </rPr>
      <t>TSBPA CPA License Renewal - L. Schneider</t>
    </r>
  </si>
  <si>
    <r>
      <rPr>
        <sz val="8"/>
        <rFont val="Arial"/>
        <family val="34"/>
      </rPr>
      <t>External meetings and Hearings |</t>
    </r>
  </si>
  <si>
    <r>
      <rPr>
        <sz val="8"/>
        <rFont val="Arial"/>
        <family val="34"/>
      </rPr>
      <t>Mileage reimbursements</t>
    </r>
  </si>
  <si>
    <r>
      <rPr>
        <sz val="8"/>
        <rFont val="Arial"/>
        <family val="34"/>
      </rPr>
      <t xml:space="preserve">Business Cards, WWW Utility Customer Bill Stuffers;
</t>
    </r>
    <r>
      <rPr>
        <sz val="8"/>
        <rFont val="Arial"/>
        <family val="34"/>
      </rPr>
      <t>customer postcards |</t>
    </r>
  </si>
  <si>
    <r>
      <rPr>
        <b/>
        <sz val="8"/>
        <rFont val="Arial"/>
        <family val="34"/>
      </rPr>
      <t>2-100</t>
    </r>
  </si>
  <si>
    <r>
      <rPr>
        <b/>
        <sz val="8"/>
        <rFont val="Arial"/>
        <family val="34"/>
      </rPr>
      <t xml:space="preserve">Taps Investigation &amp; Admin Support
</t>
    </r>
    <r>
      <rPr>
        <b/>
        <sz val="8"/>
        <rFont val="Arial"/>
        <family val="34"/>
      </rPr>
      <t>Total</t>
    </r>
  </si>
  <si>
    <r>
      <rPr>
        <sz val="8"/>
        <rFont val="Arial"/>
        <family val="34"/>
      </rPr>
      <t>safety shoes - KEILY</t>
    </r>
  </si>
  <si>
    <r>
      <rPr>
        <sz val="8"/>
        <rFont val="Arial"/>
        <family val="34"/>
      </rPr>
      <t>Safety equipment</t>
    </r>
  </si>
  <si>
    <r>
      <rPr>
        <sz val="8"/>
        <rFont val="Arial"/>
        <family val="34"/>
      </rPr>
      <t>Taps Investigation &amp; Admin Support</t>
    </r>
  </si>
  <si>
    <r>
      <rPr>
        <sz val="8"/>
        <rFont val="Arial"/>
        <family val="34"/>
      </rPr>
      <t>SAFETY GLASSES - KEILEY</t>
    </r>
  </si>
  <si>
    <r>
      <rPr>
        <sz val="8"/>
        <rFont val="Arial"/>
        <family val="34"/>
      </rPr>
      <t xml:space="preserve">Padlocks; tug tights; bolt cutters, meter keys, replace tools;
</t>
    </r>
    <r>
      <rPr>
        <sz val="8"/>
        <rFont val="Arial"/>
        <family val="34"/>
      </rPr>
      <t>pipe &amp; chain assemblies; safety chains for vehicles</t>
    </r>
  </si>
  <si>
    <r>
      <rPr>
        <sz val="8"/>
        <rFont val="Arial"/>
        <family val="34"/>
      </rPr>
      <t>Gatorade for meter service investigators</t>
    </r>
  </si>
  <si>
    <r>
      <rPr>
        <sz val="8"/>
        <rFont val="Arial"/>
        <family val="34"/>
      </rPr>
      <t xml:space="preserve">Meter Services Investigator clothing - jeans and shirts $20
</t>
    </r>
    <r>
      <rPr>
        <sz val="8"/>
        <rFont val="Arial"/>
        <family val="34"/>
      </rPr>
      <t>each</t>
    </r>
  </si>
  <si>
    <r>
      <rPr>
        <sz val="8"/>
        <rFont val="Arial"/>
        <family val="34"/>
      </rPr>
      <t>replace first aid kit supplies</t>
    </r>
  </si>
  <si>
    <r>
      <rPr>
        <sz val="8"/>
        <rFont val="Arial"/>
        <family val="34"/>
      </rPr>
      <t>Medical/dental supplies</t>
    </r>
  </si>
  <si>
    <r>
      <rPr>
        <sz val="8"/>
        <rFont val="Arial"/>
        <family val="34"/>
      </rPr>
      <t>Wasp spray</t>
    </r>
  </si>
  <si>
    <r>
      <rPr>
        <sz val="8"/>
        <rFont val="Arial"/>
        <family val="34"/>
      </rPr>
      <t>Household/cleaning supplies</t>
    </r>
  </si>
  <si>
    <r>
      <rPr>
        <sz val="8"/>
        <rFont val="Arial"/>
        <family val="34"/>
      </rPr>
      <t xml:space="preserve">Dog repellant; cleaning wipes AND gas for calibration and
</t>
    </r>
    <r>
      <rPr>
        <sz val="8"/>
        <rFont val="Arial"/>
        <family val="34"/>
      </rPr>
      <t>testing of gas sensors</t>
    </r>
  </si>
  <si>
    <r>
      <rPr>
        <sz val="8"/>
        <rFont val="Arial"/>
        <family val="34"/>
      </rPr>
      <t>Chemicals</t>
    </r>
  </si>
  <si>
    <r>
      <rPr>
        <sz val="8"/>
        <rFont val="Arial"/>
        <family val="34"/>
      </rPr>
      <t>Replace office lighting</t>
    </r>
  </si>
  <si>
    <r>
      <rPr>
        <sz val="8"/>
        <rFont val="Arial"/>
        <family val="34"/>
      </rPr>
      <t xml:space="preserve">Thef Investigaton meter locks/supplies - now locking all off
</t>
    </r>
    <r>
      <rPr>
        <sz val="8"/>
        <rFont val="Arial"/>
        <family val="34"/>
      </rPr>
      <t>meter consumption |-- Stainless steel plugs 1" and 1 1/2";</t>
    </r>
  </si>
  <si>
    <r>
      <rPr>
        <sz val="8"/>
        <rFont val="Arial"/>
        <family val="34"/>
      </rPr>
      <t>Hardware/wire/steel</t>
    </r>
  </si>
  <si>
    <r>
      <rPr>
        <sz val="8"/>
        <rFont val="Arial"/>
        <family val="34"/>
      </rPr>
      <t>Plumbers license - B. Keiley</t>
    </r>
  </si>
  <si>
    <r>
      <rPr>
        <sz val="8"/>
        <rFont val="Arial"/>
        <family val="34"/>
      </rPr>
      <t>Business Cards |</t>
    </r>
  </si>
  <si>
    <r>
      <rPr>
        <sz val="8"/>
        <rFont val="Arial"/>
        <family val="34"/>
      </rPr>
      <t>per fleet of 5/9/11</t>
    </r>
  </si>
  <si>
    <r>
      <rPr>
        <sz val="8"/>
        <rFont val="Arial"/>
        <family val="34"/>
      </rPr>
      <t>per email of 5/24/11</t>
    </r>
  </si>
  <si>
    <r>
      <rPr>
        <b/>
        <sz val="8"/>
        <rFont val="Arial"/>
        <family val="34"/>
      </rPr>
      <t>2-99</t>
    </r>
  </si>
  <si>
    <r>
      <rPr>
        <b/>
        <sz val="8"/>
        <rFont val="Arial"/>
        <family val="34"/>
      </rPr>
      <t>Tap Sales Total</t>
    </r>
  </si>
  <si>
    <r>
      <rPr>
        <sz val="8"/>
        <rFont val="Arial"/>
        <family val="34"/>
      </rPr>
      <t>Visio</t>
    </r>
  </si>
  <si>
    <r>
      <rPr>
        <sz val="8"/>
        <rFont val="Arial"/>
        <family val="34"/>
      </rPr>
      <t>Tap Sales</t>
    </r>
  </si>
  <si>
    <r>
      <rPr>
        <sz val="8"/>
        <rFont val="Arial"/>
        <family val="34"/>
      </rPr>
      <t>Leadership books</t>
    </r>
  </si>
  <si>
    <r>
      <rPr>
        <sz val="8"/>
        <rFont val="Arial"/>
        <family val="34"/>
      </rPr>
      <t>Retreat</t>
    </r>
  </si>
  <si>
    <r>
      <rPr>
        <sz val="8"/>
        <rFont val="Arial"/>
        <family val="34"/>
      </rPr>
      <t xml:space="preserve">Cashier and receptionist handles waste haulers permit books
</t>
    </r>
    <r>
      <rPr>
        <sz val="8"/>
        <rFont val="Arial"/>
        <family val="34"/>
      </rPr>
      <t>&amp; documents - need handi wipes</t>
    </r>
  </si>
  <si>
    <r>
      <rPr>
        <sz val="8"/>
        <rFont val="Arial"/>
        <family val="34"/>
      </rPr>
      <t>office light replacements</t>
    </r>
  </si>
  <si>
    <r>
      <rPr>
        <sz val="8"/>
        <rFont val="Arial"/>
        <family val="34"/>
      </rPr>
      <t>Employee reimbursements for external meetings |</t>
    </r>
  </si>
  <si>
    <r>
      <rPr>
        <sz val="8"/>
        <rFont val="Arial"/>
        <family val="34"/>
      </rPr>
      <t>Cash Recipt &amp; other Forms, Business Cards |</t>
    </r>
  </si>
  <si>
    <r>
      <rPr>
        <b/>
        <sz val="8"/>
        <rFont val="Arial"/>
        <family val="34"/>
      </rPr>
      <t>2-98</t>
    </r>
  </si>
  <si>
    <r>
      <rPr>
        <b/>
        <sz val="8"/>
        <rFont val="Arial"/>
        <family val="34"/>
      </rPr>
      <t xml:space="preserve">Balcones Canyonland Preserve Mgmt
</t>
    </r>
    <r>
      <rPr>
        <b/>
        <sz val="8"/>
        <rFont val="Arial"/>
        <family val="34"/>
      </rPr>
      <t>Total</t>
    </r>
  </si>
  <si>
    <r>
      <rPr>
        <sz val="8"/>
        <rFont val="Arial"/>
        <family val="34"/>
      </rPr>
      <t xml:space="preserve">This budget is moved from Object Code 9045. Memo Asset:
</t>
    </r>
    <r>
      <rPr>
        <sz val="8"/>
        <rFont val="Arial"/>
        <family val="34"/>
      </rPr>
      <t>Plotter</t>
    </r>
  </si>
  <si>
    <r>
      <rPr>
        <sz val="8"/>
        <rFont val="Arial"/>
        <family val="34"/>
      </rPr>
      <t>Balcones Canyonland Preserve Mgmt</t>
    </r>
  </si>
  <si>
    <r>
      <rPr>
        <sz val="8"/>
        <rFont val="Arial"/>
        <family val="34"/>
      </rPr>
      <t>replacement hardware</t>
    </r>
  </si>
  <si>
    <r>
      <rPr>
        <sz val="8"/>
        <rFont val="Arial"/>
        <family val="34"/>
      </rPr>
      <t xml:space="preserve">Safety cave gear for staff and replacement of worn gear.
</t>
    </r>
    <r>
      <rPr>
        <sz val="8"/>
        <rFont val="Arial"/>
        <family val="34"/>
      </rPr>
      <t>purchase and replacement of fire and ATV gear.</t>
    </r>
  </si>
  <si>
    <r>
      <rPr>
        <sz val="8"/>
        <rFont val="Arial"/>
        <family val="34"/>
      </rPr>
      <t>Increase consistent with CYE for FY10</t>
    </r>
  </si>
  <si>
    <r>
      <rPr>
        <sz val="8"/>
        <rFont val="Arial"/>
        <family val="34"/>
      </rPr>
      <t>Ongoing management activities |</t>
    </r>
  </si>
  <si>
    <r>
      <rPr>
        <sz val="8"/>
        <rFont val="Arial"/>
        <family val="34"/>
      </rPr>
      <t xml:space="preserve">software for volunteer program, statsistical analyses,
</t>
    </r>
    <r>
      <rPr>
        <sz val="8"/>
        <rFont val="Arial"/>
        <family val="34"/>
      </rPr>
      <t>layout/publishing and GIS</t>
    </r>
  </si>
  <si>
    <r>
      <rPr>
        <sz val="8"/>
        <rFont val="Arial"/>
        <family val="34"/>
      </rPr>
      <t>updating equipment</t>
    </r>
  </si>
  <si>
    <r>
      <rPr>
        <sz val="8"/>
        <rFont val="Arial"/>
        <family val="34"/>
      </rPr>
      <t>Computer supplies</t>
    </r>
  </si>
  <si>
    <r>
      <rPr>
        <sz val="8"/>
        <rFont val="Arial"/>
        <family val="34"/>
      </rPr>
      <t xml:space="preserve">Professional books. Increasing our research efforts within
</t>
    </r>
    <r>
      <rPr>
        <sz val="8"/>
        <rFont val="Arial"/>
        <family val="34"/>
      </rPr>
      <t>BCP, therefore increased costs.</t>
    </r>
  </si>
  <si>
    <r>
      <rPr>
        <sz val="8"/>
        <rFont val="Arial"/>
        <family val="34"/>
      </rPr>
      <t xml:space="preserve">Deer corn for deer and feral hog population control. Milo for
</t>
    </r>
    <r>
      <rPr>
        <sz val="8"/>
        <rFont val="Arial"/>
        <family val="34"/>
      </rPr>
      <t>cow bird trapping.</t>
    </r>
  </si>
  <si>
    <r>
      <rPr>
        <sz val="8"/>
        <rFont val="Arial"/>
        <family val="34"/>
      </rPr>
      <t>Food/storage for animals</t>
    </r>
  </si>
  <si>
    <r>
      <rPr>
        <sz val="8"/>
        <rFont val="Arial"/>
        <family val="34"/>
      </rPr>
      <t>city issued uniforms, 2 new staff. Insure City staff recognition in the field and during division/program presentations. |</t>
    </r>
  </si>
  <si>
    <r>
      <rPr>
        <sz val="8"/>
        <rFont val="Arial"/>
        <family val="34"/>
      </rPr>
      <t>Ammunition for deer and feral hog control.</t>
    </r>
  </si>
  <si>
    <r>
      <rPr>
        <sz val="8"/>
        <rFont val="Arial"/>
        <family val="34"/>
      </rPr>
      <t>Police supplies</t>
    </r>
  </si>
  <si>
    <r>
      <rPr>
        <sz val="8"/>
        <rFont val="Arial"/>
        <family val="34"/>
      </rPr>
      <t xml:space="preserve">Brochures, educational materials purchased from vendors,
</t>
    </r>
    <r>
      <rPr>
        <sz val="8"/>
        <rFont val="Arial"/>
        <family val="34"/>
      </rPr>
      <t>development of long lasting display material; Volunteer Dinner; award materials for volunteers - Certificate, T-shirts, imprinted water bottles, caps, etc.</t>
    </r>
  </si>
  <si>
    <r>
      <rPr>
        <sz val="8"/>
        <rFont val="Arial"/>
        <family val="34"/>
      </rPr>
      <t>monitoring documentation, presentations, education</t>
    </r>
  </si>
  <si>
    <r>
      <rPr>
        <sz val="8"/>
        <rFont val="Arial"/>
        <family val="34"/>
      </rPr>
      <t xml:space="preserve">protective gloves for chemicals, animal control and infection
</t>
    </r>
    <r>
      <rPr>
        <sz val="8"/>
        <rFont val="Arial"/>
        <family val="34"/>
      </rPr>
      <t>control kits</t>
    </r>
  </si>
  <si>
    <r>
      <rPr>
        <sz val="8"/>
        <rFont val="Arial"/>
        <family val="34"/>
      </rPr>
      <t>occasional parts needed for vehicles in field</t>
    </r>
  </si>
  <si>
    <r>
      <rPr>
        <sz val="8"/>
        <rFont val="Arial"/>
        <family val="34"/>
      </rPr>
      <t>Parts for vehicles</t>
    </r>
  </si>
  <si>
    <r>
      <rPr>
        <sz val="8"/>
        <rFont val="Arial"/>
        <family val="34"/>
      </rPr>
      <t>Chainsaws and power equipment |</t>
    </r>
  </si>
  <si>
    <r>
      <rPr>
        <sz val="8"/>
        <rFont val="Arial"/>
        <family val="34"/>
      </rPr>
      <t>Gasoline/oil/grease</t>
    </r>
  </si>
  <si>
    <r>
      <rPr>
        <sz val="8"/>
        <rFont val="Arial"/>
        <family val="34"/>
      </rPr>
      <t xml:space="preserve">ongoing maintenance of BCP site, control of exotic/invasive
</t>
    </r>
    <r>
      <rPr>
        <sz val="8"/>
        <rFont val="Arial"/>
        <family val="34"/>
      </rPr>
      <t>species on all tracts</t>
    </r>
  </si>
  <si>
    <r>
      <rPr>
        <sz val="8"/>
        <rFont val="Arial"/>
        <family val="34"/>
      </rPr>
      <t xml:space="preserve">potential for major repair on piping for water at Reicher ranch,
</t>
    </r>
    <r>
      <rPr>
        <sz val="8"/>
        <rFont val="Arial"/>
        <family val="34"/>
      </rPr>
      <t>irrigation work WTP4</t>
    </r>
  </si>
  <si>
    <r>
      <rPr>
        <sz val="8"/>
        <rFont val="Arial"/>
        <family val="34"/>
      </rPr>
      <t>Pipes and fittings</t>
    </r>
  </si>
  <si>
    <r>
      <rPr>
        <sz val="8"/>
        <rFont val="Arial"/>
        <family val="34"/>
      </rPr>
      <t>Preserve management/maintenance</t>
    </r>
  </si>
  <si>
    <r>
      <rPr>
        <sz val="8"/>
        <rFont val="Arial"/>
        <family val="34"/>
      </rPr>
      <t>Welding supplies</t>
    </r>
  </si>
  <si>
    <r>
      <rPr>
        <sz val="8"/>
        <rFont val="Arial"/>
        <family val="34"/>
      </rPr>
      <t>ongoing maintenance of BCP site,</t>
    </r>
  </si>
  <si>
    <r>
      <rPr>
        <sz val="8"/>
        <rFont val="Arial"/>
        <family val="34"/>
      </rPr>
      <t>ongoing maintenance of BCP site |</t>
    </r>
  </si>
  <si>
    <r>
      <rPr>
        <sz val="8"/>
        <rFont val="Arial"/>
        <family val="34"/>
      </rPr>
      <t>Paint/painting supplies</t>
    </r>
  </si>
  <si>
    <r>
      <rPr>
        <sz val="8"/>
        <rFont val="Arial"/>
        <family val="34"/>
      </rPr>
      <t xml:space="preserve">Kiosk construction on BCP trails and ongoing maintenance of
</t>
    </r>
    <r>
      <rPr>
        <sz val="8"/>
        <rFont val="Arial"/>
        <family val="34"/>
      </rPr>
      <t>BCP site.</t>
    </r>
  </si>
  <si>
    <r>
      <rPr>
        <sz val="8"/>
        <rFont val="Arial"/>
        <family val="34"/>
      </rPr>
      <t>Building material</t>
    </r>
  </si>
  <si>
    <r>
      <rPr>
        <sz val="8"/>
        <rFont val="Arial"/>
        <family val="34"/>
      </rPr>
      <t xml:space="preserve">ongoing maintenance of BCP site. Price of steel has
</t>
    </r>
    <r>
      <rPr>
        <sz val="8"/>
        <rFont val="Arial"/>
        <family val="34"/>
      </rPr>
      <t>significantly increased and is expected to increase even more in FY11. |</t>
    </r>
  </si>
  <si>
    <r>
      <rPr>
        <sz val="8"/>
        <rFont val="Arial"/>
        <family val="34"/>
      </rPr>
      <t xml:space="preserve">Continue replacement of outdated BCP signs (PARD),
</t>
    </r>
    <r>
      <rPr>
        <sz val="8"/>
        <rFont val="Arial"/>
        <family val="34"/>
      </rPr>
      <t>replacement labels and decals, 911 addresses, 2 information kiosks |</t>
    </r>
  </si>
  <si>
    <r>
      <rPr>
        <sz val="8"/>
        <rFont val="Arial"/>
        <family val="34"/>
      </rPr>
      <t>Street/traff signs/mrkr/pos</t>
    </r>
  </si>
  <si>
    <r>
      <rPr>
        <sz val="8"/>
        <rFont val="Arial"/>
        <family val="34"/>
      </rPr>
      <t>ongoing maintenance of BCP site.</t>
    </r>
  </si>
  <si>
    <r>
      <rPr>
        <sz val="8"/>
        <rFont val="Arial"/>
        <family val="34"/>
      </rPr>
      <t>Sand/gravel/stone</t>
    </r>
  </si>
  <si>
    <r>
      <rPr>
        <sz val="8"/>
        <rFont val="Arial"/>
        <family val="34"/>
      </rPr>
      <t>ongoing maintenance of BCP site. Based upon CYE</t>
    </r>
  </si>
  <si>
    <r>
      <rPr>
        <sz val="8"/>
        <rFont val="Arial"/>
        <family val="34"/>
      </rPr>
      <t>Cement/concrete</t>
    </r>
  </si>
  <si>
    <r>
      <rPr>
        <sz val="8"/>
        <rFont val="Arial"/>
        <family val="34"/>
      </rPr>
      <t>Const/repair material-other</t>
    </r>
  </si>
  <si>
    <r>
      <rPr>
        <sz val="8"/>
        <rFont val="Arial"/>
        <family val="34"/>
      </rPr>
      <t xml:space="preserve">nursery and planting supplies, planting stock and seed. Based
</t>
    </r>
    <r>
      <rPr>
        <sz val="8"/>
        <rFont val="Arial"/>
        <family val="34"/>
      </rPr>
      <t>upon CYE.</t>
    </r>
  </si>
  <si>
    <r>
      <rPr>
        <sz val="8"/>
        <rFont val="Arial"/>
        <family val="34"/>
      </rPr>
      <t>Agricultural/horticultural</t>
    </r>
  </si>
  <si>
    <r>
      <rPr>
        <sz val="8"/>
        <rFont val="Arial"/>
        <family val="34"/>
      </rPr>
      <t xml:space="preserve">ESA, TAS and SER for 2 fte's @$54, and 2 fte's @$30, 50%
</t>
    </r>
    <r>
      <rPr>
        <sz val="8"/>
        <rFont val="Arial"/>
        <family val="34"/>
      </rPr>
      <t>reimbursement | ESA , SER and TAS</t>
    </r>
  </si>
  <si>
    <r>
      <rPr>
        <sz val="8"/>
        <rFont val="Arial"/>
        <family val="34"/>
      </rPr>
      <t>For certification in ecology/TAS/SER for 5 fte's |</t>
    </r>
  </si>
  <si>
    <r>
      <rPr>
        <sz val="8"/>
        <rFont val="Arial"/>
        <family val="34"/>
      </rPr>
      <t xml:space="preserve">Use of personal vehicles for city business. Increas in fuel costs
</t>
    </r>
    <r>
      <rPr>
        <sz val="8"/>
        <rFont val="Arial"/>
        <family val="34"/>
      </rPr>
      <t>and staff needs for private vehicle use during bird season. Based upon CYE|</t>
    </r>
  </si>
  <si>
    <r>
      <rPr>
        <sz val="8"/>
        <rFont val="Arial"/>
        <family val="34"/>
      </rPr>
      <t>WUI brochure, update BCP informational publications, door hangers, wildfire awarness week, prescribed burn notices, and fact sheets. BCP Miscellaneous printing. Based upon CYE</t>
    </r>
  </si>
  <si>
    <r>
      <rPr>
        <sz val="8"/>
        <rFont val="Arial"/>
        <family val="34"/>
      </rPr>
      <t xml:space="preserve">Unscheduled maintenance to various tools and non-fleet
</t>
    </r>
    <r>
      <rPr>
        <sz val="8"/>
        <rFont val="Arial"/>
        <family val="34"/>
      </rPr>
      <t>vehicles (mowers, chain saws, brush cutters, etc.) |</t>
    </r>
  </si>
  <si>
    <r>
      <rPr>
        <sz val="8"/>
        <rFont val="Arial"/>
        <family val="34"/>
      </rPr>
      <t>Maintenance-other equipment</t>
    </r>
  </si>
  <si>
    <r>
      <rPr>
        <sz val="8"/>
        <rFont val="Arial"/>
        <family val="34"/>
      </rPr>
      <t>Reicher Ranch, site entrances, other facility offices |</t>
    </r>
  </si>
  <si>
    <r>
      <rPr>
        <sz val="8"/>
        <rFont val="Arial"/>
        <family val="34"/>
      </rPr>
      <t>Maintenance-buildings</t>
    </r>
  </si>
  <si>
    <r>
      <rPr>
        <sz val="8"/>
        <rFont val="Arial"/>
        <family val="34"/>
      </rPr>
      <t xml:space="preserve">FY11 Grounds maintenance contract for Reicher Ranch and
</t>
    </r>
    <r>
      <rPr>
        <sz val="8"/>
        <rFont val="Arial"/>
        <family val="34"/>
      </rPr>
      <t>Bohls II.</t>
    </r>
  </si>
  <si>
    <r>
      <rPr>
        <sz val="8"/>
        <rFont val="Arial"/>
        <family val="34"/>
      </rPr>
      <t>Maintenance-grounds</t>
    </r>
  </si>
  <si>
    <r>
      <rPr>
        <sz val="8"/>
        <rFont val="Arial"/>
        <family val="34"/>
      </rPr>
      <t>Per Fleet 5-23-2012</t>
    </r>
  </si>
  <si>
    <r>
      <rPr>
        <sz val="8"/>
        <rFont val="Arial"/>
        <family val="34"/>
      </rPr>
      <t>Per Fleet 5-22-12</t>
    </r>
  </si>
  <si>
    <r>
      <rPr>
        <sz val="8"/>
        <rFont val="Arial"/>
        <family val="34"/>
      </rPr>
      <t>Radio equipment for field Biologist personal safety.</t>
    </r>
  </si>
  <si>
    <r>
      <rPr>
        <sz val="8"/>
        <rFont val="Arial"/>
        <family val="34"/>
      </rPr>
      <t>Radio comm-other</t>
    </r>
  </si>
  <si>
    <r>
      <rPr>
        <sz val="8"/>
        <rFont val="Arial"/>
        <family val="34"/>
      </rPr>
      <t xml:space="preserve">Rental of van for educational and management tours and
</t>
    </r>
    <r>
      <rPr>
        <sz val="8"/>
        <rFont val="Arial"/>
        <family val="34"/>
      </rPr>
      <t>related.</t>
    </r>
  </si>
  <si>
    <r>
      <rPr>
        <sz val="8"/>
        <rFont val="Arial"/>
        <family val="34"/>
      </rPr>
      <t>Rental-vehicles/buses</t>
    </r>
  </si>
  <si>
    <r>
      <rPr>
        <sz val="8"/>
        <rFont val="Arial"/>
        <family val="34"/>
      </rPr>
      <t>port-a-johns for educational hikes. Increase based upon CYE</t>
    </r>
  </si>
  <si>
    <r>
      <rPr>
        <sz val="8"/>
        <rFont val="Arial"/>
        <family val="34"/>
      </rPr>
      <t>Rental-real estate-other</t>
    </r>
  </si>
  <si>
    <r>
      <rPr>
        <sz val="8"/>
        <rFont val="Arial"/>
        <family val="34"/>
      </rPr>
      <t>Shaded fuel breaks for wildfire mitigation.</t>
    </r>
  </si>
  <si>
    <r>
      <rPr>
        <sz val="8"/>
        <rFont val="Arial"/>
        <family val="34"/>
      </rPr>
      <t xml:space="preserve">Contract to write Tier III land management plans in cooperation
</t>
    </r>
    <r>
      <rPr>
        <sz val="8"/>
        <rFont val="Arial"/>
        <family val="34"/>
      </rPr>
      <t>with the Parks and Recreation Department.</t>
    </r>
  </si>
  <si>
    <r>
      <rPr>
        <sz val="8"/>
        <rFont val="Arial"/>
        <family val="34"/>
      </rPr>
      <t xml:space="preserve">Cut FY2011 budget of $5,000 from Unit 6607 under object
</t>
    </r>
    <r>
      <rPr>
        <sz val="8"/>
        <rFont val="Arial"/>
        <family val="34"/>
      </rPr>
      <t>code 5860 Services Other to offset the $20K for the Engine in our No-CIP capital budget request.</t>
    </r>
  </si>
  <si>
    <r>
      <rPr>
        <sz val="8"/>
        <rFont val="Arial"/>
        <family val="34"/>
      </rPr>
      <t>Continuation of permit mandated activities, prescribed burns, vireo area restorations, maintaining/clearing fence buffers, restoration of GCWA habitat, oak wilt trenching, cave gating, and wildfire fuel mitigation. Continuation of planning/research to develop a long-range ecosystem mgt. plan for the BCP. Funding for BCP/permit related research projects including determining the correlation between GCWA densities and stand age, and change detection analysis to quantify habitat loss since permit was issued to see if there is a correlation between GCWA population increases</t>
    </r>
  </si>
  <si>
    <r>
      <rPr>
        <sz val="8"/>
        <rFont val="Arial"/>
        <family val="34"/>
      </rPr>
      <t>Projected increase in cost to survey for fencelines in FY2011.</t>
    </r>
  </si>
  <si>
    <r>
      <rPr>
        <sz val="8"/>
        <rFont val="Arial"/>
        <family val="34"/>
      </rPr>
      <t>Boxes one and two combined. Property line surveys for fence installation and boundary disputes. Consistent with CYE</t>
    </r>
  </si>
  <si>
    <r>
      <rPr>
        <sz val="8"/>
        <rFont val="Arial"/>
        <family val="34"/>
      </rPr>
      <t xml:space="preserve">continuation of planning/research to develop a long-range
</t>
    </r>
    <r>
      <rPr>
        <sz val="8"/>
        <rFont val="Arial"/>
        <family val="34"/>
      </rPr>
      <t>ecosystem mgt. plan for the BCP. Funding for BCP/permit related research projects to include determining the correlation between GCWA densities and stand age, and change detection analysis to quantify habitat loss since permit was issued to see if there is a correlation between GCWA population increases</t>
    </r>
  </si>
  <si>
    <r>
      <rPr>
        <sz val="8"/>
        <rFont val="Arial"/>
        <family val="34"/>
      </rPr>
      <t xml:space="preserve">5 Temporary Biologists, BCP grounds &amp; maintenance temp,
</t>
    </r>
    <r>
      <rPr>
        <sz val="8"/>
        <rFont val="Arial"/>
        <family val="34"/>
      </rPr>
      <t>support programs share of one GIS Intern and and an administrative specialist. Also includes temporary prescribed/wildland fire employees for 2-3 prescribed burns on BCP. Funds from 5820 and 5860 have been moved here to cover the cost of all temporary positions.</t>
    </r>
  </si>
  <si>
    <r>
      <rPr>
        <sz val="8"/>
        <rFont val="Arial"/>
        <family val="34"/>
      </rPr>
      <t xml:space="preserve">Employees that may need to be called in to respond to
</t>
    </r>
    <r>
      <rPr>
        <sz val="8"/>
        <rFont val="Arial"/>
        <family val="34"/>
      </rPr>
      <t>wildfires or other emergencies.</t>
    </r>
  </si>
  <si>
    <r>
      <rPr>
        <b/>
        <sz val="8"/>
        <rFont val="Arial"/>
        <family val="34"/>
      </rPr>
      <t>2-97</t>
    </r>
  </si>
  <si>
    <r>
      <rPr>
        <b/>
        <sz val="8"/>
        <rFont val="Arial"/>
        <family val="34"/>
      </rPr>
      <t>Land Management Conserv Total</t>
    </r>
  </si>
  <si>
    <r>
      <rPr>
        <sz val="8"/>
        <rFont val="Arial"/>
        <family val="34"/>
      </rPr>
      <t xml:space="preserve">various hardware needs such as external hard drives, RAM,
</t>
    </r>
    <r>
      <rPr>
        <sz val="8"/>
        <rFont val="Arial"/>
        <family val="34"/>
      </rPr>
      <t>etc. Variable from year to year</t>
    </r>
  </si>
  <si>
    <r>
      <rPr>
        <sz val="8"/>
        <rFont val="Arial"/>
        <family val="34"/>
      </rPr>
      <t>Land Management Conserv</t>
    </r>
  </si>
  <si>
    <r>
      <rPr>
        <sz val="8"/>
        <rFont val="Arial"/>
        <family val="34"/>
      </rPr>
      <t xml:space="preserve">new fire shelter standards, ramp up for prescribed fire work,
</t>
    </r>
    <r>
      <rPr>
        <sz val="8"/>
        <rFont val="Arial"/>
        <family val="34"/>
      </rPr>
      <t>traffic control</t>
    </r>
  </si>
  <si>
    <r>
      <rPr>
        <sz val="8"/>
        <rFont val="Arial"/>
        <family val="34"/>
      </rPr>
      <t xml:space="preserve">Various tools and small equipment for maintaing equipment,
</t>
    </r>
    <r>
      <rPr>
        <sz val="8"/>
        <rFont val="Arial"/>
        <family val="34"/>
      </rPr>
      <t>facilities and related.Additional tools for prescribed fire work, including tools for temps and related. CYE of $20,000</t>
    </r>
  </si>
  <si>
    <r>
      <rPr>
        <sz val="8"/>
        <rFont val="Arial"/>
        <family val="34"/>
      </rPr>
      <t xml:space="preserve">various software and software related costs such as licences
</t>
    </r>
    <r>
      <rPr>
        <sz val="8"/>
        <rFont val="Arial"/>
        <family val="34"/>
      </rPr>
      <t>that have to renewed periodically such as volutneer tracking software.</t>
    </r>
  </si>
  <si>
    <r>
      <rPr>
        <sz val="8"/>
        <rFont val="Arial"/>
        <family val="34"/>
      </rPr>
      <t xml:space="preserve">Includes variable costs such as back up tapes, CDs, DVDs,
</t>
    </r>
    <r>
      <rPr>
        <sz val="8"/>
        <rFont val="Arial"/>
        <family val="34"/>
      </rPr>
      <t>thumb drives, etc.</t>
    </r>
  </si>
  <si>
    <r>
      <rPr>
        <sz val="8"/>
        <rFont val="Arial"/>
        <family val="34"/>
      </rPr>
      <t>Technical publications |</t>
    </r>
  </si>
  <si>
    <r>
      <rPr>
        <sz val="8"/>
        <rFont val="Arial"/>
        <family val="34"/>
      </rPr>
      <t xml:space="preserve">Deer corn for deer and feral hog population control, increase in
</t>
    </r>
    <r>
      <rPr>
        <sz val="8"/>
        <rFont val="Arial"/>
        <family val="34"/>
      </rPr>
      <t>amount of hog control activities and cost of corn expected to continue to climb.</t>
    </r>
  </si>
  <si>
    <r>
      <rPr>
        <sz val="8"/>
        <rFont val="Arial"/>
        <family val="34"/>
      </rPr>
      <t xml:space="preserve">Once per year event to recognize volunteers, may also include
</t>
    </r>
    <r>
      <rPr>
        <sz val="8"/>
        <rFont val="Arial"/>
        <family val="34"/>
      </rPr>
      <t>stakeholder meetings, public tours, volunteer activities and fire operations.</t>
    </r>
  </si>
  <si>
    <r>
      <rPr>
        <sz val="8"/>
        <rFont val="Arial"/>
        <family val="34"/>
      </rPr>
      <t xml:space="preserve">Shirts, etc for field staff, variable cost including some PPE for
</t>
    </r>
    <r>
      <rPr>
        <sz val="8"/>
        <rFont val="Arial"/>
        <family val="34"/>
      </rPr>
      <t>standard work and fire work.</t>
    </r>
  </si>
  <si>
    <r>
      <rPr>
        <sz val="8"/>
        <rFont val="Arial"/>
        <family val="34"/>
      </rPr>
      <t xml:space="preserve">Expect greater expenditure with increased hog control
</t>
    </r>
    <r>
      <rPr>
        <sz val="8"/>
        <rFont val="Arial"/>
        <family val="34"/>
      </rPr>
      <t>activities.</t>
    </r>
  </si>
  <si>
    <r>
      <rPr>
        <sz val="8"/>
        <rFont val="Arial"/>
        <family val="34"/>
      </rPr>
      <t xml:space="preserve">Public outreach and promotional materials for the WQPL may
</t>
    </r>
    <r>
      <rPr>
        <sz val="8"/>
        <rFont val="Arial"/>
        <family val="34"/>
      </rPr>
      <t xml:space="preserve">include recognition for volunteers who provide labor for the
</t>
    </r>
    <r>
      <rPr>
        <sz val="8"/>
        <rFont val="Arial"/>
        <family val="34"/>
      </rPr>
      <t>WQPL.</t>
    </r>
  </si>
  <si>
    <r>
      <rPr>
        <sz val="8"/>
        <rFont val="Arial"/>
        <family val="34"/>
      </rPr>
      <t xml:space="preserve">Outreach, education and volunteer materials occasionally fall
</t>
    </r>
    <r>
      <rPr>
        <sz val="8"/>
        <rFont val="Arial"/>
        <family val="34"/>
      </rPr>
      <t>into this category</t>
    </r>
  </si>
  <si>
    <r>
      <rPr>
        <sz val="8"/>
        <rFont val="Arial"/>
        <family val="34"/>
      </rPr>
      <t>Recreational supplies</t>
    </r>
  </si>
  <si>
    <r>
      <rPr>
        <sz val="8"/>
        <rFont val="Arial"/>
        <family val="34"/>
      </rPr>
      <t xml:space="preserve">Cameras for documenting issues in field and for use with
</t>
    </r>
    <r>
      <rPr>
        <sz val="8"/>
        <rFont val="Arial"/>
        <family val="34"/>
      </rPr>
      <t>HANSEN, as well as remotely deployed security cameras; may also include memory cards for same.</t>
    </r>
  </si>
  <si>
    <r>
      <rPr>
        <sz val="8"/>
        <rFont val="Arial"/>
        <family val="34"/>
      </rPr>
      <t>First aid supplies for facilities and vehicles.</t>
    </r>
  </si>
  <si>
    <r>
      <rPr>
        <sz val="8"/>
        <rFont val="Arial"/>
        <family val="34"/>
      </rPr>
      <t xml:space="preserve">CYE of $3,330 this year and expect similar to greater costs in
</t>
    </r>
    <r>
      <rPr>
        <sz val="8"/>
        <rFont val="Arial"/>
        <family val="34"/>
      </rPr>
      <t>future,</t>
    </r>
  </si>
  <si>
    <r>
      <rPr>
        <sz val="8"/>
        <rFont val="Arial"/>
        <family val="34"/>
      </rPr>
      <t>replacement blades for mowing and shearing, other equipment parts that require replacement due to rough terrain</t>
    </r>
  </si>
  <si>
    <r>
      <rPr>
        <sz val="8"/>
        <rFont val="Arial"/>
        <family val="34"/>
      </rPr>
      <t>Parts for equipment</t>
    </r>
  </si>
  <si>
    <r>
      <rPr>
        <sz val="8"/>
        <rFont val="Arial"/>
        <family val="34"/>
      </rPr>
      <t xml:space="preserve">Highly variable, use based on failed or failing equipment at
</t>
    </r>
    <r>
      <rPr>
        <sz val="8"/>
        <rFont val="Arial"/>
        <family val="34"/>
      </rPr>
      <t>facilities.</t>
    </r>
  </si>
  <si>
    <r>
      <rPr>
        <sz val="8"/>
        <rFont val="Arial"/>
        <family val="34"/>
      </rPr>
      <t>Elctrcal conductors-wire&amp;cable</t>
    </r>
  </si>
  <si>
    <r>
      <rPr>
        <sz val="8"/>
        <rFont val="Arial"/>
        <family val="34"/>
      </rPr>
      <t xml:space="preserve">herbicide used for control of mesquite and other invasive
</t>
    </r>
    <r>
      <rPr>
        <sz val="8"/>
        <rFont val="Arial"/>
        <family val="34"/>
      </rPr>
      <t>woody plants. Highly variable from year to year.</t>
    </r>
  </si>
  <si>
    <r>
      <rPr>
        <sz val="8"/>
        <rFont val="Arial"/>
        <family val="34"/>
      </rPr>
      <t>Pipe for construction of gates as well as other pipe needs</t>
    </r>
  </si>
  <si>
    <r>
      <rPr>
        <sz val="8"/>
        <rFont val="Arial"/>
        <family val="34"/>
      </rPr>
      <t xml:space="preserve">ongoing maintenance and repairs on structures/facilities, dollar
</t>
    </r>
    <r>
      <rPr>
        <sz val="8"/>
        <rFont val="Arial"/>
        <family val="34"/>
      </rPr>
      <t>amount can be highly variable year to year.</t>
    </r>
  </si>
  <si>
    <r>
      <rPr>
        <sz val="8"/>
        <rFont val="Arial"/>
        <family val="34"/>
      </rPr>
      <t>Upkeep on various structures, varies from year to year</t>
    </r>
  </si>
  <si>
    <r>
      <rPr>
        <sz val="8"/>
        <rFont val="Arial"/>
        <family val="34"/>
      </rPr>
      <t xml:space="preserve">Additional boudary marking signs,WQPL info signs and street
</t>
    </r>
    <r>
      <rPr>
        <sz val="8"/>
        <rFont val="Arial"/>
        <family val="34"/>
      </rPr>
      <t>name signs</t>
    </r>
  </si>
  <si>
    <r>
      <rPr>
        <sz val="8"/>
        <rFont val="Arial"/>
        <family val="34"/>
      </rPr>
      <t>Asphalt</t>
    </r>
  </si>
  <si>
    <r>
      <rPr>
        <sz val="8"/>
        <rFont val="Arial"/>
        <family val="34"/>
      </rPr>
      <t>Cost of seed used for overseeding projects on areas that have been burned, thinned or require erosion control. Costs rise and fall with weather and volume varies with amount of acres treated year to year. Used with equipment and volunteers.</t>
    </r>
  </si>
  <si>
    <r>
      <rPr>
        <sz val="8"/>
        <rFont val="Arial"/>
        <family val="34"/>
      </rPr>
      <t xml:space="preserve">wildlife management permits equal ~$800 per year and may
</t>
    </r>
    <r>
      <rPr>
        <sz val="8"/>
        <rFont val="Arial"/>
        <family val="34"/>
      </rPr>
      <t>require additional permits for 2013</t>
    </r>
  </si>
  <si>
    <r>
      <rPr>
        <sz val="8"/>
        <rFont val="Arial"/>
        <family val="34"/>
      </rPr>
      <t>Government permits and fees</t>
    </r>
  </si>
  <si>
    <r>
      <rPr>
        <sz val="8"/>
        <rFont val="Arial"/>
        <family val="34"/>
      </rPr>
      <t xml:space="preserve">Staff membership in national land management organization:
</t>
    </r>
    <r>
      <rPr>
        <sz val="8"/>
        <rFont val="Arial"/>
        <family val="34"/>
      </rPr>
      <t>Society for Ecological Restoration</t>
    </r>
  </si>
  <si>
    <r>
      <rPr>
        <sz val="8"/>
        <rFont val="Arial"/>
        <family val="34"/>
      </rPr>
      <t>Staff SRM memberships : Society for Range Management</t>
    </r>
  </si>
  <si>
    <r>
      <rPr>
        <sz val="8"/>
        <rFont val="Arial"/>
        <family val="34"/>
      </rPr>
      <t>Professional certifications</t>
    </r>
  </si>
  <si>
    <r>
      <rPr>
        <sz val="8"/>
        <rFont val="Arial"/>
        <family val="34"/>
      </rPr>
      <t xml:space="preserve">Non-commercial pesticide applicator's certification for 6 staff
</t>
    </r>
    <r>
      <rPr>
        <sz val="8"/>
        <rFont val="Arial"/>
        <family val="34"/>
      </rPr>
      <t>members</t>
    </r>
  </si>
  <si>
    <r>
      <rPr>
        <sz val="8"/>
        <rFont val="Arial"/>
        <family val="34"/>
      </rPr>
      <t>CYE is close to $2100 for 2008-9.</t>
    </r>
  </si>
  <si>
    <r>
      <rPr>
        <sz val="8"/>
        <rFont val="Arial"/>
        <family val="34"/>
      </rPr>
      <t>Misc printing |</t>
    </r>
  </si>
  <si>
    <r>
      <rPr>
        <sz val="8"/>
        <rFont val="Arial"/>
        <family val="34"/>
      </rPr>
      <t>advertising for education/volunteer activities</t>
    </r>
  </si>
  <si>
    <r>
      <rPr>
        <sz val="8"/>
        <rFont val="Arial"/>
        <family val="34"/>
      </rPr>
      <t xml:space="preserve">This usually covers costs associated with improvements to
</t>
    </r>
    <r>
      <rPr>
        <sz val="8"/>
        <rFont val="Arial"/>
        <family val="34"/>
      </rPr>
      <t>existing improvements, such as the addition of a grill guard, winch, etc.</t>
    </r>
  </si>
  <si>
    <r>
      <rPr>
        <sz val="8"/>
        <rFont val="Arial"/>
        <family val="34"/>
      </rPr>
      <t>Maintenance-vehicles</t>
    </r>
  </si>
  <si>
    <r>
      <rPr>
        <sz val="8"/>
        <rFont val="Arial"/>
        <family val="34"/>
      </rPr>
      <t xml:space="preserve">Unscheduled maintenance to various tools and non-fleet
</t>
    </r>
    <r>
      <rPr>
        <sz val="8"/>
        <rFont val="Arial"/>
        <family val="34"/>
      </rPr>
      <t>vehicles (mowers, chain saws, brush cutters, etc)</t>
    </r>
  </si>
  <si>
    <r>
      <rPr>
        <sz val="8"/>
        <rFont val="Arial"/>
        <family val="34"/>
      </rPr>
      <t xml:space="preserve">difficult to predict costs as they are usually tied to something
</t>
    </r>
    <r>
      <rPr>
        <sz val="8"/>
        <rFont val="Arial"/>
        <family val="34"/>
      </rPr>
      <t>breaking or failing.</t>
    </r>
  </si>
  <si>
    <r>
      <rPr>
        <sz val="8"/>
        <rFont val="Arial"/>
        <family val="34"/>
      </rPr>
      <t xml:space="preserve">Addition of fireline mowing on Alta Mira at Circle C, potential
</t>
    </r>
    <r>
      <rPr>
        <sz val="8"/>
        <rFont val="Arial"/>
        <family val="34"/>
      </rPr>
      <t xml:space="preserve">additions elsewhere on WQPL, expected price increase from
</t>
    </r>
    <r>
      <rPr>
        <sz val="8"/>
        <rFont val="Arial"/>
        <family val="34"/>
      </rPr>
      <t>HHS contract this year</t>
    </r>
  </si>
  <si>
    <r>
      <rPr>
        <sz val="8"/>
        <rFont val="Arial"/>
        <family val="34"/>
      </rPr>
      <t xml:space="preserve">Insurance to cover implementation of prescribed fire on WQPL
</t>
    </r>
    <r>
      <rPr>
        <sz val="8"/>
        <rFont val="Arial"/>
        <family val="34"/>
      </rPr>
      <t>tracts, price has decreased in past year but Risk Mgmt advised to keep some buffer.</t>
    </r>
  </si>
  <si>
    <r>
      <rPr>
        <sz val="8"/>
        <rFont val="Arial"/>
        <family val="34"/>
      </rPr>
      <t>Insurance-fire/ec</t>
    </r>
  </si>
  <si>
    <r>
      <rPr>
        <sz val="8"/>
        <rFont val="Arial"/>
        <family val="34"/>
      </rPr>
      <t xml:space="preserve">Hard to predict costs on this object code, however, we have
</t>
    </r>
    <r>
      <rPr>
        <sz val="8"/>
        <rFont val="Arial"/>
        <family val="34"/>
      </rPr>
      <t>used the FY 2010 CYE as a guide.</t>
    </r>
  </si>
  <si>
    <r>
      <rPr>
        <sz val="8"/>
        <rFont val="Arial"/>
        <family val="34"/>
      </rPr>
      <t>Fleet-equip.unsched.  repairs</t>
    </r>
  </si>
  <si>
    <r>
      <rPr>
        <sz val="8"/>
        <rFont val="Arial"/>
        <family val="34"/>
      </rPr>
      <t>purchase of additional radios for staff on patrol</t>
    </r>
  </si>
  <si>
    <r>
      <rPr>
        <sz val="8"/>
        <rFont val="Arial"/>
        <family val="34"/>
      </rPr>
      <t xml:space="preserve">Plumbers, HVAC and related, usually related to unexpected
</t>
    </r>
    <r>
      <rPr>
        <sz val="8"/>
        <rFont val="Arial"/>
        <family val="34"/>
      </rPr>
      <t>failure or replacement, highly variable from year to year.</t>
    </r>
  </si>
  <si>
    <r>
      <rPr>
        <sz val="8"/>
        <rFont val="Arial"/>
        <family val="34"/>
      </rPr>
      <t xml:space="preserve">Rental of equipmet for various road repairs or other
</t>
    </r>
    <r>
      <rPr>
        <sz val="8"/>
        <rFont val="Arial"/>
        <family val="34"/>
      </rPr>
      <t>unpredictable repairs</t>
    </r>
  </si>
  <si>
    <r>
      <rPr>
        <sz val="8"/>
        <rFont val="Arial"/>
        <family val="34"/>
      </rPr>
      <t>Rental-heavy equipment</t>
    </r>
  </si>
  <si>
    <r>
      <rPr>
        <sz val="8"/>
        <rFont val="Arial"/>
        <family val="34"/>
      </rPr>
      <t xml:space="preserve">occasional rental of various implements whose limited use
</t>
    </r>
    <r>
      <rPr>
        <sz val="8"/>
        <rFont val="Arial"/>
        <family val="34"/>
      </rPr>
      <t>prevent purchasing.</t>
    </r>
  </si>
  <si>
    <r>
      <rPr>
        <sz val="8"/>
        <rFont val="Arial"/>
        <family val="34"/>
      </rPr>
      <t>Rental-other equipment</t>
    </r>
  </si>
  <si>
    <r>
      <rPr>
        <sz val="8"/>
        <rFont val="Arial"/>
        <family val="34"/>
      </rPr>
      <t xml:space="preserve">Rental of vans for educational tours and related, may be used
</t>
    </r>
    <r>
      <rPr>
        <sz val="8"/>
        <rFont val="Arial"/>
        <family val="34"/>
      </rPr>
      <t>for stakeholder process on WFAD</t>
    </r>
  </si>
  <si>
    <r>
      <rPr>
        <sz val="8"/>
        <rFont val="Arial"/>
        <family val="34"/>
      </rPr>
      <t xml:space="preserve">Rental of porta-potties for events, increase based on opening
</t>
    </r>
    <r>
      <rPr>
        <sz val="8"/>
        <rFont val="Arial"/>
        <family val="34"/>
      </rPr>
      <t>of Slaughter Creek Trail</t>
    </r>
  </si>
  <si>
    <r>
      <rPr>
        <sz val="8"/>
        <rFont val="Arial"/>
        <family val="34"/>
      </rPr>
      <t xml:space="preserve">Cut FY2011 budget of $15,058 from Unit 6606 under object
</t>
    </r>
    <r>
      <rPr>
        <sz val="8"/>
        <rFont val="Arial"/>
        <family val="34"/>
      </rPr>
      <t>code 5860 Services Other to offset the $20K for the Engine in our No-CIP capital budget request.</t>
    </r>
  </si>
  <si>
    <r>
      <rPr>
        <sz val="8"/>
        <rFont val="Arial"/>
        <family val="34"/>
      </rPr>
      <t xml:space="preserve">Fire related services including mail notifications of prescribed
</t>
    </r>
    <r>
      <rPr>
        <sz val="8"/>
        <rFont val="Arial"/>
        <family val="34"/>
      </rPr>
      <t>fire, fuel mitigation work along boundaries and a maintenance contract for the weather station.</t>
    </r>
  </si>
  <si>
    <r>
      <rPr>
        <sz val="8"/>
        <rFont val="Arial"/>
        <family val="34"/>
      </rPr>
      <t>Bird Surveys on the WQPL</t>
    </r>
  </si>
  <si>
    <r>
      <rPr>
        <sz val="8"/>
        <rFont val="Arial"/>
        <family val="34"/>
      </rPr>
      <t xml:space="preserve">Thinning juniper on various units, re-establishing wells on
</t>
    </r>
    <r>
      <rPr>
        <sz val="8"/>
        <rFont val="Arial"/>
        <family val="34"/>
      </rPr>
      <t>various tracts, removal of interior fences, establish fire lines and some karst related work.</t>
    </r>
  </si>
  <si>
    <r>
      <rPr>
        <sz val="8"/>
        <rFont val="Arial"/>
        <family val="34"/>
      </rPr>
      <t xml:space="preserve">engineering work for tap on Slaughter Creek---this tap was
</t>
    </r>
    <r>
      <rPr>
        <sz val="8"/>
        <rFont val="Arial"/>
        <family val="34"/>
      </rPr>
      <t>proposed due to the removal of the meter on the fire hydrant located on this tract, this cost may be an internal AWU cost, but is budgetted here.</t>
    </r>
  </si>
  <si>
    <r>
      <rPr>
        <sz val="8"/>
        <rFont val="Arial"/>
        <family val="34"/>
      </rPr>
      <t>Services-engineering</t>
    </r>
  </si>
  <si>
    <r>
      <rPr>
        <sz val="8"/>
        <rFont val="Arial"/>
        <family val="34"/>
      </rPr>
      <t xml:space="preserve">On call wildland fire staff $43k Administrative Asst. $40k
</t>
    </r>
    <r>
      <rPr>
        <sz val="8"/>
        <rFont val="Arial"/>
        <family val="34"/>
      </rPr>
      <t>Wildlife Mgmt support $12k Temp Field staff if $$ available from above</t>
    </r>
  </si>
  <si>
    <r>
      <rPr>
        <sz val="8"/>
        <rFont val="Arial"/>
        <family val="34"/>
      </rPr>
      <t xml:space="preserve">Overtime to cover work on wildland fires and other
</t>
    </r>
    <r>
      <rPr>
        <sz val="8"/>
        <rFont val="Arial"/>
        <family val="34"/>
      </rPr>
      <t>emergency/priority work.</t>
    </r>
  </si>
  <si>
    <r>
      <rPr>
        <b/>
        <sz val="8"/>
        <rFont val="Arial"/>
        <family val="34"/>
      </rPr>
      <t>2-96</t>
    </r>
  </si>
  <si>
    <r>
      <rPr>
        <b/>
        <sz val="8"/>
        <rFont val="Arial"/>
        <family val="34"/>
      </rPr>
      <t>Reicher Ranch Total</t>
    </r>
  </si>
  <si>
    <r>
      <rPr>
        <sz val="8"/>
        <rFont val="Arial"/>
        <family val="34"/>
      </rPr>
      <t>Reicher Ranch</t>
    </r>
  </si>
  <si>
    <r>
      <rPr>
        <sz val="8"/>
        <rFont val="Arial"/>
        <family val="34"/>
      </rPr>
      <t xml:space="preserve">Wildfire Sprinkler system for Cana House. Cana is designated
</t>
    </r>
    <r>
      <rPr>
        <sz val="8"/>
        <rFont val="Arial"/>
        <family val="34"/>
      </rPr>
      <t>"shelter in place" location forf WCD in the event of a wildfire when evacuation is impossible.</t>
    </r>
  </si>
  <si>
    <r>
      <rPr>
        <sz val="8"/>
        <rFont val="Arial"/>
        <family val="34"/>
      </rPr>
      <t>for facilities management</t>
    </r>
  </si>
  <si>
    <r>
      <rPr>
        <sz val="8"/>
        <rFont val="Arial"/>
        <family val="34"/>
      </rPr>
      <t xml:space="preserve">reduced because most office supplies are being funded
</t>
    </r>
    <r>
      <rPr>
        <sz val="8"/>
        <rFont val="Arial"/>
        <family val="34"/>
      </rPr>
      <t>through other FDU, because of CY actuals, and expected future CY expenses.</t>
    </r>
  </si>
  <si>
    <r>
      <rPr>
        <sz val="8"/>
        <rFont val="Arial"/>
        <family val="34"/>
      </rPr>
      <t xml:space="preserve">Transfer all bduget and expenses from units 6606 and 6607 to
</t>
    </r>
    <r>
      <rPr>
        <sz val="8"/>
        <rFont val="Arial"/>
        <family val="34"/>
      </rPr>
      <t>unit 6604.</t>
    </r>
  </si>
  <si>
    <r>
      <rPr>
        <sz val="8"/>
        <rFont val="Arial"/>
        <family val="34"/>
      </rPr>
      <t xml:space="preserve">Ongoing maintenance and upgrades to provide safe reliable
</t>
    </r>
    <r>
      <rPr>
        <sz val="8"/>
        <rFont val="Arial"/>
        <family val="34"/>
      </rPr>
      <t>water supply for facilities</t>
    </r>
  </si>
  <si>
    <r>
      <rPr>
        <sz val="8"/>
        <rFont val="Arial"/>
        <family val="34"/>
      </rPr>
      <t>Valves</t>
    </r>
  </si>
  <si>
    <r>
      <rPr>
        <sz val="8"/>
        <rFont val="Arial"/>
        <family val="34"/>
      </rPr>
      <t xml:space="preserve">ongoing maintenance and upgrades to provide safe reliable
</t>
    </r>
    <r>
      <rPr>
        <sz val="8"/>
        <rFont val="Arial"/>
        <family val="34"/>
      </rPr>
      <t>water supply at facilities</t>
    </r>
  </si>
  <si>
    <r>
      <rPr>
        <sz val="8"/>
        <rFont val="Arial"/>
        <family val="34"/>
      </rPr>
      <t>supplies for routine maintenance/</t>
    </r>
  </si>
  <si>
    <r>
      <rPr>
        <sz val="8"/>
        <rFont val="Arial"/>
        <family val="34"/>
      </rPr>
      <t>Supplies for routine maintenance</t>
    </r>
  </si>
  <si>
    <r>
      <rPr>
        <sz val="8"/>
        <rFont val="Arial"/>
        <family val="34"/>
      </rPr>
      <t>supplies for routine maintenance</t>
    </r>
  </si>
  <si>
    <r>
      <rPr>
        <sz val="8"/>
        <rFont val="Arial"/>
        <family val="34"/>
      </rPr>
      <t xml:space="preserve">Based on expected needs following Reicher Ranch road
</t>
    </r>
    <r>
      <rPr>
        <sz val="8"/>
        <rFont val="Arial"/>
        <family val="34"/>
      </rPr>
      <t>improvements</t>
    </r>
  </si>
  <si>
    <r>
      <rPr>
        <sz val="8"/>
        <rFont val="Arial"/>
        <family val="34"/>
      </rPr>
      <t>Costs for various phone related equipment.</t>
    </r>
  </si>
  <si>
    <r>
      <rPr>
        <sz val="8"/>
        <rFont val="Arial"/>
        <family val="34"/>
      </rPr>
      <t>Routine maintenance expenses. Use of renovated office space is expected to begin 3/1/09. WHile 3 buildings are renovated, and additional 3 buildings are &gt; 40 years old. Also repairs improvements to the water distribution systems on site will be needed. Water system also requires upgrades for reliability.</t>
    </r>
  </si>
  <si>
    <r>
      <rPr>
        <sz val="8"/>
        <rFont val="Arial"/>
        <family val="34"/>
      </rPr>
      <t xml:space="preserve">Expected garbage collections services for FY12 at Reicher
</t>
    </r>
    <r>
      <rPr>
        <sz val="8"/>
        <rFont val="Arial"/>
        <family val="34"/>
      </rPr>
      <t>Ranch</t>
    </r>
  </si>
  <si>
    <r>
      <rPr>
        <sz val="8"/>
        <rFont val="Arial"/>
        <family val="34"/>
      </rPr>
      <t>Garbage/refuse collection</t>
    </r>
  </si>
  <si>
    <r>
      <rPr>
        <sz val="8"/>
        <rFont val="Arial"/>
        <family val="34"/>
      </rPr>
      <t>LCRA for water service. Base on current fy 11 experience</t>
    </r>
  </si>
  <si>
    <r>
      <rPr>
        <sz val="8"/>
        <rFont val="Arial"/>
        <family val="34"/>
      </rPr>
      <t xml:space="preserve">Costs for electric service on BCP and 10 rural facilities located
</t>
    </r>
    <r>
      <rPr>
        <sz val="8"/>
        <rFont val="Arial"/>
        <family val="34"/>
      </rPr>
      <t>on the WQPL (representing ORGs 6606 and 6607) are now combined under this ORG. Budget is based on combined estimate for both ORGs.</t>
    </r>
  </si>
  <si>
    <r>
      <rPr>
        <sz val="8"/>
        <rFont val="Arial"/>
        <family val="34"/>
      </rPr>
      <t>Electric services</t>
    </r>
  </si>
  <si>
    <r>
      <rPr>
        <sz val="8"/>
        <rFont val="Arial"/>
        <family val="34"/>
      </rPr>
      <t>Facilities maintenance at Reicher Ranch</t>
    </r>
  </si>
  <si>
    <r>
      <rPr>
        <sz val="8"/>
        <rFont val="Arial"/>
        <family val="34"/>
      </rPr>
      <t>contracted mservices for 2 machines</t>
    </r>
  </si>
  <si>
    <r>
      <rPr>
        <sz val="8"/>
        <rFont val="Arial"/>
        <family val="34"/>
      </rPr>
      <t>Amended budget</t>
    </r>
  </si>
  <si>
    <r>
      <rPr>
        <sz val="8"/>
        <rFont val="Arial"/>
        <family val="34"/>
      </rPr>
      <t xml:space="preserve">Based on expected maintenance and upkeep costs for
</t>
    </r>
    <r>
      <rPr>
        <sz val="8"/>
        <rFont val="Arial"/>
        <family val="34"/>
      </rPr>
      <t>Emmaus House.</t>
    </r>
  </si>
  <si>
    <r>
      <rPr>
        <sz val="8"/>
        <rFont val="Arial"/>
        <family val="34"/>
      </rPr>
      <t>based on FY11 experience</t>
    </r>
  </si>
  <si>
    <r>
      <rPr>
        <sz val="8"/>
        <rFont val="Arial"/>
        <family val="34"/>
      </rPr>
      <t>Services-security</t>
    </r>
  </si>
  <si>
    <r>
      <rPr>
        <sz val="8"/>
        <rFont val="Arial"/>
        <family val="34"/>
      </rPr>
      <t>Based on FY11 experience</t>
    </r>
  </si>
  <si>
    <r>
      <rPr>
        <sz val="8"/>
        <rFont val="Arial"/>
        <family val="34"/>
      </rPr>
      <t xml:space="preserve">To clean the facilities on a regular basis. Contract has been
</t>
    </r>
    <r>
      <rPr>
        <sz val="8"/>
        <rFont val="Arial"/>
        <family val="34"/>
      </rPr>
      <t>rebid to include new office facilities including Onion Creek facility. Approximate cost is $1200 per month.</t>
    </r>
  </si>
  <si>
    <r>
      <rPr>
        <sz val="8"/>
        <rFont val="Arial"/>
        <family val="34"/>
      </rPr>
      <t>Services-janitorial</t>
    </r>
  </si>
  <si>
    <r>
      <rPr>
        <b/>
        <sz val="8"/>
        <rFont val="Arial"/>
        <family val="34"/>
      </rPr>
      <t>2-95</t>
    </r>
  </si>
  <si>
    <r>
      <rPr>
        <b/>
        <sz val="8"/>
        <rFont val="Arial"/>
        <family val="34"/>
      </rPr>
      <t>Equipment Repairs Total</t>
    </r>
  </si>
  <si>
    <r>
      <rPr>
        <sz val="8"/>
        <rFont val="Arial"/>
        <family val="34"/>
      </rPr>
      <t>For replacement parts needed for computers |</t>
    </r>
  </si>
  <si>
    <r>
      <rPr>
        <sz val="8"/>
        <rFont val="Arial"/>
        <family val="34"/>
      </rPr>
      <t>Equipment Repairs</t>
    </r>
  </si>
  <si>
    <r>
      <rPr>
        <sz val="8"/>
        <rFont val="Arial"/>
        <family val="34"/>
      </rPr>
      <t xml:space="preserve">Above base portion of FY 2013 budget for safety equipment.
</t>
    </r>
    <r>
      <rPr>
        <sz val="8"/>
        <rFont val="Arial"/>
        <family val="34"/>
      </rPr>
      <t xml:space="preserve">Cut FY 2013 above base budget for Commodities by
</t>
    </r>
    <r>
      <rPr>
        <sz val="8"/>
        <rFont val="Arial"/>
        <family val="34"/>
      </rPr>
      <t xml:space="preserve">$300,000, or 58.1% in order to meet the target set in the
</t>
    </r>
    <r>
      <rPr>
        <sz val="8"/>
        <rFont val="Arial"/>
        <family val="34"/>
      </rPr>
      <t>Executive Meeting for Pipeline Operations on 5/21/12.</t>
    </r>
  </si>
  <si>
    <r>
      <rPr>
        <sz val="8"/>
        <rFont val="Arial"/>
        <family val="34"/>
      </rPr>
      <t xml:space="preserve">Cost for steel toed boots, and hard hats . Employee required
</t>
    </r>
    <r>
      <rPr>
        <sz val="8"/>
        <rFont val="Arial"/>
        <family val="34"/>
      </rPr>
      <t>safety items.</t>
    </r>
  </si>
  <si>
    <r>
      <rPr>
        <sz val="8"/>
        <rFont val="Arial"/>
        <family val="34"/>
      </rPr>
      <t xml:space="preserve">Cost for replacement tool and shop equipment Replacement
</t>
    </r>
    <r>
      <rPr>
        <sz val="8"/>
        <rFont val="Arial"/>
        <family val="34"/>
      </rPr>
      <t>and purchase of cutters for tap machines-separation  of water and wastewaterequipment.</t>
    </r>
  </si>
  <si>
    <r>
      <rPr>
        <sz val="8"/>
        <rFont val="Arial"/>
        <family val="34"/>
      </rPr>
      <t>Cost for supplies needed to maintain computers |</t>
    </r>
  </si>
  <si>
    <r>
      <rPr>
        <sz val="8"/>
        <rFont val="Arial"/>
        <family val="34"/>
      </rPr>
      <t>Cost for office supplies needed to run office |</t>
    </r>
  </si>
  <si>
    <r>
      <rPr>
        <sz val="8"/>
        <rFont val="Arial"/>
        <family val="34"/>
      </rPr>
      <t xml:space="preserve">Above base portion of FY 2013 budget for uniforms. Cut FY
</t>
    </r>
    <r>
      <rPr>
        <sz val="8"/>
        <rFont val="Arial"/>
        <family val="34"/>
      </rPr>
      <t xml:space="preserve">2013 above base budget for Commodities by $300,000, or
</t>
    </r>
    <r>
      <rPr>
        <sz val="8"/>
        <rFont val="Arial"/>
        <family val="34"/>
      </rPr>
      <t>58.1% in order to meet the target set in the Executive Meeting for Pipeline Operations on 5/21/12.</t>
    </r>
  </si>
  <si>
    <r>
      <rPr>
        <sz val="8"/>
        <rFont val="Arial"/>
        <family val="34"/>
      </rPr>
      <t>cost for employees uniforms |</t>
    </r>
  </si>
  <si>
    <r>
      <rPr>
        <sz val="8"/>
        <rFont val="Arial"/>
        <family val="34"/>
      </rPr>
      <t>cost for first aid supplies |</t>
    </r>
  </si>
  <si>
    <r>
      <rPr>
        <sz val="8"/>
        <rFont val="Arial"/>
        <family val="34"/>
      </rPr>
      <t>Cost for restock of parts on hand |</t>
    </r>
  </si>
  <si>
    <r>
      <rPr>
        <sz val="8"/>
        <rFont val="Arial"/>
        <family val="34"/>
      </rPr>
      <t>Cost for oil, and grease for small engine repair |</t>
    </r>
  </si>
  <si>
    <r>
      <rPr>
        <sz val="8"/>
        <rFont val="Arial"/>
        <family val="34"/>
      </rPr>
      <t>Cost for upkeep of the shop and office areas |</t>
    </r>
  </si>
  <si>
    <r>
      <rPr>
        <sz val="8"/>
        <rFont val="Arial"/>
        <family val="34"/>
      </rPr>
      <t>Cost for solvants to clean parts and small engine parts |</t>
    </r>
  </si>
  <si>
    <r>
      <rPr>
        <sz val="8"/>
        <rFont val="Arial"/>
        <family val="34"/>
      </rPr>
      <t xml:space="preserve">Cut FY 2013 proposed budget for pipes/fittings by $75,000
</t>
    </r>
    <r>
      <rPr>
        <sz val="8"/>
        <rFont val="Arial"/>
        <family val="34"/>
      </rPr>
      <t xml:space="preserve">overall in order to meet the 1% reduction target set in the
</t>
    </r>
    <r>
      <rPr>
        <sz val="8"/>
        <rFont val="Arial"/>
        <family val="34"/>
      </rPr>
      <t>Executive Meeting for Pipeline Operations.</t>
    </r>
  </si>
  <si>
    <r>
      <rPr>
        <sz val="8"/>
        <rFont val="Arial"/>
        <family val="34"/>
      </rPr>
      <t>Pipe needed for welder and building needs |</t>
    </r>
  </si>
  <si>
    <r>
      <rPr>
        <sz val="8"/>
        <rFont val="Arial"/>
        <family val="34"/>
      </rPr>
      <t>Cost for welding rods, wire brushes, etc needed for welder. |</t>
    </r>
  </si>
  <si>
    <r>
      <rPr>
        <sz val="8"/>
        <rFont val="Arial"/>
        <family val="34"/>
      </rPr>
      <t xml:space="preserve">Cost for shop maintenance lighting supplies and electrical
</t>
    </r>
    <r>
      <rPr>
        <sz val="8"/>
        <rFont val="Arial"/>
        <family val="34"/>
      </rPr>
      <t>needs |</t>
    </r>
  </si>
  <si>
    <r>
      <rPr>
        <sz val="8"/>
        <rFont val="Arial"/>
        <family val="34"/>
      </rPr>
      <t>Cost for paint to seal property and supplies |</t>
    </r>
  </si>
  <si>
    <r>
      <rPr>
        <sz val="8"/>
        <rFont val="Arial"/>
        <family val="34"/>
      </rPr>
      <t>Cost for supplies needed for carpenter for building materials |</t>
    </r>
  </si>
  <si>
    <r>
      <rPr>
        <sz val="8"/>
        <rFont val="Arial"/>
        <family val="34"/>
      </rPr>
      <t>Costs of supplies needed for welders building materials |</t>
    </r>
  </si>
  <si>
    <r>
      <rPr>
        <sz val="8"/>
        <rFont val="Arial"/>
        <family val="34"/>
      </rPr>
      <t>FY 13 Budget for vehicle fuel per Fleet, 5/23/12. RB</t>
    </r>
  </si>
  <si>
    <r>
      <rPr>
        <sz val="8"/>
        <rFont val="Arial"/>
        <family val="34"/>
      </rPr>
      <t xml:space="preserve">FY 13 Budget for vehicle preventative maintenance per Fleet,
</t>
    </r>
    <r>
      <rPr>
        <sz val="8"/>
        <rFont val="Arial"/>
        <family val="34"/>
      </rPr>
      <t>5/23/12. RB</t>
    </r>
  </si>
  <si>
    <r>
      <rPr>
        <sz val="8"/>
        <rFont val="Arial"/>
        <family val="34"/>
      </rPr>
      <t>Cost for butane for shop heating |</t>
    </r>
  </si>
  <si>
    <r>
      <rPr>
        <sz val="8"/>
        <rFont val="Arial"/>
        <family val="34"/>
      </rPr>
      <t>Gas/heating fuels</t>
    </r>
  </si>
  <si>
    <r>
      <rPr>
        <sz val="8"/>
        <rFont val="Arial"/>
        <family val="34"/>
      </rPr>
      <t xml:space="preserve">For rental of equipment such as parts washer and bottles for
</t>
    </r>
    <r>
      <rPr>
        <sz val="8"/>
        <rFont val="Arial"/>
        <family val="34"/>
      </rPr>
      <t>welder |</t>
    </r>
  </si>
  <si>
    <r>
      <rPr>
        <sz val="8"/>
        <rFont val="Arial"/>
        <family val="34"/>
      </rPr>
      <t xml:space="preserve">5/2/12: FY13 Vacancy Savings = 5.0% of Object Codes 5001,
</t>
    </r>
    <r>
      <rPr>
        <sz val="8"/>
        <rFont val="Arial"/>
        <family val="34"/>
      </rPr>
      <t>5190, 5191 and 5196.</t>
    </r>
  </si>
  <si>
    <r>
      <rPr>
        <b/>
        <sz val="8"/>
        <rFont val="Arial"/>
        <family val="34"/>
      </rPr>
      <t>2-94</t>
    </r>
  </si>
  <si>
    <r>
      <rPr>
        <b/>
        <sz val="8"/>
        <rFont val="Arial"/>
        <family val="34"/>
      </rPr>
      <t>Safety and Training Total</t>
    </r>
  </si>
  <si>
    <r>
      <rPr>
        <sz val="8"/>
        <rFont val="Arial"/>
        <family val="34"/>
      </rPr>
      <t>TRIPOD PER DAVID ANDERS</t>
    </r>
  </si>
  <si>
    <r>
      <rPr>
        <sz val="8"/>
        <rFont val="Arial"/>
        <family val="34"/>
      </rPr>
      <t>Other Equipment</t>
    </r>
  </si>
  <si>
    <r>
      <rPr>
        <sz val="8"/>
        <rFont val="Arial"/>
        <family val="34"/>
      </rPr>
      <t>Safety and Training</t>
    </r>
  </si>
  <si>
    <r>
      <rPr>
        <sz val="8"/>
        <rFont val="Arial"/>
        <family val="34"/>
      </rPr>
      <t>Per B. Chen 05/30/12 for 1% reduction exercise.</t>
    </r>
  </si>
  <si>
    <r>
      <rPr>
        <sz val="8"/>
        <rFont val="Arial"/>
        <family val="34"/>
      </rPr>
      <t xml:space="preserve">Continue to acquire Zonar (pre-trip inspection equipment for
</t>
    </r>
    <r>
      <rPr>
        <sz val="8"/>
        <rFont val="Arial"/>
        <family val="34"/>
      </rPr>
      <t>Commercial motor vehicles) and DriveCam (Mounted camera system for collision avoidance) for Utility vehicles.</t>
    </r>
  </si>
  <si>
    <r>
      <rPr>
        <sz val="8"/>
        <rFont val="Arial"/>
        <family val="34"/>
      </rPr>
      <t xml:space="preserve">Reception at awards ceremony, light snacks and coffee for full
</t>
    </r>
    <r>
      <rPr>
        <sz val="8"/>
        <rFont val="Arial"/>
        <family val="34"/>
      </rPr>
      <t>day classes</t>
    </r>
  </si>
  <si>
    <r>
      <rPr>
        <sz val="8"/>
        <rFont val="Arial"/>
        <family val="34"/>
      </rPr>
      <t>Dietary hardware</t>
    </r>
  </si>
  <si>
    <r>
      <rPr>
        <sz val="8"/>
        <rFont val="Arial"/>
        <family val="34"/>
      </rPr>
      <t>Safety awards and educational materials for classes</t>
    </r>
  </si>
  <si>
    <r>
      <rPr>
        <sz val="8"/>
        <rFont val="Arial"/>
        <family val="34"/>
      </rPr>
      <t>Texas Tier II filing fee</t>
    </r>
  </si>
  <si>
    <r>
      <rPr>
        <sz val="8"/>
        <rFont val="Arial"/>
        <family val="34"/>
      </rPr>
      <t xml:space="preserve">Annual cost for updates to courses in First Aid, DDC and
</t>
    </r>
    <r>
      <rPr>
        <sz val="8"/>
        <rFont val="Arial"/>
        <family val="34"/>
      </rPr>
      <t>Professional Truck Driving</t>
    </r>
  </si>
  <si>
    <r>
      <rPr>
        <sz val="8"/>
        <rFont val="Arial"/>
        <family val="34"/>
      </rPr>
      <t xml:space="preserve">Keep training group apprised of changing regulations,
</t>
    </r>
    <r>
      <rPr>
        <sz val="8"/>
        <rFont val="Arial"/>
        <family val="34"/>
      </rPr>
      <t>publications, instructional aides.</t>
    </r>
  </si>
  <si>
    <r>
      <rPr>
        <sz val="8"/>
        <rFont val="Arial"/>
        <family val="34"/>
      </rPr>
      <t>Maintain licenses for TCEQ certification and instructor licenses</t>
    </r>
  </si>
  <si>
    <r>
      <rPr>
        <sz val="8"/>
        <rFont val="Arial"/>
        <family val="34"/>
      </rPr>
      <t>Travel to worksites and emergency sites</t>
    </r>
  </si>
  <si>
    <r>
      <rPr>
        <sz val="8"/>
        <rFont val="Arial"/>
        <family val="34"/>
      </rPr>
      <t>Tuition Reimbursment for one employee.</t>
    </r>
  </si>
  <si>
    <r>
      <rPr>
        <sz val="8"/>
        <rFont val="Arial"/>
        <family val="34"/>
      </rPr>
      <t>Training-city wide</t>
    </r>
  </si>
  <si>
    <r>
      <rPr>
        <sz val="8"/>
        <rFont val="Arial"/>
        <family val="34"/>
      </rPr>
      <t>Printing of class materials, forms, Safety Manual</t>
    </r>
  </si>
  <si>
    <r>
      <rPr>
        <sz val="8"/>
        <rFont val="Arial"/>
        <family val="34"/>
      </rPr>
      <t>Priority mail/parcel services</t>
    </r>
  </si>
  <si>
    <r>
      <rPr>
        <sz val="8"/>
        <rFont val="Arial"/>
        <family val="34"/>
      </rPr>
      <t>backhoe costs.</t>
    </r>
  </si>
  <si>
    <r>
      <rPr>
        <sz val="8"/>
        <rFont val="Arial"/>
        <family val="34"/>
      </rPr>
      <t>Per fleet of 5/9/11</t>
    </r>
  </si>
  <si>
    <r>
      <rPr>
        <sz val="8"/>
        <rFont val="Arial"/>
        <family val="34"/>
      </rPr>
      <t>Per Fleet 5/24/11</t>
    </r>
  </si>
  <si>
    <r>
      <rPr>
        <sz val="8"/>
        <rFont val="Arial"/>
        <family val="34"/>
      </rPr>
      <t>Asbestos and lead sampling</t>
    </r>
  </si>
  <si>
    <r>
      <rPr>
        <sz val="8"/>
        <rFont val="Arial"/>
        <family val="34"/>
      </rPr>
      <t>Services-testing</t>
    </r>
  </si>
  <si>
    <r>
      <rPr>
        <sz val="8"/>
        <rFont val="Arial"/>
        <family val="34"/>
      </rPr>
      <t>6-7-2012 to tie Fund Summary. SF</t>
    </r>
  </si>
  <si>
    <r>
      <rPr>
        <sz val="8"/>
        <rFont val="Arial"/>
        <family val="34"/>
      </rPr>
      <t>Services-medical/surgical</t>
    </r>
  </si>
  <si>
    <r>
      <rPr>
        <sz val="8"/>
        <rFont val="Arial"/>
        <family val="34"/>
      </rPr>
      <t xml:space="preserve">Medical Assessment contract for respiratory physicals,
</t>
    </r>
    <r>
      <rPr>
        <sz val="8"/>
        <rFont val="Arial"/>
        <family val="34"/>
      </rPr>
      <t>immunizations, audiograms and other medical services.</t>
    </r>
  </si>
  <si>
    <r>
      <rPr>
        <sz val="8"/>
        <rFont val="Arial"/>
        <family val="34"/>
      </rPr>
      <t xml:space="preserve">Temporary employee for annual audit and destruction of
</t>
    </r>
    <r>
      <rPr>
        <sz val="8"/>
        <rFont val="Arial"/>
        <family val="34"/>
      </rPr>
      <t xml:space="preserve">employee safety files. Finish Project to revise and update
</t>
    </r>
    <r>
      <rPr>
        <sz val="8"/>
        <rFont val="Arial"/>
        <family val="34"/>
      </rPr>
      <t>Utility Safety Manual. Temporary Safety help to produce safety meeting and tailgate materials for supervisors.</t>
    </r>
  </si>
  <si>
    <r>
      <rPr>
        <b/>
        <sz val="8"/>
        <rFont val="Arial"/>
        <family val="34"/>
      </rPr>
      <t>2-93</t>
    </r>
  </si>
  <si>
    <r>
      <rPr>
        <b/>
        <sz val="8"/>
        <rFont val="Arial"/>
        <family val="34"/>
      </rPr>
      <t xml:space="preserve">Employee Relations &amp; Wkrs Comp
</t>
    </r>
    <r>
      <rPr>
        <b/>
        <sz val="8"/>
        <rFont val="Arial"/>
        <family val="34"/>
      </rPr>
      <t>Total</t>
    </r>
  </si>
  <si>
    <r>
      <rPr>
        <sz val="8"/>
        <rFont val="Arial"/>
        <family val="34"/>
      </rPr>
      <t>Dell 24 in Monitor</t>
    </r>
  </si>
  <si>
    <r>
      <rPr>
        <sz val="8"/>
        <rFont val="Arial"/>
        <family val="34"/>
      </rPr>
      <t>Employee Relations &amp; Wkrs Comp</t>
    </r>
  </si>
  <si>
    <r>
      <rPr>
        <sz val="8"/>
        <rFont val="Arial"/>
        <family val="34"/>
      </rPr>
      <t>Software license for new PC 2011</t>
    </r>
  </si>
  <si>
    <r>
      <rPr>
        <sz val="8"/>
        <rFont val="Arial"/>
        <family val="34"/>
      </rPr>
      <t>Adobe Professional Software for HR Forms, Templates, etc.</t>
    </r>
  </si>
  <si>
    <r>
      <rPr>
        <sz val="8"/>
        <rFont val="Arial"/>
        <family val="34"/>
      </rPr>
      <t>Paper, pens, etc.</t>
    </r>
  </si>
  <si>
    <r>
      <rPr>
        <sz val="8"/>
        <rFont val="Arial"/>
        <family val="34"/>
      </rPr>
      <t>1% reduction per D. Avery email dtd 5/25/12 td</t>
    </r>
  </si>
  <si>
    <r>
      <rPr>
        <sz val="8"/>
        <rFont val="Arial"/>
        <family val="34"/>
      </rPr>
      <t xml:space="preserve">Additional funds to complete purchase of Purchase HR related
</t>
    </r>
    <r>
      <rPr>
        <sz val="8"/>
        <rFont val="Arial"/>
        <family val="34"/>
      </rPr>
      <t>learning material to maintain knowledge of HR trends and changes</t>
    </r>
  </si>
  <si>
    <r>
      <rPr>
        <sz val="8"/>
        <rFont val="Arial"/>
        <family val="34"/>
      </rPr>
      <t xml:space="preserve">Purchase HR related learning material to maintain knowledge
</t>
    </r>
    <r>
      <rPr>
        <sz val="8"/>
        <rFont val="Arial"/>
        <family val="34"/>
      </rPr>
      <t>of HR trends and changes</t>
    </r>
  </si>
  <si>
    <r>
      <rPr>
        <sz val="8"/>
        <rFont val="Arial"/>
        <family val="34"/>
      </rPr>
      <t>Food and Ice for training presentations</t>
    </r>
  </si>
  <si>
    <r>
      <rPr>
        <sz val="8"/>
        <rFont val="Arial"/>
        <family val="34"/>
      </rPr>
      <t xml:space="preserve">Additional funds to complete payment for 3 Professional
</t>
    </r>
    <r>
      <rPr>
        <sz val="8"/>
        <rFont val="Arial"/>
        <family val="34"/>
      </rPr>
      <t xml:space="preserve">membership in SHRM (Society for Human Resources
</t>
    </r>
    <r>
      <rPr>
        <sz val="8"/>
        <rFont val="Arial"/>
        <family val="34"/>
      </rPr>
      <t>Management) for Gobert, Seger, &amp; Steffen</t>
    </r>
  </si>
  <si>
    <r>
      <rPr>
        <sz val="8"/>
        <rFont val="Arial"/>
        <family val="34"/>
      </rPr>
      <t xml:space="preserve">Professional membership in SHRM (Society for Human
</t>
    </r>
    <r>
      <rPr>
        <sz val="8"/>
        <rFont val="Arial"/>
        <family val="34"/>
      </rPr>
      <t>Resources Management) for Gobert, Seger, &amp; Steffen</t>
    </r>
  </si>
  <si>
    <r>
      <rPr>
        <sz val="8"/>
        <rFont val="Arial"/>
        <family val="34"/>
      </rPr>
      <t xml:space="preserve">HR certifiation thru national HR organization - Cindy Steffen,
</t>
    </r>
    <r>
      <rPr>
        <sz val="8"/>
        <rFont val="Arial"/>
        <family val="34"/>
      </rPr>
      <t>HR Advisor</t>
    </r>
  </si>
  <si>
    <r>
      <rPr>
        <sz val="8"/>
        <rFont val="Arial"/>
        <family val="34"/>
      </rPr>
      <t xml:space="preserve">Employee Mileage Reimbursement for attendance at meetings,
</t>
    </r>
    <r>
      <rPr>
        <sz val="8"/>
        <rFont val="Arial"/>
        <family val="34"/>
      </rPr>
      <t>hearings, investigations, etc. |</t>
    </r>
  </si>
  <si>
    <r>
      <rPr>
        <sz val="8"/>
        <rFont val="Arial"/>
        <family val="34"/>
      </rPr>
      <t>Postage for overnight delivery |</t>
    </r>
  </si>
  <si>
    <r>
      <rPr>
        <sz val="8"/>
        <rFont val="Arial"/>
        <family val="34"/>
      </rPr>
      <t>Postage for certified mail |</t>
    </r>
  </si>
  <si>
    <r>
      <rPr>
        <sz val="8"/>
        <rFont val="Arial"/>
        <family val="34"/>
      </rPr>
      <t xml:space="preserve">5-2-11 FY 12 Proposed per Sarah Chen. Drug &amp; Alcohol
</t>
    </r>
    <r>
      <rPr>
        <sz val="8"/>
        <rFont val="Arial"/>
        <family val="34"/>
      </rPr>
      <t>Testing for Pre-employment, Random, &amp; Follow-up Testing</t>
    </r>
  </si>
  <si>
    <r>
      <rPr>
        <sz val="8"/>
        <rFont val="Arial"/>
        <family val="34"/>
      </rPr>
      <t>Terminal pay</t>
    </r>
  </si>
  <si>
    <r>
      <rPr>
        <b/>
        <sz val="8"/>
        <rFont val="Arial"/>
        <family val="34"/>
      </rPr>
      <t>2-92</t>
    </r>
  </si>
  <si>
    <r>
      <rPr>
        <b/>
        <sz val="8"/>
        <rFont val="Arial"/>
        <family val="34"/>
      </rPr>
      <t>Employment Compensation Total</t>
    </r>
  </si>
  <si>
    <r>
      <rPr>
        <sz val="8"/>
        <rFont val="Arial"/>
        <family val="34"/>
      </rPr>
      <t>Employment Compensation</t>
    </r>
  </si>
  <si>
    <r>
      <rPr>
        <sz val="8"/>
        <rFont val="Arial"/>
        <family val="34"/>
      </rPr>
      <t>Monitor replacement</t>
    </r>
  </si>
  <si>
    <r>
      <rPr>
        <sz val="8"/>
        <rFont val="Arial"/>
        <family val="34"/>
      </rPr>
      <t>Purchase of small tools/equipment</t>
    </r>
  </si>
  <si>
    <r>
      <rPr>
        <sz val="8"/>
        <rFont val="Arial"/>
        <family val="34"/>
      </rPr>
      <t xml:space="preserve">Purchase of office supplies/materials necessary to conduct
</t>
    </r>
    <r>
      <rPr>
        <sz val="8"/>
        <rFont val="Arial"/>
        <family val="34"/>
      </rPr>
      <t>business needs |</t>
    </r>
  </si>
  <si>
    <r>
      <rPr>
        <sz val="8"/>
        <rFont val="Arial"/>
        <family val="34"/>
      </rPr>
      <t xml:space="preserve">recruitment booth to promote AWU vacancies at local and
</t>
    </r>
    <r>
      <rPr>
        <sz val="8"/>
        <rFont val="Arial"/>
        <family val="34"/>
      </rPr>
      <t>state job fairs</t>
    </r>
  </si>
  <si>
    <r>
      <rPr>
        <sz val="8"/>
        <rFont val="Arial"/>
        <family val="34"/>
      </rPr>
      <t xml:space="preserve">HR Advisor membership in national SHRM association for HR
</t>
    </r>
    <r>
      <rPr>
        <sz val="8"/>
        <rFont val="Arial"/>
        <family val="34"/>
      </rPr>
      <t>legal updates and compliance</t>
    </r>
  </si>
  <si>
    <r>
      <rPr>
        <sz val="8"/>
        <rFont val="Arial"/>
        <family val="34"/>
      </rPr>
      <t>TX SHRM event:Beth Blaker</t>
    </r>
  </si>
  <si>
    <r>
      <rPr>
        <sz val="8"/>
        <rFont val="Arial"/>
        <family val="34"/>
      </rPr>
      <t xml:space="preserve">Mileage reimbursements for attendance at meetings, hearings,
</t>
    </r>
    <r>
      <rPr>
        <sz val="8"/>
        <rFont val="Arial"/>
        <family val="34"/>
      </rPr>
      <t>investigations, etc.</t>
    </r>
  </si>
  <si>
    <r>
      <rPr>
        <sz val="8"/>
        <rFont val="Arial"/>
        <family val="34"/>
      </rPr>
      <t>Tuition reimbursement: John Dora, Linda West</t>
    </r>
  </si>
  <si>
    <r>
      <rPr>
        <sz val="8"/>
        <rFont val="Arial"/>
        <family val="34"/>
      </rPr>
      <t xml:space="preserve">Printing and Binding of office procedures and
</t>
    </r>
    <r>
      <rPr>
        <sz val="8"/>
        <rFont val="Arial"/>
        <family val="34"/>
      </rPr>
      <t>supervisor/management  training manuals. |</t>
    </r>
  </si>
  <si>
    <r>
      <rPr>
        <sz val="8"/>
        <rFont val="Arial"/>
        <family val="34"/>
      </rPr>
      <t xml:space="preserve">Position and Job Advertisement for upper level positions to
</t>
    </r>
    <r>
      <rPr>
        <sz val="8"/>
        <rFont val="Arial"/>
        <family val="34"/>
      </rPr>
      <t>recruit qualified candidates |</t>
    </r>
  </si>
  <si>
    <r>
      <rPr>
        <sz val="8"/>
        <rFont val="Arial"/>
        <family val="34"/>
      </rPr>
      <t>For extensive hiring and market study.</t>
    </r>
  </si>
  <si>
    <r>
      <rPr>
        <b/>
        <sz val="8"/>
        <rFont val="Arial"/>
        <family val="34"/>
      </rPr>
      <t>2-91</t>
    </r>
  </si>
  <si>
    <r>
      <rPr>
        <b/>
        <sz val="8"/>
        <rFont val="Arial"/>
        <family val="34"/>
      </rPr>
      <t>Organizational Development Total</t>
    </r>
  </si>
  <si>
    <r>
      <rPr>
        <sz val="8"/>
        <rFont val="Arial"/>
        <family val="34"/>
      </rPr>
      <t>Replacement of 2 computer monitors with adjustable height</t>
    </r>
  </si>
  <si>
    <r>
      <rPr>
        <sz val="8"/>
        <rFont val="Arial"/>
        <family val="34"/>
      </rPr>
      <t>Organizational Development</t>
    </r>
  </si>
  <si>
    <r>
      <rPr>
        <sz val="8"/>
        <rFont val="Arial"/>
        <family val="34"/>
      </rPr>
      <t xml:space="preserve">Purchase office supplies to conduct business and small items
</t>
    </r>
    <r>
      <rPr>
        <sz val="8"/>
        <rFont val="Arial"/>
        <family val="34"/>
      </rPr>
      <t>necessary during trainings and retreats to improve learning environment and increase participants retention</t>
    </r>
  </si>
  <si>
    <r>
      <rPr>
        <sz val="8"/>
        <rFont val="Arial"/>
        <family val="34"/>
      </rPr>
      <t xml:space="preserve">Resource books &amp; training materials for professional education
</t>
    </r>
    <r>
      <rPr>
        <sz val="8"/>
        <rFont val="Arial"/>
        <family val="34"/>
      </rPr>
      <t>and self-improvement for OD staff</t>
    </r>
  </si>
  <si>
    <r>
      <rPr>
        <sz val="8"/>
        <rFont val="Arial"/>
        <family val="34"/>
      </rPr>
      <t>For monthly Leadership Meetings</t>
    </r>
  </si>
  <si>
    <r>
      <rPr>
        <sz val="8"/>
        <rFont val="Arial"/>
        <family val="34"/>
      </rPr>
      <t>Employee Recognition Program (ERP) and retirement plaques</t>
    </r>
  </si>
  <si>
    <r>
      <rPr>
        <sz val="8"/>
        <rFont val="Arial"/>
        <family val="34"/>
      </rPr>
      <t>TX SHRM event: Linda Escamilla</t>
    </r>
  </si>
  <si>
    <r>
      <rPr>
        <sz val="8"/>
        <rFont val="Arial"/>
        <family val="34"/>
      </rPr>
      <t xml:space="preserve">Mileage reimbursements for employee attendance at meetings,
</t>
    </r>
    <r>
      <rPr>
        <sz val="8"/>
        <rFont val="Arial"/>
        <family val="34"/>
      </rPr>
      <t>facilitation of classes, training presentations, etc.</t>
    </r>
  </si>
  <si>
    <r>
      <rPr>
        <sz val="8"/>
        <rFont val="Arial"/>
        <family val="34"/>
      </rPr>
      <t>Cultural Relationship training</t>
    </r>
  </si>
  <si>
    <r>
      <rPr>
        <sz val="8"/>
        <rFont val="Arial"/>
        <family val="34"/>
      </rPr>
      <t>Seminar/training fees</t>
    </r>
  </si>
  <si>
    <r>
      <rPr>
        <sz val="8"/>
        <rFont val="Arial"/>
        <family val="34"/>
      </rPr>
      <t>Rental of City Van for NEO presentations</t>
    </r>
  </si>
  <si>
    <r>
      <rPr>
        <sz val="8"/>
        <rFont val="Arial"/>
        <family val="34"/>
      </rPr>
      <t>For extensive hiring, HR critical projects and Market Study.</t>
    </r>
  </si>
  <si>
    <r>
      <rPr>
        <b/>
        <sz val="8"/>
        <rFont val="Arial"/>
        <family val="34"/>
      </rPr>
      <t>2-90</t>
    </r>
  </si>
  <si>
    <r>
      <rPr>
        <b/>
        <sz val="8"/>
        <rFont val="Arial"/>
        <family val="34"/>
      </rPr>
      <t>Public Involvement Total</t>
    </r>
  </si>
  <si>
    <r>
      <rPr>
        <sz val="8"/>
        <rFont val="Arial"/>
        <family val="34"/>
      </rPr>
      <t xml:space="preserve">increase for paper and other office supplies needed for
</t>
    </r>
    <r>
      <rPr>
        <sz val="8"/>
        <rFont val="Arial"/>
        <family val="34"/>
      </rPr>
      <t>processing, organizing, filing public information requests.</t>
    </r>
  </si>
  <si>
    <r>
      <rPr>
        <sz val="8"/>
        <rFont val="Arial"/>
        <family val="34"/>
      </rPr>
      <t>Public Involvement</t>
    </r>
  </si>
  <si>
    <r>
      <rPr>
        <sz val="8"/>
        <rFont val="Arial"/>
        <family val="34"/>
      </rPr>
      <t xml:space="preserve">refreshments for meetings with stakeholder groups, public
</t>
    </r>
    <r>
      <rPr>
        <sz val="8"/>
        <rFont val="Arial"/>
        <family val="34"/>
      </rPr>
      <t>events sponsored by AWU</t>
    </r>
  </si>
  <si>
    <r>
      <rPr>
        <sz val="8"/>
        <rFont val="Arial"/>
        <family val="34"/>
      </rPr>
      <t>In 2010/11 we are going to re-introduce the Dowser Dan program. This program is be revamped to insure it is more effective, reaches a larger demographic and incorporates the latest and most up-to-date water conservation message and education techniques. The reintroduction of Dowser Dan will require some additional one-time funding for set design, character costumes and new support and marketing materials.</t>
    </r>
  </si>
  <si>
    <r>
      <rPr>
        <sz val="8"/>
        <rFont val="Arial"/>
        <family val="34"/>
      </rPr>
      <t xml:space="preserve">Promotional items for retirements and other city departments'
</t>
    </r>
    <r>
      <rPr>
        <sz val="8"/>
        <rFont val="Arial"/>
        <family val="34"/>
      </rPr>
      <t>events &amp; requests.</t>
    </r>
  </si>
  <si>
    <r>
      <rPr>
        <sz val="8"/>
        <rFont val="Arial"/>
        <family val="34"/>
      </rPr>
      <t xml:space="preserve">Promotional Items ($4,000); Educational Items, e.g.,
</t>
    </r>
    <r>
      <rPr>
        <sz val="8"/>
        <rFont val="Arial"/>
        <family val="34"/>
      </rPr>
      <t>brochures, flyers ($7,000); event participation($2,500). (Increase reflects addl $500 for promotional item cost increases, new items)</t>
    </r>
  </si>
  <si>
    <r>
      <rPr>
        <sz val="8"/>
        <rFont val="Arial"/>
        <family val="34"/>
      </rPr>
      <t xml:space="preserve">We recently modified our performance measures to better
</t>
    </r>
    <r>
      <rPr>
        <sz val="8"/>
        <rFont val="Arial"/>
        <family val="34"/>
      </rPr>
      <t>track our media relations efforts. We are currently using staff time to view media websites, several media reports and other sources to track our media activity and calculate if Austin Water is being covered positively. This will allow us to subscribe to a service that tracks media coverage and eliminate the need for excessive staff time.</t>
    </r>
  </si>
  <si>
    <r>
      <rPr>
        <sz val="8"/>
        <rFont val="Arial"/>
        <family val="34"/>
      </rPr>
      <t>In Fact Daily (e-version)</t>
    </r>
  </si>
  <si>
    <r>
      <rPr>
        <sz val="8"/>
        <rFont val="Arial"/>
        <family val="34"/>
      </rPr>
      <t>Austin American Statesman</t>
    </r>
  </si>
  <si>
    <r>
      <rPr>
        <sz val="8"/>
        <rFont val="Arial"/>
        <family val="34"/>
      </rPr>
      <t xml:space="preserve">We are going to increase the number of media and marketing
</t>
    </r>
    <r>
      <rPr>
        <sz val="8"/>
        <rFont val="Arial"/>
        <family val="34"/>
      </rPr>
      <t>associations we are active in.</t>
    </r>
  </si>
  <si>
    <r>
      <rPr>
        <sz val="8"/>
        <rFont val="Arial"/>
        <family val="34"/>
      </rPr>
      <t>To adjust for 6203 6_6_12 SF</t>
    </r>
  </si>
  <si>
    <r>
      <rPr>
        <sz val="8"/>
        <rFont val="Arial"/>
        <family val="34"/>
      </rPr>
      <t xml:space="preserve">Water Education Festival; 1st - 3rd grade water education
</t>
    </r>
    <r>
      <rPr>
        <sz val="8"/>
        <rFont val="Arial"/>
        <family val="34"/>
      </rPr>
      <t>booklet production, printing. Increase covers anticipated inflationary costs of materials, printing. Also funds the Water Science Expo. We are anticipating expanding to program and expo in the coming year.</t>
    </r>
  </si>
  <si>
    <r>
      <rPr>
        <sz val="8"/>
        <rFont val="Arial"/>
        <family val="34"/>
      </rPr>
      <t xml:space="preserve">Public Affairs has begun producing a Internal newsletter which is requires printing cost of approximately $4500. We anticipate creating addtional brochures for various divisions at AWU. We aslo have yearly cost such as WaterWays ($725);Consumer Confidence Report ($9,000); reprint Pocket Facts ($800); emergency phone card ($300); Water Quality Protection Lands reprint ($900); Spanish WQPL ($900); BCP ($900);
</t>
    </r>
    <r>
      <rPr>
        <sz val="8"/>
        <rFont val="Arial"/>
        <family val="34"/>
      </rPr>
      <t xml:space="preserve">WaterWays ($750); new water treatment brochure ($900);
</t>
    </r>
    <r>
      <rPr>
        <sz val="8"/>
        <rFont val="Arial"/>
        <family val="34"/>
      </rPr>
      <t>other printing/repro as needed ($500)</t>
    </r>
  </si>
  <si>
    <r>
      <rPr>
        <sz val="8"/>
        <rFont val="Arial"/>
        <family val="34"/>
      </rPr>
      <t xml:space="preserve">CCR/Drinking Water Week ($5,190); OEM Calendar ($1,500);
</t>
    </r>
    <r>
      <rPr>
        <sz val="8"/>
        <rFont val="Arial"/>
        <family val="34"/>
      </rPr>
      <t>Flood Awareness Week ($1,000); Inside Line ($1000); MLK ad in minority papers ($600); Capital 2k Swim ($500); promotional ads as needed ($2000) Due to the need for increased advertising of AWU events and promotional needs we need to increase our budget to cover future campaigns such as Wildland Conservation efforts.</t>
    </r>
  </si>
  <si>
    <r>
      <rPr>
        <sz val="8"/>
        <rFont val="Arial"/>
        <family val="34"/>
      </rPr>
      <t>Priority Mail |</t>
    </r>
  </si>
  <si>
    <r>
      <rPr>
        <sz val="8"/>
        <rFont val="Arial"/>
        <family val="34"/>
      </rPr>
      <t>FY 13 Budget for Vehicle Fuel per Fleet, 5/23/12.</t>
    </r>
  </si>
  <si>
    <r>
      <rPr>
        <sz val="8"/>
        <rFont val="Arial"/>
        <family val="34"/>
      </rPr>
      <t>FY 13 Budget for Equipment Maintenance per Fleet, 5/23/12.</t>
    </r>
  </si>
  <si>
    <r>
      <rPr>
        <sz val="8"/>
        <rFont val="Arial"/>
        <family val="34"/>
      </rPr>
      <t xml:space="preserve">6-6-2012 Deduction Detail from Budget Office Personnel costs
</t>
    </r>
    <r>
      <rPr>
        <sz val="8"/>
        <rFont val="Arial"/>
        <family val="34"/>
      </rPr>
      <t>for video production specialist sr.</t>
    </r>
  </si>
  <si>
    <r>
      <rPr>
        <sz val="8"/>
        <rFont val="Arial"/>
        <family val="34"/>
      </rPr>
      <t xml:space="preserve">Rental storage units ($628/month = $314 per org/mo),
</t>
    </r>
    <r>
      <rPr>
        <sz val="8"/>
        <rFont val="Arial"/>
        <family val="34"/>
      </rPr>
      <t>equipment rental for special events. slight increase due to additional space needed to accommodate supplies and promo and educational items</t>
    </r>
  </si>
  <si>
    <r>
      <rPr>
        <sz val="8"/>
        <rFont val="Arial"/>
        <family val="34"/>
      </rPr>
      <t xml:space="preserve">Buses and trucks for special events, primarily Water Education
</t>
    </r>
    <r>
      <rPr>
        <sz val="8"/>
        <rFont val="Arial"/>
        <family val="34"/>
      </rPr>
      <t>Festival. |</t>
    </r>
  </si>
  <si>
    <r>
      <rPr>
        <b/>
        <sz val="8"/>
        <rFont val="Arial"/>
        <family val="34"/>
      </rPr>
      <t>2-89</t>
    </r>
  </si>
  <si>
    <r>
      <rPr>
        <b/>
        <sz val="8"/>
        <rFont val="Arial"/>
        <family val="34"/>
      </rPr>
      <t>Accounts Payable Total</t>
    </r>
  </si>
  <si>
    <r>
      <rPr>
        <sz val="8"/>
        <rFont val="Arial"/>
        <family val="34"/>
      </rPr>
      <t>Accounts Payable</t>
    </r>
  </si>
  <si>
    <r>
      <rPr>
        <sz val="8"/>
        <rFont val="Arial"/>
        <family val="34"/>
      </rPr>
      <t>cpa license</t>
    </r>
  </si>
  <si>
    <r>
      <rPr>
        <sz val="8"/>
        <rFont val="Arial"/>
        <family val="34"/>
      </rPr>
      <t xml:space="preserve">Go to Two Commodore and Field Sites for Accountant
</t>
    </r>
    <r>
      <rPr>
        <sz val="8"/>
        <rFont val="Arial"/>
        <family val="34"/>
      </rPr>
      <t>Associates and Financial Consultant</t>
    </r>
  </si>
  <si>
    <r>
      <rPr>
        <b/>
        <sz val="8"/>
        <rFont val="Arial"/>
        <family val="34"/>
      </rPr>
      <t>2-88</t>
    </r>
  </si>
  <si>
    <r>
      <rPr>
        <b/>
        <sz val="8"/>
        <rFont val="Arial"/>
        <family val="34"/>
      </rPr>
      <t>Purchasing Total</t>
    </r>
  </si>
  <si>
    <r>
      <rPr>
        <sz val="8"/>
        <rFont val="Arial"/>
        <family val="34"/>
      </rPr>
      <t>Purchasing Manuals</t>
    </r>
  </si>
  <si>
    <r>
      <rPr>
        <sz val="8"/>
        <rFont val="Arial"/>
        <family val="34"/>
      </rPr>
      <t>Purchasing</t>
    </r>
  </si>
  <si>
    <r>
      <rPr>
        <sz val="8"/>
        <rFont val="Arial"/>
        <family val="34"/>
      </rPr>
      <t>CPPB Registration</t>
    </r>
  </si>
  <si>
    <r>
      <rPr>
        <sz val="8"/>
        <rFont val="Arial"/>
        <family val="34"/>
      </rPr>
      <t>Travel to Purchasing Office for Contract Specialists</t>
    </r>
  </si>
  <si>
    <r>
      <rPr>
        <b/>
        <sz val="8"/>
        <rFont val="Arial"/>
        <family val="34"/>
      </rPr>
      <t>2-87</t>
    </r>
  </si>
  <si>
    <r>
      <rPr>
        <b/>
        <sz val="8"/>
        <rFont val="Arial"/>
        <family val="34"/>
      </rPr>
      <t>HVAC Services Water Total</t>
    </r>
  </si>
  <si>
    <r>
      <rPr>
        <sz val="8"/>
        <rFont val="Arial"/>
        <family val="34"/>
      </rPr>
      <t xml:space="preserve">Small electric motors; $246 transferred in from Unit 6248. fma
</t>
    </r>
    <r>
      <rPr>
        <sz val="8"/>
        <rFont val="Arial"/>
        <family val="34"/>
      </rPr>
      <t>05/09/12</t>
    </r>
  </si>
  <si>
    <r>
      <rPr>
        <sz val="8"/>
        <rFont val="Arial"/>
        <family val="34"/>
      </rPr>
      <t>Small electric motors-water ut</t>
    </r>
  </si>
  <si>
    <r>
      <rPr>
        <sz val="8"/>
        <rFont val="Arial"/>
        <family val="34"/>
      </rPr>
      <t>HVAC Services Water</t>
    </r>
  </si>
  <si>
    <r>
      <rPr>
        <sz val="8"/>
        <rFont val="Arial"/>
        <family val="34"/>
      </rPr>
      <t>Security equipment</t>
    </r>
  </si>
  <si>
    <r>
      <rPr>
        <sz val="8"/>
        <rFont val="Arial"/>
        <family val="34"/>
      </rPr>
      <t xml:space="preserve">Personal safety equipment and annual safety steel toed shoe
</t>
    </r>
    <r>
      <rPr>
        <sz val="8"/>
        <rFont val="Arial"/>
        <family val="34"/>
      </rPr>
      <t>allowance for current staff (2-HVAC &amp; 1-Bldg&amp;Grnd)</t>
    </r>
  </si>
  <si>
    <r>
      <rPr>
        <sz val="8"/>
        <rFont val="Arial"/>
        <family val="34"/>
      </rPr>
      <t xml:space="preserve">Equipment &amp; tools for general maintenance and repairs at
</t>
    </r>
    <r>
      <rPr>
        <sz val="8"/>
        <rFont val="Arial"/>
        <family val="34"/>
      </rPr>
      <t>WCC</t>
    </r>
  </si>
  <si>
    <r>
      <rPr>
        <sz val="8"/>
        <rFont val="Arial"/>
        <family val="34"/>
      </rPr>
      <t xml:space="preserve">For current staff annual uniform supplies (2-HVAC Techs) and
</t>
    </r>
    <r>
      <rPr>
        <sz val="8"/>
        <rFont val="Arial"/>
        <family val="34"/>
      </rPr>
      <t>new staff (1-Bldg &amp; Grnd Maint Tech)</t>
    </r>
  </si>
  <si>
    <r>
      <rPr>
        <sz val="8"/>
        <rFont val="Arial"/>
        <family val="34"/>
      </rPr>
      <t>Boiler equip; $99 transferred in from Unit 6248. fma 05/09/12</t>
    </r>
  </si>
  <si>
    <r>
      <rPr>
        <sz val="8"/>
        <rFont val="Arial"/>
        <family val="34"/>
      </rPr>
      <t>Boiler equipment</t>
    </r>
  </si>
  <si>
    <r>
      <rPr>
        <sz val="8"/>
        <rFont val="Arial"/>
        <family val="34"/>
      </rPr>
      <t xml:space="preserve">Refrigerant Components: Unit 6722 $1,000 + $3,500 from Unit
</t>
    </r>
    <r>
      <rPr>
        <sz val="8"/>
        <rFont val="Arial"/>
        <family val="34"/>
      </rPr>
      <t>6248. fma 05/9/12.</t>
    </r>
  </si>
  <si>
    <r>
      <rPr>
        <sz val="8"/>
        <rFont val="Arial"/>
        <family val="34"/>
      </rPr>
      <t>Refrigerant components-HVAC</t>
    </r>
  </si>
  <si>
    <r>
      <rPr>
        <sz val="8"/>
        <rFont val="Arial"/>
        <family val="34"/>
      </rPr>
      <t xml:space="preserve">Provides for Ozone Depleting Chemical Operating Permit;
</t>
    </r>
    <r>
      <rPr>
        <sz val="8"/>
        <rFont val="Arial"/>
        <family val="34"/>
      </rPr>
      <t>Elevator Inspections; State required boiler inspections</t>
    </r>
  </si>
  <si>
    <r>
      <rPr>
        <sz val="8"/>
        <rFont val="Arial"/>
        <family val="34"/>
      </rPr>
      <t xml:space="preserve">Annual fire extinguisher equipment required by AFD for WCC,
</t>
    </r>
    <r>
      <rPr>
        <sz val="8"/>
        <rFont val="Arial"/>
        <family val="34"/>
      </rPr>
      <t>NSC &amp; Summit</t>
    </r>
  </si>
  <si>
    <r>
      <rPr>
        <sz val="8"/>
        <rFont val="Arial"/>
        <family val="34"/>
      </rPr>
      <t xml:space="preserve">Non routine maintenance &amp; repairs of equipment and facility
</t>
    </r>
    <r>
      <rPr>
        <sz val="8"/>
        <rFont val="Arial"/>
        <family val="34"/>
      </rPr>
      <t>HVAC equipment</t>
    </r>
  </si>
  <si>
    <r>
      <rPr>
        <sz val="8"/>
        <rFont val="Arial"/>
        <family val="34"/>
      </rPr>
      <t>Maintenance-electric  motors</t>
    </r>
  </si>
  <si>
    <r>
      <rPr>
        <sz val="8"/>
        <rFont val="Arial"/>
        <family val="34"/>
      </rPr>
      <t>FY 2013 CORE Allocation</t>
    </r>
  </si>
  <si>
    <r>
      <rPr>
        <sz val="8"/>
        <rFont val="Arial"/>
        <family val="34"/>
      </rPr>
      <t>For increase work to be done by Building Services</t>
    </r>
  </si>
  <si>
    <r>
      <rPr>
        <sz val="8"/>
        <rFont val="Arial"/>
        <family val="34"/>
      </rPr>
      <t xml:space="preserve">Per FY 2012 Deduction Detail provided by David Acuna for
</t>
    </r>
    <r>
      <rPr>
        <sz val="8"/>
        <rFont val="Arial"/>
        <family val="34"/>
      </rPr>
      <t>Pest Control at Koenig Lane. fma 06/01/11</t>
    </r>
  </si>
  <si>
    <r>
      <rPr>
        <b/>
        <sz val="8"/>
        <rFont val="Arial"/>
        <family val="34"/>
      </rPr>
      <t>2-86</t>
    </r>
  </si>
  <si>
    <r>
      <rPr>
        <b/>
        <sz val="8"/>
        <rFont val="Arial"/>
        <family val="34"/>
      </rPr>
      <t>Facility Services Water Total</t>
    </r>
  </si>
  <si>
    <r>
      <rPr>
        <sz val="8"/>
        <rFont val="Arial"/>
        <family val="34"/>
      </rPr>
      <t>Various hardware for computer upgrades. |</t>
    </r>
  </si>
  <si>
    <r>
      <rPr>
        <sz val="8"/>
        <rFont val="Arial"/>
        <family val="34"/>
      </rPr>
      <t>Facility Services Water</t>
    </r>
  </si>
  <si>
    <r>
      <rPr>
        <sz val="8"/>
        <rFont val="Arial"/>
        <family val="34"/>
      </rPr>
      <t xml:space="preserve">Safety gloves, glasses, rubber boots, etc. for maintenance &amp;
</t>
    </r>
    <r>
      <rPr>
        <sz val="8"/>
        <rFont val="Arial"/>
        <family val="34"/>
      </rPr>
      <t>HVAC personnel</t>
    </r>
  </si>
  <si>
    <r>
      <rPr>
        <sz val="8"/>
        <rFont val="Arial"/>
        <family val="34"/>
      </rPr>
      <t xml:space="preserve">Purchases anticipated to increase with full maintenance
</t>
    </r>
    <r>
      <rPr>
        <sz val="8"/>
        <rFont val="Arial"/>
        <family val="34"/>
      </rPr>
      <t>responsibilities at Webberville &amp; HVAC units at Plants.</t>
    </r>
  </si>
  <si>
    <r>
      <rPr>
        <sz val="8"/>
        <rFont val="Arial"/>
        <family val="34"/>
      </rPr>
      <t>Calendars, office supplies for 10 FTEs</t>
    </r>
  </si>
  <si>
    <r>
      <rPr>
        <sz val="8"/>
        <rFont val="Arial"/>
        <family val="34"/>
      </rPr>
      <t>Elctrcal conductors-hardware</t>
    </r>
  </si>
  <si>
    <r>
      <rPr>
        <sz val="8"/>
        <rFont val="Arial"/>
        <family val="34"/>
      </rPr>
      <t xml:space="preserve">Household cleaning supplies; $7,222 - Unit 6248; transferred
</t>
    </r>
    <r>
      <rPr>
        <sz val="8"/>
        <rFont val="Arial"/>
        <family val="34"/>
      </rPr>
      <t>in $5,000 from Unit 6722. fma 05/10/12</t>
    </r>
  </si>
  <si>
    <r>
      <rPr>
        <sz val="8"/>
        <rFont val="Arial"/>
        <family val="34"/>
      </rPr>
      <t>Additional costs anticipated with Webberville occupation</t>
    </r>
  </si>
  <si>
    <r>
      <rPr>
        <sz val="8"/>
        <rFont val="Arial"/>
        <family val="34"/>
      </rPr>
      <t>HVAC maintenance at plants and service centers.</t>
    </r>
  </si>
  <si>
    <r>
      <rPr>
        <sz val="8"/>
        <rFont val="Arial"/>
        <family val="34"/>
      </rPr>
      <t>HVAC maintenance at plants &amp; service centers.</t>
    </r>
  </si>
  <si>
    <r>
      <rPr>
        <sz val="8"/>
        <rFont val="Arial"/>
        <family val="34"/>
      </rPr>
      <t xml:space="preserve">For electrical and lighting supplies; $3,000 -unit 6248;
</t>
    </r>
    <r>
      <rPr>
        <sz val="8"/>
        <rFont val="Arial"/>
        <family val="34"/>
      </rPr>
      <t>transferred in $250 from Unit 6722. fma 05/10/12</t>
    </r>
  </si>
  <si>
    <r>
      <rPr>
        <sz val="8"/>
        <rFont val="Arial"/>
        <family val="34"/>
      </rPr>
      <t xml:space="preserve">Paint purchases for touch up/individual painting projects at
</t>
    </r>
    <r>
      <rPr>
        <sz val="8"/>
        <rFont val="Arial"/>
        <family val="34"/>
      </rPr>
      <t xml:space="preserve">service centers. $140- Unit 6248; transferred in $50 from Unit
</t>
    </r>
    <r>
      <rPr>
        <sz val="8"/>
        <rFont val="Arial"/>
        <family val="34"/>
      </rPr>
      <t>6722. fma05/10/12</t>
    </r>
  </si>
  <si>
    <r>
      <rPr>
        <sz val="8"/>
        <rFont val="Arial"/>
        <family val="34"/>
      </rPr>
      <t>Supplies for various projects at service centers.</t>
    </r>
  </si>
  <si>
    <r>
      <rPr>
        <sz val="8"/>
        <rFont val="Arial"/>
        <family val="34"/>
      </rPr>
      <t>Additional/new signage at service centers.</t>
    </r>
  </si>
  <si>
    <r>
      <rPr>
        <sz val="8"/>
        <rFont val="Arial"/>
        <family val="34"/>
      </rPr>
      <t xml:space="preserve">Supplies as required for repairs/maintenance at Service
</t>
    </r>
    <r>
      <rPr>
        <sz val="8"/>
        <rFont val="Arial"/>
        <family val="34"/>
      </rPr>
      <t>Centers.</t>
    </r>
  </si>
  <si>
    <r>
      <rPr>
        <sz val="8"/>
        <rFont val="Arial"/>
        <family val="34"/>
      </rPr>
      <t xml:space="preserve">Stormwater discharge permits, building permits, boiler
</t>
    </r>
    <r>
      <rPr>
        <sz val="8"/>
        <rFont val="Arial"/>
        <family val="34"/>
      </rPr>
      <t>certification licensing permit, etc.</t>
    </r>
  </si>
  <si>
    <r>
      <rPr>
        <sz val="8"/>
        <rFont val="Arial"/>
        <family val="34"/>
      </rPr>
      <t xml:space="preserve">Various registrations (AC/Heating, HVAC, etc) for Facility
</t>
    </r>
    <r>
      <rPr>
        <sz val="8"/>
        <rFont val="Arial"/>
        <family val="34"/>
      </rPr>
      <t>HVAC Technicians</t>
    </r>
  </si>
  <si>
    <r>
      <rPr>
        <sz val="8"/>
        <rFont val="Arial"/>
        <family val="34"/>
      </rPr>
      <t>Attend meetings, field &amp; site visits |</t>
    </r>
  </si>
  <si>
    <r>
      <rPr>
        <sz val="8"/>
        <rFont val="Arial"/>
        <family val="34"/>
      </rPr>
      <t xml:space="preserve">To purchase business cards for Facility Supervisor, HVAC
</t>
    </r>
    <r>
      <rPr>
        <sz val="8"/>
        <rFont val="Arial"/>
        <family val="34"/>
      </rPr>
      <t>Techs</t>
    </r>
  </si>
  <si>
    <r>
      <rPr>
        <sz val="8"/>
        <rFont val="Arial"/>
        <family val="34"/>
      </rPr>
      <t>Telephone-long distance</t>
    </r>
  </si>
  <si>
    <r>
      <rPr>
        <sz val="8"/>
        <rFont val="Arial"/>
        <family val="34"/>
      </rPr>
      <t>Telephone-base cost</t>
    </r>
  </si>
  <si>
    <r>
      <rPr>
        <sz val="8"/>
        <rFont val="Arial"/>
        <family val="34"/>
      </rPr>
      <t xml:space="preserve">Phone Maint; UPS Maint; Generator Maint; Card Access
</t>
    </r>
    <r>
      <rPr>
        <sz val="8"/>
        <rFont val="Arial"/>
        <family val="34"/>
      </rPr>
      <t>Maint.; Chiller maintenance. Costs anticipated to rise as we add additional security systems to service centers. Additional service contracts may be required as we take on additional responsibilities (HVAC at Plants, etc.) |</t>
    </r>
  </si>
  <si>
    <r>
      <rPr>
        <sz val="8"/>
        <rFont val="Arial"/>
        <family val="34"/>
      </rPr>
      <t xml:space="preserve">Elevator Maint; Painting Program; Overhead Door Maint; Roof
</t>
    </r>
    <r>
      <rPr>
        <sz val="8"/>
        <rFont val="Arial"/>
        <family val="34"/>
      </rPr>
      <t>Repairs; Fire Alarm Maint; Backflow Device Inspections; &amp; other maintenance-related services required to maintain service centers. |</t>
    </r>
  </si>
  <si>
    <r>
      <rPr>
        <sz val="8"/>
        <rFont val="Arial"/>
        <family val="34"/>
      </rPr>
      <t xml:space="preserve">Contract for grounds maintenance @ SESC ($16,000/YR) &amp;
</t>
    </r>
    <r>
      <rPr>
        <sz val="8"/>
        <rFont val="Arial"/>
        <family val="34"/>
      </rPr>
      <t>WEBBERVILLE ($1,500/YR); PLUS ANY ADDITIONAL SERVICES AS REQUIRED. |</t>
    </r>
  </si>
  <si>
    <r>
      <rPr>
        <sz val="8"/>
        <rFont val="Arial"/>
        <family val="34"/>
      </rPr>
      <t>Radio comm-r&amp;m</t>
    </r>
  </si>
  <si>
    <r>
      <rPr>
        <sz val="8"/>
        <rFont val="Arial"/>
        <family val="34"/>
      </rPr>
      <t xml:space="preserve">Back charges from various departments (i.e., Building
</t>
    </r>
    <r>
      <rPr>
        <sz val="8"/>
        <rFont val="Arial"/>
        <family val="34"/>
      </rPr>
      <t>Services) ANTICIPATE INCREASED COSTS WITH ADDITION OF HVAC MAINTENANCE AT PLANTS &amp; FULL OCCUPATION OF WEBBERVILLE. DEPENDENT UPON STAFFING, MAY NEED TO CALL BLDG SERVICES FOR SERVICES.</t>
    </r>
  </si>
  <si>
    <r>
      <rPr>
        <sz val="8"/>
        <rFont val="Arial"/>
        <family val="34"/>
      </rPr>
      <t xml:space="preserve">Garbage dumpsters at service centers; ESC ($800/YR); NSC
</t>
    </r>
    <r>
      <rPr>
        <sz val="8"/>
        <rFont val="Arial"/>
        <family val="34"/>
      </rPr>
      <t>($1,600/YR); WEBBERVILLE ($1,600/YR); GBSC (2,241/YR). ADDITIONAL $$ FOR SPECIAL PICKUPS.</t>
    </r>
  </si>
  <si>
    <r>
      <rPr>
        <sz val="8"/>
        <rFont val="Arial"/>
        <family val="34"/>
      </rPr>
      <t xml:space="preserve">Drainage fee paid monthly for Harold Court ($6,975/YR),
</t>
    </r>
    <r>
      <rPr>
        <sz val="8"/>
        <rFont val="Arial"/>
        <family val="34"/>
      </rPr>
      <t>Webberville Service Centers ($10,345/YR), GBSC ($6,553/YR).</t>
    </r>
  </si>
  <si>
    <r>
      <rPr>
        <sz val="8"/>
        <rFont val="Arial"/>
        <family val="34"/>
      </rPr>
      <t>Drainage fee expense</t>
    </r>
  </si>
  <si>
    <r>
      <rPr>
        <sz val="8"/>
        <rFont val="Arial"/>
        <family val="34"/>
      </rPr>
      <t xml:space="preserve">Gas/Heating charges for Service Centers. GBSC ($1,387/YR);
</t>
    </r>
    <r>
      <rPr>
        <sz val="8"/>
        <rFont val="Arial"/>
        <family val="34"/>
      </rPr>
      <t>ESC ($3,825/YR); WEBBERVILLE ($2,592/YR); NSC ($2,952/YR). ANTICIPATE COSTS TO RISE AS FUEL CHARGES REMAIN HIGH. |</t>
    </r>
  </si>
  <si>
    <r>
      <rPr>
        <sz val="8"/>
        <rFont val="Arial"/>
        <family val="34"/>
      </rPr>
      <t xml:space="preserve">Electrical charges for all service centers. Webberville avg
</t>
    </r>
    <r>
      <rPr>
        <sz val="8"/>
        <rFont val="Arial"/>
        <family val="34"/>
      </rPr>
      <t>$36,348/yr; NSC avg $19,800/yr; GBSC avg $90,360/yr; ESC avg $25,260/yr. Anticipate fuel charges, etc. to continue increasing.</t>
    </r>
  </si>
  <si>
    <r>
      <rPr>
        <sz val="8"/>
        <rFont val="Arial"/>
        <family val="34"/>
      </rPr>
      <t xml:space="preserve">Rental of specialized machinery/equipment  for service centers
</t>
    </r>
    <r>
      <rPr>
        <sz val="8"/>
        <rFont val="Arial"/>
        <family val="34"/>
      </rPr>
      <t>as required. Plan to rent carpet cleaning systems to clean all carpets at Service Centers. |</t>
    </r>
  </si>
  <si>
    <r>
      <rPr>
        <sz val="8"/>
        <rFont val="Arial"/>
        <family val="34"/>
      </rPr>
      <t xml:space="preserve">Various services required for service centers (rekeying, fence
</t>
    </r>
    <r>
      <rPr>
        <sz val="8"/>
        <rFont val="Arial"/>
        <family val="34"/>
      </rPr>
      <t>repairs, security camera repairs, etc.) With full occupation at Webberville and maintenance of HVAC units at Plants, anticipate costs to increase.|</t>
    </r>
  </si>
  <si>
    <r>
      <rPr>
        <sz val="8"/>
        <rFont val="Arial"/>
        <family val="34"/>
      </rPr>
      <t>For new contract for Security Guards at the plants.</t>
    </r>
  </si>
  <si>
    <r>
      <rPr>
        <sz val="8"/>
        <rFont val="Arial"/>
        <family val="34"/>
      </rPr>
      <t xml:space="preserve">MAT &amp; DUST MOP RENTAL CONTRACT FOR GLEN BELL
</t>
    </r>
    <r>
      <rPr>
        <sz val="8"/>
        <rFont val="Arial"/>
        <family val="34"/>
      </rPr>
      <t xml:space="preserve">SVC CTR (EST $3,668 PER YEAR), EAST SERVICE CENTER (EST $1,242 PER YEAR), WEBBERVILLE (EST
</t>
    </r>
    <r>
      <rPr>
        <sz val="8"/>
        <rFont val="Arial"/>
        <family val="34"/>
      </rPr>
      <t>$2,046 PER YEAR).</t>
    </r>
  </si>
  <si>
    <r>
      <rPr>
        <sz val="8"/>
        <rFont val="Arial"/>
        <family val="34"/>
      </rPr>
      <t>Services-inspection</t>
    </r>
  </si>
  <si>
    <r>
      <rPr>
        <b/>
        <sz val="8"/>
        <rFont val="Arial"/>
        <family val="34"/>
      </rPr>
      <t>2-85</t>
    </r>
  </si>
  <si>
    <r>
      <rPr>
        <b/>
        <sz val="8"/>
        <rFont val="Arial"/>
        <family val="34"/>
      </rPr>
      <t>Security Management Total</t>
    </r>
  </si>
  <si>
    <r>
      <rPr>
        <sz val="8"/>
        <rFont val="Arial"/>
        <family val="34"/>
      </rPr>
      <t>For replacement computer</t>
    </r>
  </si>
  <si>
    <r>
      <rPr>
        <sz val="8"/>
        <rFont val="Arial"/>
        <family val="34"/>
      </rPr>
      <t>Security Management</t>
    </r>
  </si>
  <si>
    <r>
      <rPr>
        <sz val="8"/>
        <rFont val="Arial"/>
        <family val="34"/>
      </rPr>
      <t xml:space="preserve">Security Guard Services - These funds will be used to hire /
</t>
    </r>
    <r>
      <rPr>
        <sz val="8"/>
        <rFont val="Arial"/>
        <family val="34"/>
      </rPr>
      <t>pay for additional security guard services throughout the year in extigent situations (e.g. threats to AWU employee's, and/or facilities)</t>
    </r>
  </si>
  <si>
    <r>
      <rPr>
        <sz val="8"/>
        <rFont val="Arial"/>
        <family val="34"/>
      </rPr>
      <t xml:space="preserve">APD Deduction Detail for Homeland Security. Per Jane
</t>
    </r>
    <r>
      <rPr>
        <sz val="8"/>
        <rFont val="Arial"/>
        <family val="34"/>
      </rPr>
      <t>05/23/11 Water = 70% (18 of 26 sites)</t>
    </r>
  </si>
  <si>
    <r>
      <rPr>
        <sz val="8"/>
        <rFont val="Arial"/>
        <family val="34"/>
      </rPr>
      <t xml:space="preserve">Increase due to Sec Mgr retiring in FY 2012, requiring a part
</t>
    </r>
    <r>
      <rPr>
        <sz val="8"/>
        <rFont val="Arial"/>
        <family val="34"/>
      </rPr>
      <t>time information analyst to work more hours</t>
    </r>
  </si>
  <si>
    <r>
      <rPr>
        <sz val="8"/>
        <rFont val="Arial"/>
        <family val="34"/>
      </rPr>
      <t xml:space="preserve">AWU Security Management unit has two temporary
</t>
    </r>
    <r>
      <rPr>
        <sz val="8"/>
        <rFont val="Arial"/>
        <family val="34"/>
      </rPr>
      <t xml:space="preserve">employees: Scott Stephens a Security System Analyst work's
</t>
    </r>
    <r>
      <rPr>
        <sz val="8"/>
        <rFont val="Arial"/>
        <family val="34"/>
      </rPr>
      <t>20 hours a week at $40 an hour to help AWU design and install our new ESAS Security System. Donie Dewbre hired as the temporaru Program Coordinator for AWU Civilian Security Volunteer Program. She works 20 hours a week at $21 an hour.</t>
    </r>
  </si>
  <si>
    <r>
      <rPr>
        <b/>
        <sz val="8"/>
        <rFont val="Arial"/>
        <family val="34"/>
      </rPr>
      <t>2-84</t>
    </r>
  </si>
  <si>
    <r>
      <rPr>
        <b/>
        <sz val="8"/>
        <rFont val="Arial"/>
        <family val="34"/>
      </rPr>
      <t>Information Technology Total</t>
    </r>
  </si>
  <si>
    <r>
      <rPr>
        <sz val="8"/>
        <rFont val="Arial"/>
        <family val="34"/>
      </rPr>
      <t xml:space="preserve">Adjustment to Information Technology for Support Services
</t>
    </r>
    <r>
      <rPr>
        <sz val="8"/>
        <rFont val="Arial"/>
        <family val="34"/>
      </rPr>
      <t xml:space="preserve">variance between Forecast Budget Option 28 and Forecast
</t>
    </r>
    <r>
      <rPr>
        <sz val="8"/>
        <rFont val="Arial"/>
        <family val="34"/>
      </rPr>
      <t>Budget Option 30.</t>
    </r>
  </si>
  <si>
    <r>
      <rPr>
        <sz val="8"/>
        <rFont val="Arial"/>
        <family val="34"/>
      </rPr>
      <t>Information Technology</t>
    </r>
  </si>
  <si>
    <r>
      <rPr>
        <sz val="8"/>
        <rFont val="Arial"/>
        <family val="34"/>
      </rPr>
      <t xml:space="preserve">Replacement of Computer Components such as Memory,
</t>
    </r>
    <r>
      <rPr>
        <sz val="8"/>
        <rFont val="Arial"/>
        <family val="34"/>
      </rPr>
      <t>SCSI Hard Drives, Monitors, Keyboards, Mouse devices, GBIC's, SATABeast drives, etc.</t>
    </r>
  </si>
  <si>
    <r>
      <rPr>
        <sz val="8"/>
        <rFont val="Arial"/>
        <family val="34"/>
      </rPr>
      <t>Networking and Computer Related Equipment</t>
    </r>
  </si>
  <si>
    <r>
      <rPr>
        <sz val="8"/>
        <rFont val="Arial"/>
        <family val="34"/>
      </rPr>
      <t xml:space="preserve">Purchase Infrastructure Networks Software: Backup Exec,
</t>
    </r>
    <r>
      <rPr>
        <sz val="8"/>
        <rFont val="Arial"/>
        <family val="34"/>
      </rPr>
      <t xml:space="preserve">Windows OS, Server Licenses, Support Agreement, and
</t>
    </r>
    <r>
      <rPr>
        <sz val="8"/>
        <rFont val="Arial"/>
        <family val="34"/>
      </rPr>
      <t>Oracle Agent, and Client Access Licenses (CAL's)</t>
    </r>
  </si>
  <si>
    <r>
      <rPr>
        <sz val="8"/>
        <rFont val="Arial"/>
        <family val="34"/>
      </rPr>
      <t xml:space="preserve">Replenish Printer Supplies, Disketts, CDRW, Magnetic Tapes
</t>
    </r>
    <r>
      <rPr>
        <sz val="8"/>
        <rFont val="Arial"/>
        <family val="34"/>
      </rPr>
      <t>&amp; LTO Tapes</t>
    </r>
  </si>
  <si>
    <r>
      <rPr>
        <sz val="8"/>
        <rFont val="Arial"/>
        <family val="34"/>
      </rPr>
      <t xml:space="preserve">Replenish Copier Paper and Miscellaneous Office Supplies for
</t>
    </r>
    <r>
      <rPr>
        <sz val="8"/>
        <rFont val="Arial"/>
        <family val="34"/>
      </rPr>
      <t>Staff</t>
    </r>
  </si>
  <si>
    <r>
      <rPr>
        <sz val="8"/>
        <rFont val="Arial"/>
        <family val="34"/>
      </rPr>
      <t xml:space="preserve">Purchase Technical Manuals. Training Manuals for Treatment
</t>
    </r>
    <r>
      <rPr>
        <sz val="8"/>
        <rFont val="Arial"/>
        <family val="34"/>
      </rPr>
      <t>personnel. Update of Oracle Reference Manuals; , MOM, SMS, etc</t>
    </r>
  </si>
  <si>
    <r>
      <rPr>
        <sz val="8"/>
        <rFont val="Arial"/>
        <family val="34"/>
      </rPr>
      <t>Milage Reimbursement for Staff when Van is not available.</t>
    </r>
  </si>
  <si>
    <r>
      <rPr>
        <sz val="8"/>
        <rFont val="Arial"/>
        <family val="34"/>
      </rPr>
      <t>FY 11 Budget for AWU PC Cards.</t>
    </r>
  </si>
  <si>
    <r>
      <rPr>
        <sz val="8"/>
        <rFont val="Arial"/>
        <family val="34"/>
      </rPr>
      <t>add 20% contingency cost in FY2011 budget for Microsoft Enterprise agreement for software licensing to help cover the annual true-up costs associated with each years   renewal.</t>
    </r>
  </si>
  <si>
    <r>
      <rPr>
        <sz val="8"/>
        <rFont val="Arial"/>
        <family val="34"/>
      </rPr>
      <t>6388 reduced by 150000 per Songli email</t>
    </r>
  </si>
  <si>
    <r>
      <rPr>
        <sz val="8"/>
        <rFont val="Arial"/>
        <family val="34"/>
      </rPr>
      <t>Nightwatchman maintenance</t>
    </r>
  </si>
  <si>
    <r>
      <rPr>
        <sz val="8"/>
        <rFont val="Arial"/>
        <family val="34"/>
      </rPr>
      <t>Citrix maintenance</t>
    </r>
  </si>
  <si>
    <r>
      <rPr>
        <sz val="8"/>
        <rFont val="Arial"/>
        <family val="34"/>
      </rPr>
      <t>Web Sphere Business Process Modeler</t>
    </r>
  </si>
  <si>
    <r>
      <rPr>
        <sz val="8"/>
        <rFont val="Arial"/>
        <family val="34"/>
      </rPr>
      <t>Cold Fusion Maintenance</t>
    </r>
  </si>
  <si>
    <r>
      <rPr>
        <sz val="8"/>
        <rFont val="Arial"/>
        <family val="34"/>
      </rPr>
      <t xml:space="preserve">Web Sphere Software Maintenance - $25K. Training credits
</t>
    </r>
    <r>
      <rPr>
        <sz val="8"/>
        <rFont val="Arial"/>
        <family val="34"/>
      </rPr>
      <t>$10K.</t>
    </r>
  </si>
  <si>
    <r>
      <rPr>
        <sz val="8"/>
        <rFont val="Arial"/>
        <family val="34"/>
      </rPr>
      <t xml:space="preserve">Brocade Software Maintenance to support the Switches -
</t>
    </r>
    <r>
      <rPr>
        <sz val="8"/>
        <rFont val="Arial"/>
        <family val="34"/>
      </rPr>
      <t>Ironview</t>
    </r>
  </si>
  <si>
    <r>
      <rPr>
        <sz val="8"/>
        <rFont val="Arial"/>
        <family val="34"/>
      </rPr>
      <t xml:space="preserve">Microsoft Premier Technical Support Service - Shared with
</t>
    </r>
    <r>
      <rPr>
        <sz val="8"/>
        <rFont val="Arial"/>
        <family val="34"/>
      </rPr>
      <t>CTM in a City Wide Agreement</t>
    </r>
  </si>
  <si>
    <r>
      <rPr>
        <sz val="8"/>
        <rFont val="Arial"/>
        <family val="34"/>
      </rPr>
      <t xml:space="preserve">Files X Annual Maintenance we will be covering SANS, GIS &amp;
</t>
    </r>
    <r>
      <rPr>
        <sz val="8"/>
        <rFont val="Arial"/>
        <family val="34"/>
      </rPr>
      <t>Exchange Servers.</t>
    </r>
  </si>
  <si>
    <r>
      <rPr>
        <sz val="8"/>
        <rFont val="Arial"/>
        <family val="34"/>
      </rPr>
      <t xml:space="preserve">ORACLE - Technical Support &amp; Software Updates needed to
</t>
    </r>
    <r>
      <rPr>
        <sz val="8"/>
        <rFont val="Arial"/>
        <family val="34"/>
      </rPr>
      <t>support Hansen, INFOR and SLIM. Maintenance for RAC.</t>
    </r>
  </si>
  <si>
    <r>
      <rPr>
        <sz val="8"/>
        <rFont val="Arial"/>
        <family val="34"/>
      </rPr>
      <t xml:space="preserve">7i Annual Software Maintenance Support required for INFOR
</t>
    </r>
    <r>
      <rPr>
        <sz val="8"/>
        <rFont val="Arial"/>
        <family val="34"/>
      </rPr>
      <t>licenses, upgrades and support. Additional costs for Cognos reporting services . Upgrade and Maintenance Services. Adding 15 seats to the Maintenance Agreement. Additional Maintenance for Calibration Module.</t>
    </r>
  </si>
  <si>
    <r>
      <rPr>
        <sz val="8"/>
        <rFont val="Arial"/>
        <family val="34"/>
      </rPr>
      <t xml:space="preserve">VERITAS - Back Up Software necessary to support Combo
</t>
    </r>
    <r>
      <rPr>
        <sz val="8"/>
        <rFont val="Arial"/>
        <family val="34"/>
      </rPr>
      <t>License, Maintenance &amp; Support for Disaster Recovery</t>
    </r>
  </si>
  <si>
    <r>
      <rPr>
        <sz val="8"/>
        <rFont val="Arial"/>
        <family val="34"/>
      </rPr>
      <t xml:space="preserve">Hansen Service &amp; Maintenance Agreement - Required for
</t>
    </r>
    <r>
      <rPr>
        <sz val="8"/>
        <rFont val="Arial"/>
        <family val="34"/>
      </rPr>
      <t>upgrades, technical support, and maintenance of the infrastructure management system for the Utility. Maintenance for Additional Licenses.</t>
    </r>
  </si>
  <si>
    <r>
      <rPr>
        <sz val="8"/>
        <rFont val="Arial"/>
        <family val="34"/>
      </rPr>
      <t xml:space="preserve">Business Intelligence Solution - Licensing for new products
</t>
    </r>
    <r>
      <rPr>
        <sz val="8"/>
        <rFont val="Arial"/>
        <family val="34"/>
      </rPr>
      <t>required for upgrades, technical support and maintenance for Crystal Reports Software. Maintenance for Cognos BI software.</t>
    </r>
  </si>
  <si>
    <r>
      <rPr>
        <sz val="8"/>
        <rFont val="Arial"/>
        <family val="34"/>
      </rPr>
      <t>Foundry Router &amp; Switch Maintenance</t>
    </r>
  </si>
  <si>
    <r>
      <rPr>
        <sz val="8"/>
        <rFont val="Arial"/>
        <family val="34"/>
      </rPr>
      <t>Maintenance-computer  hardware</t>
    </r>
  </si>
  <si>
    <r>
      <rPr>
        <sz val="8"/>
        <rFont val="Arial"/>
        <family val="34"/>
      </rPr>
      <t>Fluke Network Hardware Maintenance</t>
    </r>
  </si>
  <si>
    <r>
      <rPr>
        <sz val="8"/>
        <rFont val="Arial"/>
        <family val="34"/>
      </rPr>
      <t>Obtain Contract Services from Dell, IBM, Others to assist with architecture re-design of data center to support Virtual Server implementation, Web Services, Multi-Media storage, RAC, Data Warehousing, Business Intelligence implemenation;</t>
    </r>
  </si>
  <si>
    <r>
      <rPr>
        <sz val="8"/>
        <rFont val="Arial"/>
        <family val="34"/>
      </rPr>
      <t>APC/UPS Maintenance</t>
    </r>
  </si>
  <si>
    <r>
      <rPr>
        <sz val="8"/>
        <rFont val="Arial"/>
        <family val="34"/>
      </rPr>
      <t xml:space="preserve">Calence - City Wide Printer Maintenance Contract for over 10
</t>
    </r>
    <r>
      <rPr>
        <sz val="8"/>
        <rFont val="Arial"/>
        <family val="34"/>
      </rPr>
      <t>Network Printers.</t>
    </r>
  </si>
  <si>
    <r>
      <rPr>
        <sz val="8"/>
        <rFont val="Arial"/>
        <family val="34"/>
      </rPr>
      <t xml:space="preserve">Cisco Hardware Maintenance through Calence for repair of our
</t>
    </r>
    <r>
      <rPr>
        <sz val="8"/>
        <rFont val="Arial"/>
        <family val="34"/>
      </rPr>
      <t>Network Infrastructure.</t>
    </r>
  </si>
  <si>
    <r>
      <rPr>
        <sz val="8"/>
        <rFont val="Arial"/>
        <family val="34"/>
      </rPr>
      <t>per email of 6/23/10</t>
    </r>
  </si>
  <si>
    <r>
      <rPr>
        <sz val="8"/>
        <rFont val="Arial"/>
        <family val="34"/>
      </rPr>
      <t xml:space="preserve">Contract Services Assistance from Augment services
</t>
    </r>
    <r>
      <rPr>
        <sz val="8"/>
        <rFont val="Arial"/>
        <family val="34"/>
      </rPr>
      <t>companies to assist with completion of the CC&amp;B Integration services</t>
    </r>
  </si>
  <si>
    <r>
      <rPr>
        <sz val="8"/>
        <rFont val="Arial"/>
        <family val="34"/>
      </rPr>
      <t xml:space="preserve">One temporary employee is needed for FY2013. $20/hour for
</t>
    </r>
    <r>
      <rPr>
        <sz val="8"/>
        <rFont val="Arial"/>
        <family val="34"/>
      </rPr>
      <t>half year. 50% budget for the Unit 6731, and 50% budget for the Unit 8631.</t>
    </r>
  </si>
  <si>
    <r>
      <rPr>
        <b/>
        <sz val="8"/>
        <rFont val="Arial"/>
        <family val="34"/>
      </rPr>
      <t>2-83</t>
    </r>
  </si>
  <si>
    <r>
      <rPr>
        <b/>
        <sz val="8"/>
        <rFont val="Arial"/>
        <family val="34"/>
      </rPr>
      <t>Budget &amp; Accounting Total</t>
    </r>
  </si>
  <si>
    <r>
      <rPr>
        <sz val="8"/>
        <rFont val="Arial"/>
        <family val="34"/>
      </rPr>
      <t>Visio Software for Financial Consultant for use on Org Charts</t>
    </r>
  </si>
  <si>
    <r>
      <rPr>
        <sz val="8"/>
        <rFont val="Arial"/>
        <family val="34"/>
      </rPr>
      <t>Budget &amp; Accounting</t>
    </r>
  </si>
  <si>
    <r>
      <rPr>
        <sz val="8"/>
        <rFont val="Arial"/>
        <family val="34"/>
      </rPr>
      <t xml:space="preserve">printer cartridges, binders for training manuals $150 for
</t>
    </r>
    <r>
      <rPr>
        <sz val="8"/>
        <rFont val="Arial"/>
        <family val="34"/>
      </rPr>
      <t>eCOMBS support | paper, printer cartridges</t>
    </r>
  </si>
  <si>
    <r>
      <rPr>
        <sz val="8"/>
        <rFont val="Arial"/>
        <family val="34"/>
      </rPr>
      <t>continuing education</t>
    </r>
  </si>
  <si>
    <r>
      <rPr>
        <sz val="8"/>
        <rFont val="Arial"/>
        <family val="34"/>
      </rPr>
      <t>Parking costs</t>
    </r>
  </si>
  <si>
    <r>
      <rPr>
        <sz val="8"/>
        <rFont val="Arial"/>
        <family val="34"/>
      </rPr>
      <t>CPA registrations</t>
    </r>
  </si>
  <si>
    <r>
      <rPr>
        <sz val="8"/>
        <rFont val="Arial"/>
        <family val="34"/>
      </rPr>
      <t>FY 13 T&amp;T Budget Allocation</t>
    </r>
  </si>
  <si>
    <r>
      <rPr>
        <sz val="8"/>
        <rFont val="Arial"/>
        <family val="34"/>
      </rPr>
      <t>Educational travel</t>
    </r>
  </si>
  <si>
    <r>
      <rPr>
        <sz val="8"/>
        <rFont val="Arial"/>
        <family val="34"/>
      </rPr>
      <t>printing surveys</t>
    </r>
  </si>
  <si>
    <r>
      <rPr>
        <b/>
        <sz val="8"/>
        <rFont val="Arial"/>
        <family val="34"/>
      </rPr>
      <t>2-82</t>
    </r>
  </si>
  <si>
    <r>
      <rPr>
        <b/>
        <sz val="8"/>
        <rFont val="Arial"/>
        <family val="34"/>
      </rPr>
      <t>Webberville Stores Total</t>
    </r>
  </si>
  <si>
    <r>
      <rPr>
        <sz val="8"/>
        <rFont val="Arial"/>
        <family val="34"/>
      </rPr>
      <t>Stores overhead | Overhead</t>
    </r>
  </si>
  <si>
    <r>
      <rPr>
        <sz val="8"/>
        <rFont val="Arial"/>
        <family val="34"/>
      </rPr>
      <t>Webberville Stores</t>
    </r>
  </si>
  <si>
    <r>
      <rPr>
        <sz val="8"/>
        <rFont val="Arial"/>
        <family val="34"/>
      </rPr>
      <t>2 printers</t>
    </r>
  </si>
  <si>
    <r>
      <rPr>
        <sz val="8"/>
        <rFont val="Arial"/>
        <family val="34"/>
      </rPr>
      <t>Per fleet 5/9/11</t>
    </r>
  </si>
  <si>
    <r>
      <rPr>
        <sz val="8"/>
        <rFont val="Arial"/>
        <family val="34"/>
      </rPr>
      <t>FY 13 Budget for Vehicle Maitenance per Fleet, 5/23/12.</t>
    </r>
  </si>
  <si>
    <r>
      <rPr>
        <sz val="8"/>
        <rFont val="Arial"/>
        <family val="34"/>
      </rPr>
      <t xml:space="preserve">Sam Dominguez Deduction Detail Contract Administration 6-3-
</t>
    </r>
    <r>
      <rPr>
        <sz val="8"/>
        <rFont val="Arial"/>
        <family val="34"/>
      </rPr>
      <t>2011</t>
    </r>
  </si>
  <si>
    <r>
      <rPr>
        <sz val="8"/>
        <rFont val="Arial"/>
        <family val="34"/>
      </rPr>
      <t>Interdeptl-other</t>
    </r>
  </si>
  <si>
    <r>
      <rPr>
        <sz val="8"/>
        <rFont val="Arial"/>
        <family val="34"/>
      </rPr>
      <t>alarm monitoring</t>
    </r>
  </si>
  <si>
    <r>
      <rPr>
        <sz val="8"/>
        <rFont val="Arial"/>
        <family val="34"/>
      </rPr>
      <t>Call back time</t>
    </r>
  </si>
  <si>
    <r>
      <rPr>
        <sz val="8"/>
        <rFont val="Arial"/>
        <family val="34"/>
      </rPr>
      <t>On call hours</t>
    </r>
  </si>
  <si>
    <r>
      <rPr>
        <b/>
        <sz val="8"/>
        <rFont val="Arial"/>
        <family val="34"/>
      </rPr>
      <t>2-81</t>
    </r>
  </si>
  <si>
    <r>
      <rPr>
        <b/>
        <sz val="8"/>
        <rFont val="Arial"/>
        <family val="34"/>
      </rPr>
      <t xml:space="preserve">Rates, Analysis &amp; Asset Management
</t>
    </r>
    <r>
      <rPr>
        <b/>
        <sz val="8"/>
        <rFont val="Arial"/>
        <family val="34"/>
      </rPr>
      <t>Total</t>
    </r>
  </si>
  <si>
    <r>
      <rPr>
        <sz val="8"/>
        <rFont val="Arial"/>
        <family val="34"/>
      </rPr>
      <t>Frankie Casarez, Fleet Program Coordinator multiple visits to service centers, construction sites, etc. for vehicle issues, inventories, etc. Gustavo Guerrero, Financial specialist, responsible for site visits for annual fixed asset inventory.</t>
    </r>
  </si>
  <si>
    <r>
      <rPr>
        <sz val="8"/>
        <rFont val="Arial"/>
        <family val="34"/>
      </rPr>
      <t>Rates, Analysis &amp; Asset Management</t>
    </r>
  </si>
  <si>
    <r>
      <rPr>
        <sz val="8"/>
        <rFont val="Arial"/>
        <family val="34"/>
      </rPr>
      <t>TUTION REIMBURSMENT</t>
    </r>
  </si>
  <si>
    <r>
      <rPr>
        <sz val="8"/>
        <rFont val="Arial"/>
        <family val="34"/>
      </rPr>
      <t>AWU FY 10 Toll Road Tag Spending</t>
    </r>
  </si>
  <si>
    <r>
      <rPr>
        <sz val="8"/>
        <rFont val="Arial"/>
        <family val="34"/>
      </rPr>
      <t>Toll Road - Tx Tag</t>
    </r>
  </si>
  <si>
    <r>
      <rPr>
        <sz val="8"/>
        <rFont val="Arial"/>
        <family val="34"/>
      </rPr>
      <t>Per MC request</t>
    </r>
  </si>
  <si>
    <r>
      <rPr>
        <b/>
        <sz val="8"/>
        <rFont val="Arial"/>
        <family val="34"/>
      </rPr>
      <t>2-80</t>
    </r>
  </si>
  <si>
    <r>
      <rPr>
        <b/>
        <sz val="8"/>
        <rFont val="Arial"/>
        <family val="34"/>
      </rPr>
      <t xml:space="preserve">CIP Budget/Accounting  &amp; Fin
</t>
    </r>
    <r>
      <rPr>
        <b/>
        <sz val="8"/>
        <rFont val="Arial"/>
        <family val="34"/>
      </rPr>
      <t>Reporting Total</t>
    </r>
  </si>
  <si>
    <r>
      <rPr>
        <sz val="8"/>
        <rFont val="Arial"/>
        <family val="34"/>
      </rPr>
      <t>Computer memory, monitor, etc.</t>
    </r>
  </si>
  <si>
    <r>
      <rPr>
        <sz val="8"/>
        <rFont val="Arial"/>
        <family val="34"/>
      </rPr>
      <t>CIP Budget/Accounting &amp; Fin Reporting</t>
    </r>
  </si>
  <si>
    <r>
      <rPr>
        <sz val="8"/>
        <rFont val="Arial"/>
        <family val="34"/>
      </rPr>
      <t>For Finance and Budget Retreat</t>
    </r>
  </si>
  <si>
    <r>
      <rPr>
        <sz val="8"/>
        <rFont val="Arial"/>
        <family val="34"/>
      </rPr>
      <t>Photos for audit and assets documentation |</t>
    </r>
  </si>
  <si>
    <r>
      <rPr>
        <sz val="8"/>
        <rFont val="Arial"/>
        <family val="34"/>
      </rPr>
      <t>| Infact Daily</t>
    </r>
  </si>
  <si>
    <r>
      <rPr>
        <sz val="8"/>
        <rFont val="Arial"/>
        <family val="34"/>
      </rPr>
      <t>AICPA membership | AWWA</t>
    </r>
  </si>
  <si>
    <r>
      <rPr>
        <sz val="8"/>
        <rFont val="Arial"/>
        <family val="34"/>
      </rPr>
      <t>CPA certificate for Jennifer and possibly new UFM.</t>
    </r>
  </si>
  <si>
    <r>
      <rPr>
        <sz val="8"/>
        <rFont val="Arial"/>
        <family val="34"/>
      </rPr>
      <t>$.33 per mile for 300 miles for Fixed Assets |</t>
    </r>
  </si>
  <si>
    <r>
      <rPr>
        <sz val="8"/>
        <rFont val="Arial"/>
        <family val="34"/>
      </rPr>
      <t xml:space="preserve">Annual software maintenance costs for Mun-Ease Debt
</t>
    </r>
    <r>
      <rPr>
        <sz val="8"/>
        <rFont val="Arial"/>
        <family val="34"/>
      </rPr>
      <t>Software. AWU pays 1/2 and AE pays 1/2.</t>
    </r>
  </si>
  <si>
    <r>
      <rPr>
        <sz val="8"/>
        <rFont val="Arial"/>
        <family val="34"/>
      </rPr>
      <t>repairs for printers |</t>
    </r>
  </si>
  <si>
    <r>
      <rPr>
        <sz val="8"/>
        <rFont val="Arial"/>
        <family val="34"/>
      </rPr>
      <t>Maintenance-office equipmen</t>
    </r>
  </si>
  <si>
    <r>
      <rPr>
        <sz val="8"/>
        <rFont val="Arial"/>
        <family val="34"/>
      </rPr>
      <t>Reicher Ranch for retreat |</t>
    </r>
  </si>
  <si>
    <r>
      <rPr>
        <sz val="8"/>
        <rFont val="Arial"/>
        <family val="34"/>
      </rPr>
      <t xml:space="preserve">Gypsy Ramsey projected retirement terminal pay in January
</t>
    </r>
    <r>
      <rPr>
        <sz val="8"/>
        <rFont val="Arial"/>
        <family val="34"/>
      </rPr>
      <t>2013 after proposed 3.0% pay increase in Oct 2012.</t>
    </r>
  </si>
  <si>
    <r>
      <rPr>
        <sz val="8"/>
        <rFont val="Arial"/>
        <family val="34"/>
      </rPr>
      <t>Bob Butler temporary employee</t>
    </r>
  </si>
  <si>
    <r>
      <rPr>
        <b/>
        <sz val="8"/>
        <rFont val="Arial"/>
        <family val="34"/>
      </rPr>
      <t>2-79</t>
    </r>
  </si>
  <si>
    <r>
      <rPr>
        <b/>
        <sz val="8"/>
        <rFont val="Arial"/>
        <family val="34"/>
      </rPr>
      <t>Business Improvement Services Total</t>
    </r>
  </si>
  <si>
    <r>
      <rPr>
        <sz val="8"/>
        <rFont val="Arial"/>
        <family val="34"/>
      </rPr>
      <t>Business Improvement Services</t>
    </r>
  </si>
  <si>
    <r>
      <rPr>
        <b/>
        <sz val="8"/>
        <rFont val="Arial"/>
        <family val="34"/>
      </rPr>
      <t>2-78</t>
    </r>
  </si>
  <si>
    <r>
      <rPr>
        <b/>
        <sz val="8"/>
        <rFont val="Arial"/>
        <family val="34"/>
      </rPr>
      <t>Strategic Resource Services Total</t>
    </r>
  </si>
  <si>
    <r>
      <rPr>
        <sz val="8"/>
        <rFont val="Arial"/>
        <family val="34"/>
      </rPr>
      <t>Office Supplies (binders, pens, etc&amp;)</t>
    </r>
  </si>
  <si>
    <r>
      <rPr>
        <sz val="8"/>
        <rFont val="Arial"/>
        <family val="34"/>
      </rPr>
      <t>Strategic Resource Services</t>
    </r>
  </si>
  <si>
    <r>
      <rPr>
        <sz val="8"/>
        <rFont val="Arial"/>
        <family val="34"/>
      </rPr>
      <t xml:space="preserve">Provisions for annual wholesale and industrial customer
</t>
    </r>
    <r>
      <rPr>
        <sz val="8"/>
        <rFont val="Arial"/>
        <family val="34"/>
      </rPr>
      <t>meetings. 2 events</t>
    </r>
  </si>
  <si>
    <r>
      <rPr>
        <sz val="8"/>
        <rFont val="Arial"/>
        <family val="34"/>
      </rPr>
      <t xml:space="preserve">Payment of TCEQ fees for STMs, CCN transfers, and 13.248
</t>
    </r>
    <r>
      <rPr>
        <sz val="8"/>
        <rFont val="Arial"/>
        <family val="34"/>
      </rPr>
      <t>applications</t>
    </r>
  </si>
  <si>
    <r>
      <rPr>
        <sz val="8"/>
        <rFont val="Arial"/>
        <family val="34"/>
      </rPr>
      <t>Wall Street Journal</t>
    </r>
  </si>
  <si>
    <r>
      <rPr>
        <sz val="8"/>
        <rFont val="Arial"/>
        <family val="34"/>
      </rPr>
      <t xml:space="preserve">Mileage reimbursement for staff business travel related to
</t>
    </r>
    <r>
      <rPr>
        <sz val="8"/>
        <rFont val="Arial"/>
        <family val="34"/>
      </rPr>
      <t>customer mgmt. of wholesale customers and business development initiatives for new contracts.</t>
    </r>
  </si>
  <si>
    <r>
      <rPr>
        <sz val="8"/>
        <rFont val="Arial"/>
        <family val="34"/>
      </rPr>
      <t xml:space="preserve">Payment to the Austin-American Statesman for public notices
</t>
    </r>
    <r>
      <rPr>
        <sz val="8"/>
        <rFont val="Arial"/>
        <family val="34"/>
      </rPr>
      <t xml:space="preserve">required for CCN amendments or Sale, Transfer, Merger
</t>
    </r>
    <r>
      <rPr>
        <sz val="8"/>
        <rFont val="Arial"/>
        <family val="34"/>
      </rPr>
      <t>Agreements (1 event)</t>
    </r>
  </si>
  <si>
    <r>
      <rPr>
        <b/>
        <sz val="8"/>
        <rFont val="Arial"/>
        <family val="34"/>
      </rPr>
      <t>2-77</t>
    </r>
  </si>
  <si>
    <r>
      <rPr>
        <b/>
        <sz val="8"/>
        <rFont val="Arial"/>
        <family val="34"/>
      </rPr>
      <t>Business Support Total</t>
    </r>
  </si>
  <si>
    <r>
      <rPr>
        <sz val="8"/>
        <rFont val="Arial"/>
        <family val="34"/>
      </rPr>
      <t xml:space="preserve">Safety Equipment - WWW Commissioners, Joint Committee
</t>
    </r>
    <r>
      <rPr>
        <sz val="8"/>
        <rFont val="Arial"/>
        <family val="34"/>
      </rPr>
      <t>members</t>
    </r>
  </si>
  <si>
    <r>
      <rPr>
        <sz val="8"/>
        <rFont val="Arial"/>
        <family val="34"/>
      </rPr>
      <t>Business Support</t>
    </r>
  </si>
  <si>
    <r>
      <rPr>
        <sz val="8"/>
        <rFont val="Arial"/>
        <family val="34"/>
      </rPr>
      <t xml:space="preserve">Purchase of minor equipment/furniture for new Director and
</t>
    </r>
    <r>
      <rPr>
        <sz val="8"/>
        <rFont val="Arial"/>
        <family val="34"/>
      </rPr>
      <t>Assistant Director, Finance &amp; Business Services</t>
    </r>
  </si>
  <si>
    <r>
      <rPr>
        <sz val="8"/>
        <rFont val="Arial"/>
        <family val="34"/>
      </rPr>
      <t xml:space="preserve">Software needed for Office of Director | Software
</t>
    </r>
    <r>
      <rPr>
        <sz val="8"/>
        <rFont val="Arial"/>
        <family val="34"/>
      </rPr>
      <t>upgrades/purchases  as needed.</t>
    </r>
  </si>
  <si>
    <r>
      <rPr>
        <sz val="8"/>
        <rFont val="Arial"/>
        <family val="34"/>
      </rPr>
      <t xml:space="preserve">Supplies needed for everyday work | Office Supplies for Office
</t>
    </r>
    <r>
      <rPr>
        <sz val="8"/>
        <rFont val="Arial"/>
        <family val="34"/>
      </rPr>
      <t>of the Director</t>
    </r>
  </si>
  <si>
    <r>
      <rPr>
        <sz val="8"/>
        <rFont val="Arial"/>
        <family val="34"/>
      </rPr>
      <t xml:space="preserve">Books to supplement retreat, continuing education | Books
</t>
    </r>
    <r>
      <rPr>
        <sz val="8"/>
        <rFont val="Arial"/>
        <family val="34"/>
      </rPr>
      <t>needed for information.</t>
    </r>
  </si>
  <si>
    <r>
      <rPr>
        <sz val="8"/>
        <rFont val="Arial"/>
        <family val="34"/>
      </rPr>
      <t xml:space="preserve">Food and drinks for division manager meetings. Working lunch
</t>
    </r>
    <r>
      <rPr>
        <sz val="8"/>
        <rFont val="Arial"/>
        <family val="34"/>
      </rPr>
      <t>meetings. Commission meetings/retreats.</t>
    </r>
  </si>
  <si>
    <r>
      <rPr>
        <sz val="8"/>
        <rFont val="Arial"/>
        <family val="34"/>
      </rPr>
      <t>Promotional items to be given by the director.</t>
    </r>
  </si>
  <si>
    <r>
      <rPr>
        <sz val="8"/>
        <rFont val="Arial"/>
        <family val="34"/>
      </rPr>
      <t xml:space="preserve">Information on up-to-date water technologies | Texas Water
</t>
    </r>
    <r>
      <rPr>
        <sz val="8"/>
        <rFont val="Arial"/>
        <family val="34"/>
      </rPr>
      <t>Report</t>
    </r>
  </si>
  <si>
    <r>
      <rPr>
        <sz val="8"/>
        <rFont val="Arial"/>
        <family val="34"/>
      </rPr>
      <t xml:space="preserve">Information on governmental business issues | Austin
</t>
    </r>
    <r>
      <rPr>
        <sz val="8"/>
        <rFont val="Arial"/>
        <family val="34"/>
      </rPr>
      <t>Business Journal</t>
    </r>
  </si>
  <si>
    <r>
      <rPr>
        <sz val="8"/>
        <rFont val="Arial"/>
        <family val="34"/>
      </rPr>
      <t xml:space="preserve">Information on daily issues with the City | Austin American
</t>
    </r>
    <r>
      <rPr>
        <sz val="8"/>
        <rFont val="Arial"/>
        <family val="34"/>
      </rPr>
      <t>Statesman</t>
    </r>
  </si>
  <si>
    <r>
      <rPr>
        <sz val="8"/>
        <rFont val="Arial"/>
        <family val="34"/>
      </rPr>
      <t>AMWA (Association of Metropolitan Water Agencies)</t>
    </r>
  </si>
  <si>
    <r>
      <rPr>
        <sz val="8"/>
        <rFont val="Arial"/>
        <family val="34"/>
      </rPr>
      <t xml:space="preserve">TACWA (Texas Association of Clean Water Agencies) - Raj is
</t>
    </r>
    <r>
      <rPr>
        <sz val="8"/>
        <rFont val="Arial"/>
        <family val="34"/>
      </rPr>
      <t>the President of TACWA. This is new - fy13</t>
    </r>
  </si>
  <si>
    <r>
      <rPr>
        <sz val="8"/>
        <rFont val="Arial"/>
        <family val="34"/>
      </rPr>
      <t>Water Research Foundation (Water RF)</t>
    </r>
  </si>
  <si>
    <r>
      <rPr>
        <sz val="8"/>
        <rFont val="Arial"/>
        <family val="34"/>
      </rPr>
      <t>WERF (Water Environment Research Foundation)</t>
    </r>
  </si>
  <si>
    <r>
      <rPr>
        <sz val="8"/>
        <rFont val="Arial"/>
        <family val="34"/>
      </rPr>
      <t>NACWA (National Association of Clean Water Agencies)</t>
    </r>
  </si>
  <si>
    <r>
      <rPr>
        <sz val="8"/>
        <rFont val="Arial"/>
        <family val="34"/>
      </rPr>
      <t xml:space="preserve">Continue education on innovative methods/treatment |
</t>
    </r>
    <r>
      <rPr>
        <sz val="8"/>
        <rFont val="Arial"/>
        <family val="34"/>
      </rPr>
      <t>American Water Works Assn</t>
    </r>
  </si>
  <si>
    <r>
      <rPr>
        <sz val="8"/>
        <rFont val="Arial"/>
        <family val="34"/>
      </rPr>
      <t xml:space="preserve">Additional fee for Community involvement and business and
</t>
    </r>
    <r>
      <rPr>
        <sz val="8"/>
        <rFont val="Arial"/>
        <family val="34"/>
      </rPr>
      <t>contract opportunities development - Asian-American Chamber of Commerce</t>
    </r>
  </si>
  <si>
    <r>
      <rPr>
        <sz val="8"/>
        <rFont val="Arial"/>
        <family val="34"/>
      </rPr>
      <t xml:space="preserve">Community involvement and business and contract
</t>
    </r>
    <r>
      <rPr>
        <sz val="8"/>
        <rFont val="Arial"/>
        <family val="34"/>
      </rPr>
      <t xml:space="preserve">opportunities development | Asian-American Chamber of
</t>
    </r>
    <r>
      <rPr>
        <sz val="8"/>
        <rFont val="Arial"/>
        <family val="34"/>
      </rPr>
      <t>Commerce</t>
    </r>
  </si>
  <si>
    <r>
      <rPr>
        <sz val="8"/>
        <rFont val="Arial"/>
        <family val="34"/>
      </rPr>
      <t xml:space="preserve">Community involvement and business and contract
</t>
    </r>
    <r>
      <rPr>
        <sz val="8"/>
        <rFont val="Arial"/>
        <family val="34"/>
      </rPr>
      <t xml:space="preserve">opportunities development | African-American Chamber of
</t>
    </r>
    <r>
      <rPr>
        <sz val="8"/>
        <rFont val="Arial"/>
        <family val="34"/>
      </rPr>
      <t>Commerce</t>
    </r>
  </si>
  <si>
    <r>
      <rPr>
        <sz val="8"/>
        <rFont val="Arial"/>
        <family val="34"/>
      </rPr>
      <t>Comminity involvement and business and contract opportunities development | Hispanic Chamber of Commerce</t>
    </r>
  </si>
  <si>
    <r>
      <rPr>
        <sz val="8"/>
        <rFont val="Arial"/>
        <family val="34"/>
      </rPr>
      <t xml:space="preserve">Postage for the Utility includes postage for Water
</t>
    </r>
    <r>
      <rPr>
        <sz val="8"/>
        <rFont val="Arial"/>
        <family val="34"/>
      </rPr>
      <t>Conservation. Utility-wide increase in mailing/marketing.</t>
    </r>
  </si>
  <si>
    <r>
      <rPr>
        <sz val="8"/>
        <rFont val="Arial"/>
        <family val="34"/>
      </rPr>
      <t>FY13 Budget for Vehicle Fuel per Fleet, 5/23/12.</t>
    </r>
  </si>
  <si>
    <r>
      <rPr>
        <sz val="8"/>
        <rFont val="Arial"/>
        <family val="34"/>
      </rPr>
      <t>FY13 Budget for Vehicle maintenance per Fleet, 5/23/12.</t>
    </r>
  </si>
  <si>
    <r>
      <rPr>
        <sz val="8"/>
        <rFont val="Arial"/>
        <family val="34"/>
      </rPr>
      <t xml:space="preserve">This contract will provide onsite confidential shredding services
</t>
    </r>
    <r>
      <rPr>
        <sz val="8"/>
        <rFont val="Arial"/>
        <family val="34"/>
      </rPr>
      <t xml:space="preserve">at the various AW sites. This contact is being shared with other
</t>
    </r>
    <r>
      <rPr>
        <sz val="8"/>
        <rFont val="Arial"/>
        <family val="34"/>
      </rPr>
      <t>City departments.</t>
    </r>
  </si>
  <si>
    <r>
      <rPr>
        <sz val="8"/>
        <rFont val="Arial"/>
        <family val="34"/>
      </rPr>
      <t xml:space="preserve">Overtime for Water and Wastewater Commission, and Joint
</t>
    </r>
    <r>
      <rPr>
        <sz val="8"/>
        <rFont val="Arial"/>
        <family val="34"/>
      </rPr>
      <t>Committee (RMC, WWWC &amp; IFAC) meetings for dept liaision. Joint Committee was created by Council in 2011.</t>
    </r>
  </si>
  <si>
    <r>
      <rPr>
        <b/>
        <sz val="8"/>
        <rFont val="Arial"/>
        <family val="34"/>
      </rPr>
      <t>2-76</t>
    </r>
  </si>
  <si>
    <r>
      <rPr>
        <b/>
        <sz val="8"/>
        <rFont val="Arial"/>
        <family val="34"/>
      </rPr>
      <t>Internal Audit Total</t>
    </r>
  </si>
  <si>
    <r>
      <rPr>
        <sz val="8"/>
        <rFont val="Arial"/>
        <family val="34"/>
      </rPr>
      <t>Internal Audit</t>
    </r>
  </si>
  <si>
    <r>
      <rPr>
        <sz val="8"/>
        <rFont val="Arial"/>
        <family val="34"/>
      </rPr>
      <t>Safety shoes, glasses, and hard hats for auditors</t>
    </r>
  </si>
  <si>
    <r>
      <rPr>
        <sz val="8"/>
        <rFont val="Arial"/>
        <family val="34"/>
      </rPr>
      <t>Office furniture and equipment</t>
    </r>
  </si>
  <si>
    <r>
      <rPr>
        <sz val="8"/>
        <rFont val="Arial"/>
        <family val="34"/>
      </rPr>
      <t>Renewal of ACL software support agreements for 4 licenses.</t>
    </r>
  </si>
  <si>
    <r>
      <rPr>
        <sz val="8"/>
        <rFont val="Arial"/>
        <family val="34"/>
      </rPr>
      <t>Paper, pens, folders, etc.</t>
    </r>
  </si>
  <si>
    <r>
      <rPr>
        <sz val="8"/>
        <rFont val="Arial"/>
        <family val="34"/>
      </rPr>
      <t>Technical books</t>
    </r>
  </si>
  <si>
    <r>
      <rPr>
        <sz val="8"/>
        <rFont val="Arial"/>
        <family val="34"/>
      </rPr>
      <t>Miscellaneous expense</t>
    </r>
  </si>
  <si>
    <r>
      <rPr>
        <sz val="8"/>
        <rFont val="Arial"/>
        <family val="34"/>
      </rPr>
      <t xml:space="preserve">Institute of Internal Auditors, Natl. Assoc. Local Government
</t>
    </r>
    <r>
      <rPr>
        <sz val="8"/>
        <rFont val="Arial"/>
        <family val="34"/>
      </rPr>
      <t>Auditors, Assoc. Certified Fraud Examiners.</t>
    </r>
  </si>
  <si>
    <r>
      <rPr>
        <sz val="8"/>
        <rFont val="Arial"/>
        <family val="34"/>
      </rPr>
      <t>Auditors' certification and licensure fees (CIA, CPA, CFE)</t>
    </r>
  </si>
  <si>
    <r>
      <rPr>
        <sz val="8"/>
        <rFont val="Arial"/>
        <family val="34"/>
      </rPr>
      <t xml:space="preserve">Trips to plants and field offices. IA is now fully staffed and
</t>
    </r>
    <r>
      <rPr>
        <sz val="8"/>
        <rFont val="Arial"/>
        <family val="34"/>
      </rPr>
      <t>audits are being conducted at various locations.</t>
    </r>
  </si>
  <si>
    <r>
      <rPr>
        <sz val="8"/>
        <rFont val="Arial"/>
        <family val="34"/>
      </rPr>
      <t>For continuation of intern program.</t>
    </r>
  </si>
  <si>
    <r>
      <rPr>
        <b/>
        <sz val="8"/>
        <rFont val="Arial"/>
        <family val="34"/>
      </rPr>
      <t>2-75</t>
    </r>
  </si>
  <si>
    <r>
      <rPr>
        <b/>
        <sz val="8"/>
        <rFont val="Arial"/>
        <family val="34"/>
      </rPr>
      <t>Permit and License Center  Total</t>
    </r>
  </si>
  <si>
    <r>
      <rPr>
        <sz val="8"/>
        <rFont val="Arial"/>
        <family val="34"/>
      </rPr>
      <t>Permit and License Center</t>
    </r>
  </si>
  <si>
    <r>
      <rPr>
        <sz val="8"/>
        <rFont val="Arial"/>
        <family val="34"/>
      </rPr>
      <t xml:space="preserve">Laura Shaw 380 hours *34.70 (current salary of $33.69 plus
</t>
    </r>
    <r>
      <rPr>
        <sz val="8"/>
        <rFont val="Arial"/>
        <family val="34"/>
      </rPr>
      <t>3%) divided by 2</t>
    </r>
  </si>
  <si>
    <r>
      <rPr>
        <b/>
        <sz val="8"/>
        <rFont val="Arial"/>
        <family val="34"/>
      </rPr>
      <t>2-74</t>
    </r>
  </si>
  <si>
    <r>
      <rPr>
        <b/>
        <sz val="8"/>
        <rFont val="Arial"/>
        <family val="34"/>
      </rPr>
      <t>Land Use Review Team Total</t>
    </r>
  </si>
  <si>
    <r>
      <rPr>
        <sz val="8"/>
        <rFont val="Arial"/>
        <family val="34"/>
      </rPr>
      <t>Land Use Review Team</t>
    </r>
  </si>
  <si>
    <r>
      <rPr>
        <b/>
        <sz val="8"/>
        <rFont val="Arial"/>
        <family val="34"/>
      </rPr>
      <t>2-73</t>
    </r>
  </si>
  <si>
    <r>
      <rPr>
        <b/>
        <sz val="8"/>
        <rFont val="Arial"/>
        <family val="34"/>
      </rPr>
      <t>Building Plan Review  Total</t>
    </r>
  </si>
  <si>
    <r>
      <rPr>
        <sz val="8"/>
        <rFont val="Arial"/>
        <family val="34"/>
      </rPr>
      <t>Building Plan Review</t>
    </r>
  </si>
  <si>
    <r>
      <rPr>
        <b/>
        <sz val="8"/>
        <rFont val="Arial"/>
        <family val="34"/>
      </rPr>
      <t>2-72</t>
    </r>
  </si>
  <si>
    <r>
      <rPr>
        <b/>
        <sz val="8"/>
        <rFont val="Arial"/>
        <family val="34"/>
      </rPr>
      <t>Utility Development Services Total</t>
    </r>
  </si>
  <si>
    <r>
      <rPr>
        <sz val="8"/>
        <rFont val="Arial"/>
        <family val="34"/>
      </rPr>
      <t>Utility Development Services</t>
    </r>
  </si>
  <si>
    <r>
      <rPr>
        <sz val="8"/>
        <rFont val="Arial"/>
        <family val="34"/>
      </rPr>
      <t>Safety hats and glasses for employees. -LY</t>
    </r>
  </si>
  <si>
    <r>
      <rPr>
        <sz val="8"/>
        <rFont val="Arial"/>
        <family val="34"/>
      </rPr>
      <t>Safety Hats and Glasses for employees. -LY</t>
    </r>
  </si>
  <si>
    <r>
      <rPr>
        <sz val="8"/>
        <rFont val="Arial"/>
        <family val="34"/>
      </rPr>
      <t xml:space="preserve">Batteries, tape and other miscellaneous tools needed for
</t>
    </r>
    <r>
      <rPr>
        <sz val="8"/>
        <rFont val="Arial"/>
        <family val="34"/>
      </rPr>
      <t>inspections. -LY</t>
    </r>
  </si>
  <si>
    <r>
      <rPr>
        <sz val="8"/>
        <rFont val="Arial"/>
        <family val="34"/>
      </rPr>
      <t xml:space="preserve">Batteries, taps and other miscellaneous tools needed for
</t>
    </r>
    <r>
      <rPr>
        <sz val="8"/>
        <rFont val="Arial"/>
        <family val="34"/>
      </rPr>
      <t>inspections. -LY</t>
    </r>
  </si>
  <si>
    <r>
      <rPr>
        <sz val="8"/>
        <rFont val="Arial"/>
        <family val="34"/>
      </rPr>
      <t>Paper, pens, binders - office supplies. -LY</t>
    </r>
  </si>
  <si>
    <r>
      <rPr>
        <sz val="8"/>
        <rFont val="Arial"/>
        <family val="34"/>
      </rPr>
      <t>Paper, pens, binders for office supplies. -LY</t>
    </r>
  </si>
  <si>
    <r>
      <rPr>
        <sz val="8"/>
        <rFont val="Arial"/>
        <family val="34"/>
      </rPr>
      <t>Code Books. -LY</t>
    </r>
  </si>
  <si>
    <r>
      <rPr>
        <sz val="8"/>
        <rFont val="Arial"/>
        <family val="34"/>
      </rPr>
      <t xml:space="preserve">Division Employee Recognition Program and seminars
</t>
    </r>
    <r>
      <rPr>
        <sz val="8"/>
        <rFont val="Arial"/>
        <family val="34"/>
      </rPr>
      <t>associated with Service Extension Requests. -LY</t>
    </r>
  </si>
  <si>
    <r>
      <rPr>
        <sz val="8"/>
        <rFont val="Arial"/>
        <family val="34"/>
      </rPr>
      <t>Boots and T-shirts for inspectors. -LY</t>
    </r>
  </si>
  <si>
    <r>
      <rPr>
        <sz val="8"/>
        <rFont val="Arial"/>
        <family val="34"/>
      </rPr>
      <t>State of Texas permit fees associated with OSSF. -LY</t>
    </r>
  </si>
  <si>
    <r>
      <rPr>
        <sz val="8"/>
        <rFont val="Arial"/>
        <family val="34"/>
      </rPr>
      <t xml:space="preserve">Prrovides various professional &amp; technical information
</t>
    </r>
    <r>
      <rPr>
        <sz val="8"/>
        <rFont val="Arial"/>
        <family val="34"/>
      </rPr>
      <t>associated with engineering for new development, utility system opertaions, construction methods, and materials. It includes various professional &amp; technical journals. -LY</t>
    </r>
  </si>
  <si>
    <r>
      <rPr>
        <sz val="8"/>
        <rFont val="Arial"/>
        <family val="34"/>
      </rPr>
      <t>ASCE and AWWA membership. -LY</t>
    </r>
  </si>
  <si>
    <r>
      <rPr>
        <sz val="8"/>
        <rFont val="Arial"/>
        <family val="34"/>
      </rPr>
      <t xml:space="preserve">Professional Engineering licenses, professional sanitarian
</t>
    </r>
    <r>
      <rPr>
        <sz val="8"/>
        <rFont val="Arial"/>
        <family val="34"/>
      </rPr>
      <t xml:space="preserve">license, Designated Representative (DR) license, Site
</t>
    </r>
    <r>
      <rPr>
        <sz val="8"/>
        <rFont val="Arial"/>
        <family val="34"/>
      </rPr>
      <t>Evaluator license and plumbing license. -LY</t>
    </r>
  </si>
  <si>
    <r>
      <rPr>
        <sz val="8"/>
        <rFont val="Arial"/>
        <family val="34"/>
      </rPr>
      <t>Reimburse employees use of personal vehicle to attend meetings, travel to other offices, and field inspect projects. -LY</t>
    </r>
  </si>
  <si>
    <r>
      <rPr>
        <sz val="8"/>
        <rFont val="Arial"/>
        <family val="34"/>
      </rPr>
      <t>For occasional rental of tools for sampling and surveying.</t>
    </r>
  </si>
  <si>
    <r>
      <rPr>
        <sz val="8"/>
        <rFont val="Arial"/>
        <family val="34"/>
      </rPr>
      <t xml:space="preserve">Continue on going engineering study for decentralized and
</t>
    </r>
    <r>
      <rPr>
        <sz val="8"/>
        <rFont val="Arial"/>
        <family val="34"/>
      </rPr>
      <t>alternative w/ww systems. -LY</t>
    </r>
  </si>
  <si>
    <r>
      <rPr>
        <sz val="8"/>
        <rFont val="Arial"/>
        <family val="34"/>
      </rPr>
      <t xml:space="preserve">Internship for decentralized and alternative water and
</t>
    </r>
    <r>
      <rPr>
        <sz val="8"/>
        <rFont val="Arial"/>
        <family val="34"/>
      </rPr>
      <t>wastewater systems.</t>
    </r>
  </si>
  <si>
    <r>
      <rPr>
        <sz val="8"/>
        <rFont val="Arial"/>
        <family val="34"/>
      </rPr>
      <t xml:space="preserve">OT for after hour emergency call for Sewage on Private
</t>
    </r>
    <r>
      <rPr>
        <sz val="8"/>
        <rFont val="Arial"/>
        <family val="34"/>
      </rPr>
      <t>Properties and public meetings.</t>
    </r>
  </si>
  <si>
    <r>
      <rPr>
        <b/>
        <sz val="8"/>
        <rFont val="Arial"/>
        <family val="34"/>
      </rPr>
      <t>2-71</t>
    </r>
  </si>
  <si>
    <r>
      <rPr>
        <b/>
        <sz val="8"/>
        <rFont val="Arial"/>
        <family val="34"/>
      </rPr>
      <t>Systems Planning Total</t>
    </r>
  </si>
  <si>
    <r>
      <rPr>
        <sz val="8"/>
        <rFont val="Arial"/>
        <family val="34"/>
      </rPr>
      <t xml:space="preserve">Misc expenses including disk drives, thumb drives, key boards,
</t>
    </r>
    <r>
      <rPr>
        <sz val="8"/>
        <rFont val="Arial"/>
        <family val="34"/>
      </rPr>
      <t>etc.</t>
    </r>
  </si>
  <si>
    <r>
      <rPr>
        <sz val="8"/>
        <rFont val="Arial"/>
        <family val="34"/>
      </rPr>
      <t>Systems Planning</t>
    </r>
  </si>
  <si>
    <r>
      <rPr>
        <sz val="8"/>
        <rFont val="Arial"/>
        <family val="34"/>
      </rPr>
      <t>Not sure at this time what we may need |</t>
    </r>
  </si>
  <si>
    <r>
      <rPr>
        <sz val="8"/>
        <rFont val="Arial"/>
        <family val="34"/>
      </rPr>
      <t xml:space="preserve">We have to assemble things in the field; field testing, etc. | Will need to replace worn equipement and field bags. Various
</t>
    </r>
    <r>
      <rPr>
        <sz val="8"/>
        <rFont val="Arial"/>
        <family val="34"/>
      </rPr>
      <t xml:space="preserve">office equipment for new FTEs - desks, tables, chairs, cabinets, shelfs - dollar amount may need to be adjusted once
</t>
    </r>
    <r>
      <rPr>
        <sz val="8"/>
        <rFont val="Arial"/>
        <family val="34"/>
      </rPr>
      <t>it is determined how much of the equipment can be gotten from the COA office equipment wharehouse at no cost</t>
    </r>
  </si>
  <si>
    <r>
      <rPr>
        <sz val="8"/>
        <rFont val="Arial"/>
        <family val="34"/>
      </rPr>
      <t>specialized software &amp; software upgrades</t>
    </r>
  </si>
  <si>
    <r>
      <rPr>
        <sz val="8"/>
        <rFont val="Arial"/>
        <family val="34"/>
      </rPr>
      <t xml:space="preserve">mice, keyboards, printing and plotting supplies, maintenance
</t>
    </r>
    <r>
      <rPr>
        <sz val="8"/>
        <rFont val="Arial"/>
        <family val="34"/>
      </rPr>
      <t>items |</t>
    </r>
  </si>
  <si>
    <r>
      <rPr>
        <sz val="8"/>
        <rFont val="Arial"/>
        <family val="34"/>
      </rPr>
      <t xml:space="preserve">prorata of $16,000, based on previous years| Xerox paper and
</t>
    </r>
    <r>
      <rPr>
        <sz val="8"/>
        <rFont val="Arial"/>
        <family val="34"/>
      </rPr>
      <t>other supplies</t>
    </r>
  </si>
  <si>
    <r>
      <rPr>
        <sz val="8"/>
        <rFont val="Arial"/>
        <family val="34"/>
      </rPr>
      <t>Manuals, AWWA publications, current literature --</t>
    </r>
  </si>
  <si>
    <r>
      <rPr>
        <sz val="8"/>
        <rFont val="Arial"/>
        <family val="34"/>
      </rPr>
      <t>lunches for events like LCRWPG meetings | Public Meetings</t>
    </r>
  </si>
  <si>
    <r>
      <rPr>
        <sz val="8"/>
        <rFont val="Arial"/>
        <family val="34"/>
      </rPr>
      <t xml:space="preserve">based on YTD expenses. Shoes and clothing for field work |
</t>
    </r>
    <r>
      <rPr>
        <sz val="8"/>
        <rFont val="Arial"/>
        <family val="34"/>
      </rPr>
      <t>Shoes</t>
    </r>
  </si>
  <si>
    <r>
      <rPr>
        <sz val="8"/>
        <rFont val="Arial"/>
        <family val="34"/>
      </rPr>
      <t xml:space="preserve">reports, power point presentations, etc. for entire division |
</t>
    </r>
    <r>
      <rPr>
        <sz val="8"/>
        <rFont val="Arial"/>
        <family val="34"/>
      </rPr>
      <t>Photo duplication</t>
    </r>
  </si>
  <si>
    <r>
      <rPr>
        <sz val="8"/>
        <rFont val="Arial"/>
        <family val="34"/>
      </rPr>
      <t xml:space="preserve">Keep up to date on City news, development potential, etc. | In
</t>
    </r>
    <r>
      <rPr>
        <sz val="8"/>
        <rFont val="Arial"/>
        <family val="34"/>
      </rPr>
      <t>Fact, Austin Business Journal, etc.</t>
    </r>
  </si>
  <si>
    <r>
      <rPr>
        <sz val="8"/>
        <rFont val="Arial"/>
        <family val="34"/>
      </rPr>
      <t xml:space="preserve">Conforms with Utility management expectations of professional
</t>
    </r>
    <r>
      <rPr>
        <sz val="8"/>
        <rFont val="Arial"/>
        <family val="34"/>
      </rPr>
      <t>involvement | AWWA, WEAT, ASCE, APA, etc.</t>
    </r>
  </si>
  <si>
    <r>
      <rPr>
        <sz val="8"/>
        <rFont val="Arial"/>
        <family val="34"/>
      </rPr>
      <t xml:space="preserve">For 12 PE's; this is for entire division | For Professional
</t>
    </r>
    <r>
      <rPr>
        <sz val="8"/>
        <rFont val="Arial"/>
        <family val="34"/>
      </rPr>
      <t>Engineering Licenses 12*$235</t>
    </r>
  </si>
  <si>
    <r>
      <rPr>
        <sz val="8"/>
        <rFont val="Arial"/>
        <family val="34"/>
      </rPr>
      <t>based on past submittals</t>
    </r>
  </si>
  <si>
    <r>
      <rPr>
        <sz val="8"/>
        <rFont val="Arial"/>
        <family val="34"/>
      </rPr>
      <t>1 twenty hour wk employee 60% of 2,000 = 1,200</t>
    </r>
  </si>
  <si>
    <r>
      <rPr>
        <sz val="8"/>
        <rFont val="Arial"/>
        <family val="34"/>
      </rPr>
      <t xml:space="preserve">some of our reports have to be published now | Plans,
</t>
    </r>
    <r>
      <rPr>
        <sz val="8"/>
        <rFont val="Arial"/>
        <family val="34"/>
      </rPr>
      <t>Reports, Presentation Materials</t>
    </r>
  </si>
  <si>
    <r>
      <rPr>
        <sz val="8"/>
        <rFont val="Arial"/>
        <family val="34"/>
      </rPr>
      <t xml:space="preserve">Advertising position listings. Also we sometimes have to
</t>
    </r>
    <r>
      <rPr>
        <sz val="8"/>
        <rFont val="Arial"/>
        <family val="34"/>
      </rPr>
      <t xml:space="preserve">publish public notices. Covers entire division. | Advertising for
</t>
    </r>
    <r>
      <rPr>
        <sz val="8"/>
        <rFont val="Arial"/>
        <family val="34"/>
      </rPr>
      <t>Public Meetings and Postings</t>
    </r>
  </si>
  <si>
    <r>
      <rPr>
        <sz val="8"/>
        <rFont val="Arial"/>
        <family val="34"/>
      </rPr>
      <t>Very occasionally we need to use this. For entire division |</t>
    </r>
  </si>
  <si>
    <r>
      <rPr>
        <sz val="8"/>
        <rFont val="Arial"/>
        <family val="34"/>
      </rPr>
      <t xml:space="preserve">Infowater Suite hydraulic water model license - maintenance
</t>
    </r>
    <r>
      <rPr>
        <sz val="8"/>
        <rFont val="Arial"/>
        <family val="34"/>
      </rPr>
      <t>for 6 licences @$2000/lic.</t>
    </r>
  </si>
  <si>
    <r>
      <rPr>
        <sz val="8"/>
        <rFont val="Arial"/>
        <family val="34"/>
      </rPr>
      <t>FAX machine and other office equipment for all sections |</t>
    </r>
  </si>
  <si>
    <r>
      <rPr>
        <sz val="8"/>
        <rFont val="Arial"/>
        <family val="34"/>
      </rPr>
      <t xml:space="preserve">Hydrological professional services for hydrological analyses
</t>
    </r>
    <r>
      <rPr>
        <sz val="8"/>
        <rFont val="Arial"/>
        <family val="34"/>
      </rPr>
      <t>related to COA/LCRA Water Partnership, water supply planning, water availability, water rights, Region K water planning support</t>
    </r>
  </si>
  <si>
    <r>
      <rPr>
        <sz val="8"/>
        <rFont val="Arial"/>
        <family val="34"/>
      </rPr>
      <t xml:space="preserve">Funding for Temporary Employees - support for team -
</t>
    </r>
    <r>
      <rPr>
        <sz val="8"/>
        <rFont val="Arial"/>
        <family val="34"/>
      </rPr>
      <t>engineering intern program</t>
    </r>
  </si>
  <si>
    <r>
      <rPr>
        <sz val="8"/>
        <rFont val="Arial"/>
        <family val="34"/>
      </rPr>
      <t>Regular wages - part-time</t>
    </r>
  </si>
  <si>
    <r>
      <rPr>
        <b/>
        <sz val="8"/>
        <rFont val="Arial"/>
        <family val="34"/>
      </rPr>
      <t>2-70</t>
    </r>
  </si>
  <si>
    <r>
      <rPr>
        <b/>
        <sz val="8"/>
        <rFont val="Arial"/>
        <family val="34"/>
      </rPr>
      <t>Small Calls Total</t>
    </r>
  </si>
  <si>
    <r>
      <rPr>
        <sz val="8"/>
        <rFont val="Arial"/>
        <family val="34"/>
      </rPr>
      <t xml:space="preserve">(Small Calls) Replacement laptop batteries &amp; power cords.
</t>
    </r>
    <r>
      <rPr>
        <sz val="8"/>
        <rFont val="Arial"/>
        <family val="34"/>
      </rPr>
      <t>GPS antennas for navigation</t>
    </r>
  </si>
  <si>
    <r>
      <rPr>
        <sz val="8"/>
        <rFont val="Arial"/>
        <family val="34"/>
      </rPr>
      <t>Small Calls</t>
    </r>
  </si>
  <si>
    <r>
      <rPr>
        <sz val="8"/>
        <rFont val="Arial"/>
        <family val="34"/>
      </rPr>
      <t xml:space="preserve">Personal Protective Equipment and Traffic Control Devices
</t>
    </r>
    <r>
      <rPr>
        <sz val="8"/>
        <rFont val="Arial"/>
        <family val="34"/>
      </rPr>
      <t>(Small Calls)</t>
    </r>
  </si>
  <si>
    <r>
      <rPr>
        <sz val="8"/>
        <rFont val="Arial"/>
        <family val="34"/>
      </rPr>
      <t xml:space="preserve">Minor parts/supplies to repair water meter breaks/operate
</t>
    </r>
    <r>
      <rPr>
        <sz val="8"/>
        <rFont val="Arial"/>
        <family val="34"/>
      </rPr>
      <t>valves/FH (Small Calls) |</t>
    </r>
  </si>
  <si>
    <r>
      <rPr>
        <sz val="8"/>
        <rFont val="Arial"/>
        <family val="34"/>
      </rPr>
      <t xml:space="preserve">Enforce CoA Standards/Specs/SOP  - Standards/Specs.
</t>
    </r>
    <r>
      <rPr>
        <sz val="8"/>
        <rFont val="Arial"/>
        <family val="34"/>
      </rPr>
      <t>Adjusted FY 2012 Budget per DM meeting. RB</t>
    </r>
  </si>
  <si>
    <r>
      <rPr>
        <sz val="8"/>
        <rFont val="Arial"/>
        <family val="34"/>
      </rPr>
      <t xml:space="preserve">During emergency &amp; water supplies for trucks | Bottled
</t>
    </r>
    <r>
      <rPr>
        <sz val="8"/>
        <rFont val="Arial"/>
        <family val="34"/>
      </rPr>
      <t>water/Food</t>
    </r>
  </si>
  <si>
    <r>
      <rPr>
        <sz val="8"/>
        <rFont val="Arial"/>
        <family val="34"/>
      </rPr>
      <t>Uniform reqrd for work - $300/ 10 FTE</t>
    </r>
  </si>
  <si>
    <r>
      <rPr>
        <sz val="8"/>
        <rFont val="Arial"/>
        <family val="34"/>
      </rPr>
      <t>Utility Safety/OSHA requirement - First Aid Kit (Replacements)</t>
    </r>
  </si>
  <si>
    <r>
      <rPr>
        <sz val="8"/>
        <rFont val="Arial"/>
        <family val="34"/>
      </rPr>
      <t xml:space="preserve">Secur equipment/supplies/ - Repair mounted equipment
</t>
    </r>
    <r>
      <rPr>
        <sz val="8"/>
        <rFont val="Arial"/>
        <family val="34"/>
      </rPr>
      <t>(racks/storage bins)</t>
    </r>
  </si>
  <si>
    <r>
      <rPr>
        <sz val="8"/>
        <rFont val="Arial"/>
        <family val="34"/>
      </rPr>
      <t>Small crane maintenance - For vehicle mounted equipment</t>
    </r>
  </si>
  <si>
    <r>
      <rPr>
        <sz val="8"/>
        <rFont val="Arial"/>
        <family val="34"/>
      </rPr>
      <t xml:space="preserve">Disinfect/clean testing equipment/personal | Cleaning matrl for
</t>
    </r>
    <r>
      <rPr>
        <sz val="8"/>
        <rFont val="Arial"/>
        <family val="34"/>
      </rPr>
      <t>equipment</t>
    </r>
  </si>
  <si>
    <r>
      <rPr>
        <sz val="8"/>
        <rFont val="Arial"/>
        <family val="34"/>
      </rPr>
      <t xml:space="preserve">Test for COA water chlorine residuals - Chemical testing kits
</t>
    </r>
    <r>
      <rPr>
        <sz val="8"/>
        <rFont val="Arial"/>
        <family val="34"/>
      </rPr>
      <t>($80/ 10 FTE)</t>
    </r>
  </si>
  <si>
    <r>
      <rPr>
        <sz val="8"/>
        <rFont val="Arial"/>
        <family val="34"/>
      </rPr>
      <t xml:space="preserve">Perform flow/pressure test on residential | Meter testing
</t>
    </r>
    <r>
      <rPr>
        <sz val="8"/>
        <rFont val="Arial"/>
        <family val="34"/>
      </rPr>
      <t xml:space="preserve">assemblies (Small Calls). Adjusted FY 2012 Budget per DM
</t>
    </r>
    <r>
      <rPr>
        <sz val="8"/>
        <rFont val="Arial"/>
        <family val="34"/>
      </rPr>
      <t>meeting. RB</t>
    </r>
  </si>
  <si>
    <r>
      <rPr>
        <sz val="8"/>
        <rFont val="Arial"/>
        <family val="34"/>
      </rPr>
      <t xml:space="preserve">Mtrl/ to replace/repair meters, pipe and fittings | Materials for
</t>
    </r>
    <r>
      <rPr>
        <sz val="8"/>
        <rFont val="Arial"/>
        <family val="34"/>
      </rPr>
      <t>water lines (Small Calls).</t>
    </r>
  </si>
  <si>
    <r>
      <rPr>
        <sz val="8"/>
        <rFont val="Arial"/>
        <family val="34"/>
      </rPr>
      <t>Lighting Equipment for after hour use by service coordinators</t>
    </r>
  </si>
  <si>
    <r>
      <rPr>
        <sz val="8"/>
        <rFont val="Arial"/>
        <family val="34"/>
      </rPr>
      <t xml:space="preserve">Mark utilities to avoid damage to infrastructure | Street Marking
</t>
    </r>
    <r>
      <rPr>
        <sz val="8"/>
        <rFont val="Arial"/>
        <family val="34"/>
      </rPr>
      <t>Paint</t>
    </r>
  </si>
  <si>
    <r>
      <rPr>
        <sz val="8"/>
        <rFont val="Arial"/>
        <family val="34"/>
      </rPr>
      <t xml:space="preserve">Repair/Replacement  of valve/meter box keys &amp; cubicle/office
</t>
    </r>
    <r>
      <rPr>
        <sz val="8"/>
        <rFont val="Arial"/>
        <family val="34"/>
      </rPr>
      <t>keys.</t>
    </r>
  </si>
  <si>
    <r>
      <rPr>
        <sz val="8"/>
        <rFont val="Arial"/>
        <family val="34"/>
      </rPr>
      <t>CDL License Renewals (Small Calls)</t>
    </r>
  </si>
  <si>
    <r>
      <rPr>
        <sz val="8"/>
        <rFont val="Arial"/>
        <family val="34"/>
      </rPr>
      <t>Adjusted FY 2012 Budget per DM meeting. RB</t>
    </r>
  </si>
  <si>
    <r>
      <rPr>
        <sz val="8"/>
        <rFont val="Arial"/>
        <family val="34"/>
      </rPr>
      <t xml:space="preserve">Procedure books used to indentify existing infrastructure |
</t>
    </r>
    <r>
      <rPr>
        <sz val="8"/>
        <rFont val="Arial"/>
        <family val="34"/>
      </rPr>
      <t>Procedure books/plans/quads Business Cards</t>
    </r>
  </si>
  <si>
    <r>
      <rPr>
        <sz val="8"/>
        <rFont val="Arial"/>
        <family val="34"/>
      </rPr>
      <t xml:space="preserve">Used to receive and ship critical equipment/matrls | Shipping of
</t>
    </r>
    <r>
      <rPr>
        <sz val="8"/>
        <rFont val="Arial"/>
        <family val="34"/>
      </rPr>
      <t>Equipment and materials</t>
    </r>
  </si>
  <si>
    <r>
      <rPr>
        <sz val="8"/>
        <rFont val="Arial"/>
        <family val="34"/>
      </rPr>
      <t xml:space="preserve">Official respond to staff/contractor communication | Certified
</t>
    </r>
    <r>
      <rPr>
        <sz val="8"/>
        <rFont val="Arial"/>
        <family val="34"/>
      </rPr>
      <t>mail</t>
    </r>
  </si>
  <si>
    <r>
      <rPr>
        <sz val="8"/>
        <rFont val="Arial"/>
        <family val="34"/>
      </rPr>
      <t>Verizon Charges/Usage fee for 15 existing AVLs</t>
    </r>
  </si>
  <si>
    <r>
      <rPr>
        <sz val="8"/>
        <rFont val="Arial"/>
        <family val="34"/>
      </rPr>
      <t xml:space="preserve">As initial responders -equipment necessary to perform field
</t>
    </r>
    <r>
      <rPr>
        <sz val="8"/>
        <rFont val="Arial"/>
        <family val="34"/>
      </rPr>
      <t>investigations | Repair of varies line locating equipment</t>
    </r>
  </si>
  <si>
    <r>
      <rPr>
        <sz val="8"/>
        <rFont val="Arial"/>
        <family val="34"/>
      </rPr>
      <t>Bee Keeper removal requests for meter boxes (Small Calls)</t>
    </r>
  </si>
  <si>
    <r>
      <rPr>
        <sz val="8"/>
        <rFont val="Arial"/>
        <family val="34"/>
      </rPr>
      <t>Holidays worked</t>
    </r>
  </si>
  <si>
    <r>
      <rPr>
        <sz val="8"/>
        <rFont val="Arial"/>
        <family val="34"/>
      </rPr>
      <t xml:space="preserve">Cut FY 2013 proposed budget for Overtime by $70,000 overall
</t>
    </r>
    <r>
      <rPr>
        <sz val="8"/>
        <rFont val="Arial"/>
        <family val="34"/>
      </rPr>
      <t xml:space="preserve">in order to meet the 1% reduction target set in the Executive
</t>
    </r>
    <r>
      <rPr>
        <sz val="8"/>
        <rFont val="Arial"/>
        <family val="34"/>
      </rPr>
      <t>Meeting for Pipeline Operations.</t>
    </r>
  </si>
  <si>
    <r>
      <rPr>
        <sz val="8"/>
        <rFont val="Arial"/>
        <family val="34"/>
      </rPr>
      <t xml:space="preserve">expense for 2 evening (SH2) and 2 weekend (SH1) shift
</t>
    </r>
    <r>
      <rPr>
        <sz val="8"/>
        <rFont val="Arial"/>
        <family val="34"/>
      </rPr>
      <t>employees</t>
    </r>
  </si>
  <si>
    <r>
      <rPr>
        <sz val="8"/>
        <rFont val="Arial"/>
        <family val="34"/>
      </rPr>
      <t>Shift differential</t>
    </r>
  </si>
  <si>
    <r>
      <rPr>
        <b/>
        <sz val="8"/>
        <rFont val="Arial"/>
        <family val="34"/>
      </rPr>
      <t>2-69</t>
    </r>
  </si>
  <si>
    <r>
      <rPr>
        <b/>
        <sz val="8"/>
        <rFont val="Arial"/>
        <family val="34"/>
      </rPr>
      <t>Water Protection/Inspection  Total</t>
    </r>
  </si>
  <si>
    <r>
      <rPr>
        <sz val="8"/>
        <rFont val="Arial"/>
        <family val="34"/>
      </rPr>
      <t>Will be used to replace office furniture</t>
    </r>
  </si>
  <si>
    <r>
      <rPr>
        <sz val="8"/>
        <rFont val="Arial"/>
        <family val="34"/>
      </rPr>
      <t>Office furnishings</t>
    </r>
  </si>
  <si>
    <r>
      <rPr>
        <sz val="8"/>
        <rFont val="Arial"/>
        <family val="34"/>
      </rPr>
      <t>Water Protection/Inspection</t>
    </r>
  </si>
  <si>
    <r>
      <rPr>
        <sz val="8"/>
        <rFont val="Arial"/>
        <family val="34"/>
      </rPr>
      <t xml:space="preserve">Used to purchase minor computer hardware, supplies, and
</t>
    </r>
    <r>
      <rPr>
        <sz val="8"/>
        <rFont val="Arial"/>
        <family val="34"/>
      </rPr>
      <t>peripherals.</t>
    </r>
  </si>
  <si>
    <r>
      <rPr>
        <sz val="8"/>
        <rFont val="Arial"/>
        <family val="34"/>
      </rPr>
      <t>Workfit station for employee based on a Safety Division recommendation for accomodating employee's special needs.</t>
    </r>
  </si>
  <si>
    <r>
      <rPr>
        <sz val="8"/>
        <rFont val="Arial"/>
        <family val="34"/>
      </rPr>
      <t xml:space="preserve">Safety equipment. / Used for field personal protection
</t>
    </r>
    <r>
      <rPr>
        <sz val="8"/>
        <rFont val="Arial"/>
        <family val="34"/>
      </rPr>
      <t>equipment &amp; office safety equipment.</t>
    </r>
  </si>
  <si>
    <r>
      <rPr>
        <sz val="8"/>
        <rFont val="Arial"/>
        <family val="34"/>
      </rPr>
      <t>Tools &amp; equipment. / Used for field &amp; office tools &amp; equipment.</t>
    </r>
  </si>
  <si>
    <r>
      <rPr>
        <sz val="8"/>
        <rFont val="Arial"/>
        <family val="34"/>
      </rPr>
      <t>Software used in support of the Water Protection Program.</t>
    </r>
  </si>
  <si>
    <r>
      <rPr>
        <sz val="8"/>
        <rFont val="Arial"/>
        <family val="34"/>
      </rPr>
      <t xml:space="preserve">Office supplies. / Used for general office supplies. Additional
</t>
    </r>
    <r>
      <rPr>
        <sz val="8"/>
        <rFont val="Arial"/>
        <family val="34"/>
      </rPr>
      <t>funds requested are due to increased customer base and for new and expanding private fire hydrant and auxiliayr water programs.</t>
    </r>
  </si>
  <si>
    <r>
      <rPr>
        <sz val="8"/>
        <rFont val="Arial"/>
        <family val="34"/>
      </rPr>
      <t xml:space="preserve">Publications. / Used for 2 hardbound copies and 1 CD copy of
</t>
    </r>
    <r>
      <rPr>
        <sz val="8"/>
        <rFont val="Arial"/>
        <family val="34"/>
      </rPr>
      <t xml:space="preserve">the most recent Uniform Plumbing Code (UPC) for Water
</t>
    </r>
    <r>
      <rPr>
        <sz val="8"/>
        <rFont val="Arial"/>
        <family val="34"/>
      </rPr>
      <t>Protection personnel.</t>
    </r>
  </si>
  <si>
    <r>
      <rPr>
        <sz val="8"/>
        <rFont val="Arial"/>
        <family val="34"/>
      </rPr>
      <t>Clothing. / Provide clothing &amp; clothing material to personnel.</t>
    </r>
  </si>
  <si>
    <r>
      <rPr>
        <sz val="8"/>
        <rFont val="Arial"/>
        <family val="34"/>
      </rPr>
      <t xml:space="preserve">Identification (e.g., badges, etc.). / Used in personnel
</t>
    </r>
    <r>
      <rPr>
        <sz val="8"/>
        <rFont val="Arial"/>
        <family val="34"/>
      </rPr>
      <t>identification.</t>
    </r>
  </si>
  <si>
    <r>
      <rPr>
        <sz val="8"/>
        <rFont val="Arial"/>
        <family val="34"/>
      </rPr>
      <t>Identification</t>
    </r>
  </si>
  <si>
    <r>
      <rPr>
        <sz val="8"/>
        <rFont val="Arial"/>
        <family val="34"/>
      </rPr>
      <t xml:space="preserve">Public outreach. / Used for Annual Water Protection Customer
</t>
    </r>
    <r>
      <rPr>
        <sz val="8"/>
        <rFont val="Arial"/>
        <family val="34"/>
      </rPr>
      <t>Excellance Awards event and other outreach efforts.</t>
    </r>
  </si>
  <si>
    <r>
      <rPr>
        <sz val="8"/>
        <rFont val="Arial"/>
        <family val="34"/>
      </rPr>
      <t xml:space="preserve">Photgraphic supplies &amp; cameras. / Used in field &amp; enforcement
</t>
    </r>
    <r>
      <rPr>
        <sz val="8"/>
        <rFont val="Arial"/>
        <family val="34"/>
      </rPr>
      <t>documentation projects.</t>
    </r>
  </si>
  <si>
    <r>
      <rPr>
        <sz val="8"/>
        <rFont val="Arial"/>
        <family val="34"/>
      </rPr>
      <t>Medical/dental supplies. / Used in first aid kits &amp; the like.</t>
    </r>
  </si>
  <si>
    <r>
      <rPr>
        <sz val="8"/>
        <rFont val="Arial"/>
        <family val="34"/>
      </rPr>
      <t>Chemicals. / Used in field testing &amp; monitoring projects.</t>
    </r>
  </si>
  <si>
    <r>
      <rPr>
        <sz val="8"/>
        <rFont val="Arial"/>
        <family val="34"/>
      </rPr>
      <t>Pipes &amp; fittings. / Used in field &amp; office projects.</t>
    </r>
  </si>
  <si>
    <r>
      <rPr>
        <sz val="8"/>
        <rFont val="Arial"/>
        <family val="34"/>
      </rPr>
      <t xml:space="preserve">Electrical and lighting equipment. / Used in field &amp; office
</t>
    </r>
    <r>
      <rPr>
        <sz val="8"/>
        <rFont val="Arial"/>
        <family val="34"/>
      </rPr>
      <t>projects.</t>
    </r>
  </si>
  <si>
    <r>
      <rPr>
        <sz val="8"/>
        <rFont val="Arial"/>
        <family val="34"/>
      </rPr>
      <t xml:space="preserve">Local Chapter Membership dues for American Backflow
</t>
    </r>
    <r>
      <rPr>
        <sz val="8"/>
        <rFont val="Arial"/>
        <family val="34"/>
      </rPr>
      <t xml:space="preserve">Prevention Association. / Keeps staff current on technologies
</t>
    </r>
    <r>
      <rPr>
        <sz val="8"/>
        <rFont val="Arial"/>
        <family val="34"/>
      </rPr>
      <t>&amp; practices.</t>
    </r>
  </si>
  <si>
    <r>
      <rPr>
        <sz val="8"/>
        <rFont val="Arial"/>
        <family val="34"/>
      </rPr>
      <t xml:space="preserve">USC Foundation Membership. / City regulations require USC
</t>
    </r>
    <r>
      <rPr>
        <sz val="8"/>
        <rFont val="Arial"/>
        <family val="34"/>
      </rPr>
      <t>approval for backflow assemblies. Utility membership assures updated approval listing.</t>
    </r>
  </si>
  <si>
    <r>
      <rPr>
        <sz val="8"/>
        <rFont val="Arial"/>
        <family val="34"/>
      </rPr>
      <t xml:space="preserve">American Backflow Prevention Association Membership. /
</t>
    </r>
    <r>
      <rPr>
        <sz val="8"/>
        <rFont val="Arial"/>
        <family val="34"/>
      </rPr>
      <t>Keeps staff current on technologies &amp; practices.</t>
    </r>
  </si>
  <si>
    <r>
      <rPr>
        <sz val="8"/>
        <rFont val="Arial"/>
        <family val="34"/>
      </rPr>
      <t xml:space="preserve">Required licenses. / Used for job- &amp; state-required OSSF
</t>
    </r>
    <r>
      <rPr>
        <sz val="8"/>
        <rFont val="Arial"/>
        <family val="34"/>
      </rPr>
      <t>Designated Representative Certification for Water Protection Personnel @$111 EA for 1 employee whose certification comes due this FY.</t>
    </r>
  </si>
  <si>
    <r>
      <rPr>
        <sz val="8"/>
        <rFont val="Arial"/>
        <family val="34"/>
      </rPr>
      <t xml:space="preserve">Required licenses. / Used for job- &amp; state-required Customer
</t>
    </r>
    <r>
      <rPr>
        <sz val="8"/>
        <rFont val="Arial"/>
        <family val="34"/>
      </rPr>
      <t xml:space="preserve">Service Inspector Certifications for Water Protection Personnel
</t>
    </r>
    <r>
      <rPr>
        <sz val="8"/>
        <rFont val="Arial"/>
        <family val="34"/>
      </rPr>
      <t xml:space="preserve">@$215 EA for 1 employee whose certification comes due this
</t>
    </r>
    <r>
      <rPr>
        <sz val="8"/>
        <rFont val="Arial"/>
        <family val="34"/>
      </rPr>
      <t>FY.</t>
    </r>
  </si>
  <si>
    <r>
      <rPr>
        <sz val="8"/>
        <rFont val="Arial"/>
        <family val="34"/>
      </rPr>
      <t xml:space="preserve">Required licenses. / Used for job- &amp; state-required IAPMO
</t>
    </r>
    <r>
      <rPr>
        <sz val="8"/>
        <rFont val="Arial"/>
        <family val="34"/>
      </rPr>
      <t>Certifications for Water Protection Personnel @$75 EA for 4 employees whose certifications come due this FY.</t>
    </r>
  </si>
  <si>
    <r>
      <rPr>
        <sz val="8"/>
        <rFont val="Arial"/>
        <family val="34"/>
      </rPr>
      <t xml:space="preserve">Required licenses. / Used for job- &amp; state-required Backflow
</t>
    </r>
    <r>
      <rPr>
        <sz val="8"/>
        <rFont val="Arial"/>
        <family val="34"/>
      </rPr>
      <t>Prevention Assembly Tester Licenses @$111 EA for 2 employees whose license renewals come due this FY.</t>
    </r>
  </si>
  <si>
    <r>
      <rPr>
        <sz val="8"/>
        <rFont val="Arial"/>
        <family val="34"/>
      </rPr>
      <t xml:space="preserve">Required licenses. / Used for job- &amp; state-required Plumbing
</t>
    </r>
    <r>
      <rPr>
        <sz val="8"/>
        <rFont val="Arial"/>
        <family val="34"/>
      </rPr>
      <t>Inspector's Licenses @$55 EA for 7 employees whose license renewals come due this FY.</t>
    </r>
  </si>
  <si>
    <r>
      <rPr>
        <sz val="8"/>
        <rFont val="Arial"/>
        <family val="34"/>
      </rPr>
      <t xml:space="preserve">Personal vehicle mileage reimbursement for Div. Mgr. &amp; Water
</t>
    </r>
    <r>
      <rPr>
        <sz val="8"/>
        <rFont val="Arial"/>
        <family val="34"/>
      </rPr>
      <t>Protection Personnel based on historical average annual miles driven @$0.555/mile.</t>
    </r>
  </si>
  <si>
    <r>
      <rPr>
        <sz val="8"/>
        <rFont val="Arial"/>
        <family val="34"/>
      </rPr>
      <t>Tuition reimbursement for 0.5 employee.</t>
    </r>
  </si>
  <si>
    <r>
      <rPr>
        <sz val="8"/>
        <rFont val="Arial"/>
        <family val="34"/>
      </rPr>
      <t xml:space="preserve">Cover printing, photo, reproduction &amp; related costs for
</t>
    </r>
    <r>
      <rPr>
        <sz val="8"/>
        <rFont val="Arial"/>
        <family val="34"/>
      </rPr>
      <t>correspondence.</t>
    </r>
  </si>
  <si>
    <r>
      <rPr>
        <sz val="8"/>
        <rFont val="Arial"/>
        <family val="34"/>
      </rPr>
      <t xml:space="preserve">Copier/Scanner/Printer  Rental - Amount of $3492 will cover 6
</t>
    </r>
    <r>
      <rPr>
        <sz val="8"/>
        <rFont val="Arial"/>
        <family val="34"/>
      </rPr>
      <t>months or 1/2 of annual rental. Other half of annual rental cost is covered under Unit 8221. Replacing current B&amp;W only copier with color copier to reduce use of color printer &amp; maintenance costs.</t>
    </r>
  </si>
  <si>
    <r>
      <rPr>
        <sz val="8"/>
        <rFont val="Arial"/>
        <family val="34"/>
      </rPr>
      <t>Annual cell phone stipend for 5.5 employees.</t>
    </r>
  </si>
  <si>
    <r>
      <rPr>
        <sz val="8"/>
        <rFont val="Arial"/>
        <family val="34"/>
      </rPr>
      <t>Estimated Call Back based on previous years' costs.</t>
    </r>
  </si>
  <si>
    <r>
      <rPr>
        <sz val="8"/>
        <rFont val="Arial"/>
        <family val="34"/>
      </rPr>
      <t xml:space="preserve">This represents the amount needed to cover the retirement
</t>
    </r>
    <r>
      <rPr>
        <sz val="8"/>
        <rFont val="Arial"/>
        <family val="34"/>
      </rPr>
      <t>costs for one employee planning to retire in FY2013, and who is eligible for sick and vacation hours.</t>
    </r>
  </si>
  <si>
    <r>
      <rPr>
        <sz val="8"/>
        <rFont val="Arial"/>
        <family val="34"/>
      </rPr>
      <t xml:space="preserve">Temporary part time Water Protection Specialist needed to
</t>
    </r>
    <r>
      <rPr>
        <sz val="8"/>
        <rFont val="Arial"/>
        <family val="34"/>
      </rPr>
      <t>handle aniticipated workload increases resulting from auxiliary water and other water protection related projects.</t>
    </r>
  </si>
  <si>
    <r>
      <rPr>
        <sz val="8"/>
        <rFont val="Arial"/>
        <family val="34"/>
      </rPr>
      <t>Estimated overtime based on previous years' costs.</t>
    </r>
  </si>
  <si>
    <r>
      <rPr>
        <b/>
        <sz val="8"/>
        <rFont val="Arial"/>
        <family val="34"/>
      </rPr>
      <t>2-68</t>
    </r>
  </si>
  <si>
    <r>
      <rPr>
        <b/>
        <sz val="8"/>
        <rFont val="Arial"/>
        <family val="34"/>
      </rPr>
      <t>Line Locators Total</t>
    </r>
  </si>
  <si>
    <r>
      <rPr>
        <sz val="8"/>
        <rFont val="Arial"/>
        <family val="34"/>
      </rPr>
      <t>Replacement laptop batteries, power cords etc..</t>
    </r>
  </si>
  <si>
    <r>
      <rPr>
        <sz val="8"/>
        <rFont val="Arial"/>
        <family val="34"/>
      </rPr>
      <t>Line Locators</t>
    </r>
  </si>
  <si>
    <r>
      <rPr>
        <sz val="8"/>
        <rFont val="Arial"/>
        <family val="34"/>
      </rPr>
      <t xml:space="preserve">Personal Protective Equipment and Traffic Control Devices
</t>
    </r>
    <r>
      <rPr>
        <sz val="8"/>
        <rFont val="Arial"/>
        <family val="34"/>
      </rPr>
      <t>(Line Location)</t>
    </r>
  </si>
  <si>
    <r>
      <rPr>
        <sz val="8"/>
        <rFont val="Arial"/>
        <family val="34"/>
      </rPr>
      <t xml:space="preserve">(7) LD-12 leak detectors to replace 10 yr old LD-10 units @
</t>
    </r>
    <r>
      <rPr>
        <sz val="8"/>
        <rFont val="Arial"/>
        <family val="34"/>
      </rPr>
      <t xml:space="preserve">$3,090 per new LD-12. Cut FY 2013 above base budget for Commodities by $300,000, or 58.1% in order to meet the target set in the Executive Meeting for Pipeline Operations on
</t>
    </r>
    <r>
      <rPr>
        <sz val="8"/>
        <rFont val="Arial"/>
        <family val="34"/>
      </rPr>
      <t>5/21/12.</t>
    </r>
  </si>
  <si>
    <r>
      <rPr>
        <sz val="8"/>
        <rFont val="Arial"/>
        <family val="34"/>
      </rPr>
      <t xml:space="preserve">Various small tool purchases from Central Stores, etc. for
</t>
    </r>
    <r>
      <rPr>
        <sz val="8"/>
        <rFont val="Arial"/>
        <family val="34"/>
      </rPr>
      <t>equipment &amp; tools as required.</t>
    </r>
  </si>
  <si>
    <r>
      <rPr>
        <sz val="8"/>
        <rFont val="Arial"/>
        <family val="34"/>
      </rPr>
      <t>Kortera locating software to run reports</t>
    </r>
  </si>
  <si>
    <r>
      <rPr>
        <sz val="8"/>
        <rFont val="Arial"/>
        <family val="34"/>
      </rPr>
      <t>COA Standard Specs</t>
    </r>
  </si>
  <si>
    <r>
      <rPr>
        <sz val="8"/>
        <rFont val="Arial"/>
        <family val="34"/>
      </rPr>
      <t xml:space="preserve">Assist in no water calls - Bottled water/Ice; Gatorade from
</t>
    </r>
    <r>
      <rPr>
        <sz val="8"/>
        <rFont val="Arial"/>
        <family val="34"/>
      </rPr>
      <t>Central Stores</t>
    </r>
  </si>
  <si>
    <r>
      <rPr>
        <sz val="8"/>
        <rFont val="Arial"/>
        <family val="34"/>
      </rPr>
      <t>Uniform reqrd by Utility - (10 FTE @ $300)</t>
    </r>
  </si>
  <si>
    <r>
      <rPr>
        <sz val="8"/>
        <rFont val="Arial"/>
        <family val="34"/>
      </rPr>
      <t>Safety First Aid Kits Repl(5 ea $30)</t>
    </r>
  </si>
  <si>
    <r>
      <rPr>
        <sz val="8"/>
        <rFont val="Arial"/>
        <family val="34"/>
      </rPr>
      <t>Disinfect/Cleaning Mtrl</t>
    </r>
  </si>
  <si>
    <r>
      <rPr>
        <sz val="8"/>
        <rFont val="Arial"/>
        <family val="34"/>
      </rPr>
      <t>Maintain Equmnt - Maintain Eqmnt</t>
    </r>
  </si>
  <si>
    <r>
      <rPr>
        <sz val="8"/>
        <rFont val="Arial"/>
        <family val="34"/>
      </rPr>
      <t>Minor repair/rep infrastructure - Lids/Covers (Line Location).</t>
    </r>
  </si>
  <si>
    <r>
      <rPr>
        <sz val="8"/>
        <rFont val="Arial"/>
        <family val="34"/>
      </rPr>
      <t>Necessary to Locate Utilities at night</t>
    </r>
  </si>
  <si>
    <r>
      <rPr>
        <sz val="8"/>
        <rFont val="Arial"/>
        <family val="34"/>
      </rPr>
      <t>Necessary to Locate Utilities - Marking Paint.</t>
    </r>
  </si>
  <si>
    <r>
      <rPr>
        <sz val="8"/>
        <rFont val="Arial"/>
        <family val="34"/>
      </rPr>
      <t>Replacement/new keys for offices, vehicles</t>
    </r>
  </si>
  <si>
    <r>
      <rPr>
        <sz val="8"/>
        <rFont val="Arial"/>
        <family val="34"/>
      </rPr>
      <t>CDL License Renewals (Line Location) TCEQ RENEWALS</t>
    </r>
  </si>
  <si>
    <r>
      <rPr>
        <sz val="8"/>
        <rFont val="Arial"/>
        <family val="34"/>
      </rPr>
      <t>Ship equipment for repairs</t>
    </r>
  </si>
  <si>
    <r>
      <rPr>
        <sz val="8"/>
        <rFont val="Arial"/>
        <family val="34"/>
      </rPr>
      <t xml:space="preserve">Verizon Charges/Usage fee for avl modem internet use (6)
</t>
    </r>
    <r>
      <rPr>
        <sz val="8"/>
        <rFont val="Arial"/>
        <family val="34"/>
      </rPr>
      <t>vehicles</t>
    </r>
  </si>
  <si>
    <r>
      <rPr>
        <sz val="8"/>
        <rFont val="Arial"/>
        <family val="34"/>
      </rPr>
      <t xml:space="preserve">Various maintenance on line location/leak detection equipment
</t>
    </r>
    <r>
      <rPr>
        <sz val="8"/>
        <rFont val="Arial"/>
        <family val="34"/>
      </rPr>
      <t>as needed</t>
    </r>
  </si>
  <si>
    <r>
      <rPr>
        <sz val="8"/>
        <rFont val="Arial"/>
        <family val="34"/>
      </rPr>
      <t>desktop software updates</t>
    </r>
  </si>
  <si>
    <r>
      <rPr>
        <sz val="8"/>
        <rFont val="Arial"/>
        <family val="34"/>
      </rPr>
      <t>Laptop memory upgrades</t>
    </r>
  </si>
  <si>
    <r>
      <rPr>
        <sz val="8"/>
        <rFont val="Arial"/>
        <family val="34"/>
      </rPr>
      <t xml:space="preserve">Monthly fee for One Call service to KorWebb (Line Location-
</t>
    </r>
    <r>
      <rPr>
        <sz val="8"/>
        <rFont val="Arial"/>
        <family val="34"/>
      </rPr>
      <t>175 tickets per day @ 0.52 per ticket) (One Call service previously paid to Texas Excavation)</t>
    </r>
  </si>
  <si>
    <r>
      <rPr>
        <sz val="8"/>
        <rFont val="Arial"/>
        <family val="34"/>
      </rPr>
      <t>Employees on call for after hour emergencies</t>
    </r>
  </si>
  <si>
    <r>
      <rPr>
        <b/>
        <sz val="8"/>
        <rFont val="Arial"/>
        <family val="34"/>
      </rPr>
      <t>2-67</t>
    </r>
  </si>
  <si>
    <r>
      <rPr>
        <b/>
        <sz val="8"/>
        <rFont val="Arial"/>
        <family val="34"/>
      </rPr>
      <t>GIS Total</t>
    </r>
  </si>
  <si>
    <r>
      <rPr>
        <sz val="8"/>
        <rFont val="Arial"/>
        <family val="34"/>
      </rPr>
      <t>Computer Hardware</t>
    </r>
  </si>
  <si>
    <r>
      <rPr>
        <sz val="8"/>
        <rFont val="Arial"/>
        <family val="34"/>
      </rPr>
      <t>GIS</t>
    </r>
  </si>
  <si>
    <r>
      <rPr>
        <sz val="8"/>
        <rFont val="Arial"/>
        <family val="34"/>
      </rPr>
      <t>GIS server to replace end of life</t>
    </r>
  </si>
  <si>
    <r>
      <rPr>
        <sz val="8"/>
        <rFont val="Arial"/>
        <family val="34"/>
      </rPr>
      <t>Web development, Acrobat, Photoshop, Toad, misc. upgrades.</t>
    </r>
  </si>
  <si>
    <r>
      <rPr>
        <sz val="8"/>
        <rFont val="Arial"/>
        <family val="34"/>
      </rPr>
      <t>GIS Day</t>
    </r>
  </si>
  <si>
    <r>
      <rPr>
        <sz val="8"/>
        <rFont val="Arial"/>
        <family val="34"/>
      </rPr>
      <t xml:space="preserve">Keep up with technical and program developments in GIS &amp;
</t>
    </r>
    <r>
      <rPr>
        <sz val="8"/>
        <rFont val="Arial"/>
        <family val="34"/>
      </rPr>
      <t>IMS fields | Journals, publications in GIS field</t>
    </r>
  </si>
  <si>
    <r>
      <rPr>
        <sz val="8"/>
        <rFont val="Arial"/>
        <family val="34"/>
      </rPr>
      <t xml:space="preserve">Based on previous year, plus trips to other Texas utilities to
</t>
    </r>
    <r>
      <rPr>
        <sz val="8"/>
        <rFont val="Arial"/>
        <family val="34"/>
      </rPr>
      <t>see similar programs and learn from counterparts.</t>
    </r>
  </si>
  <si>
    <r>
      <rPr>
        <sz val="8"/>
        <rFont val="Arial"/>
        <family val="34"/>
      </rPr>
      <t xml:space="preserve">Maintenance agreement for printers/plotters/scanner.  Server
</t>
    </r>
    <r>
      <rPr>
        <sz val="8"/>
        <rFont val="Arial"/>
        <family val="34"/>
      </rPr>
      <t>Extended Warranty (4)</t>
    </r>
  </si>
  <si>
    <r>
      <rPr>
        <b/>
        <sz val="8"/>
        <rFont val="Arial"/>
        <family val="34"/>
      </rPr>
      <t>2-66</t>
    </r>
  </si>
  <si>
    <r>
      <rPr>
        <b/>
        <sz val="8"/>
        <rFont val="Arial"/>
        <family val="34"/>
      </rPr>
      <t>Engineering &amp; Tech Support (W) Total</t>
    </r>
  </si>
  <si>
    <r>
      <rPr>
        <sz val="8"/>
        <rFont val="Arial"/>
        <family val="34"/>
      </rPr>
      <t>Monitors, etc.</t>
    </r>
  </si>
  <si>
    <r>
      <rPr>
        <sz val="8"/>
        <rFont val="Arial"/>
        <family val="34"/>
      </rPr>
      <t>Engineering &amp; Tech Support (W)</t>
    </r>
  </si>
  <si>
    <r>
      <rPr>
        <sz val="8"/>
        <rFont val="Arial"/>
        <family val="34"/>
      </rPr>
      <t>Safety boots, vests, glasses, hard hats, etc.</t>
    </r>
  </si>
  <si>
    <r>
      <rPr>
        <sz val="8"/>
        <rFont val="Arial"/>
        <family val="34"/>
      </rPr>
      <t>Pressure gauge kits, hydrant wrenches, etc.</t>
    </r>
  </si>
  <si>
    <r>
      <rPr>
        <sz val="8"/>
        <rFont val="Arial"/>
        <family val="34"/>
      </rPr>
      <t>Misc. Computer supplies</t>
    </r>
  </si>
  <si>
    <r>
      <rPr>
        <sz val="8"/>
        <rFont val="Arial"/>
        <family val="34"/>
      </rPr>
      <t>Misc. office supplies</t>
    </r>
  </si>
  <si>
    <r>
      <rPr>
        <sz val="8"/>
        <rFont val="Arial"/>
        <family val="34"/>
      </rPr>
      <t xml:space="preserve">Water distribution and wastewater collection O&amp;M reference
</t>
    </r>
    <r>
      <rPr>
        <sz val="8"/>
        <rFont val="Arial"/>
        <family val="34"/>
      </rPr>
      <t>manuals.</t>
    </r>
  </si>
  <si>
    <r>
      <rPr>
        <sz val="8"/>
        <rFont val="Arial"/>
        <family val="34"/>
      </rPr>
      <t xml:space="preserve">Batteries and other electrical/lighting supplies ordered from
</t>
    </r>
    <r>
      <rPr>
        <sz val="8"/>
        <rFont val="Arial"/>
        <family val="34"/>
      </rPr>
      <t>Central Stores.</t>
    </r>
  </si>
  <si>
    <r>
      <rPr>
        <sz val="8"/>
        <rFont val="Arial"/>
        <family val="34"/>
      </rPr>
      <t xml:space="preserve">Membership in technical association(s) for Cullen and 2
</t>
    </r>
    <r>
      <rPr>
        <sz val="8"/>
        <rFont val="Arial"/>
        <family val="34"/>
      </rPr>
      <t>Engineer positions.</t>
    </r>
  </si>
  <si>
    <r>
      <rPr>
        <sz val="8"/>
        <rFont val="Arial"/>
        <family val="34"/>
      </rPr>
      <t xml:space="preserve">PE for Cullen, Dollins, 2 Engineer positions and TCEQ
</t>
    </r>
    <r>
      <rPr>
        <sz val="8"/>
        <rFont val="Arial"/>
        <family val="34"/>
      </rPr>
      <t>licenses for ES staff. 4 PE's ($235*4=$940), TCEQ licenses.</t>
    </r>
  </si>
  <si>
    <r>
      <rPr>
        <sz val="8"/>
        <rFont val="Arial"/>
        <family val="34"/>
      </rPr>
      <t>Mileage reimbursements for Cullen and 2 engineers to be hired</t>
    </r>
  </si>
  <si>
    <r>
      <rPr>
        <sz val="8"/>
        <rFont val="Arial"/>
        <family val="34"/>
      </rPr>
      <t xml:space="preserve">Printing business cards for ES personnel (existing and filled
</t>
    </r>
    <r>
      <rPr>
        <sz val="8"/>
        <rFont val="Arial"/>
        <family val="34"/>
      </rPr>
      <t>vacancies)</t>
    </r>
  </si>
  <si>
    <r>
      <rPr>
        <sz val="8"/>
        <rFont val="Arial"/>
        <family val="34"/>
      </rPr>
      <t>1% budget reduction per Gopal email dtd 5/30/12 td</t>
    </r>
  </si>
  <si>
    <r>
      <rPr>
        <sz val="8"/>
        <rFont val="Arial"/>
        <family val="34"/>
      </rPr>
      <t>Maintenance-pipelines</t>
    </r>
  </si>
  <si>
    <r>
      <rPr>
        <sz val="8"/>
        <rFont val="Arial"/>
        <family val="34"/>
      </rPr>
      <t>Add $350,000 in 2012 for valve program</t>
    </r>
  </si>
  <si>
    <r>
      <rPr>
        <sz val="8"/>
        <rFont val="Arial"/>
        <family val="34"/>
      </rPr>
      <t xml:space="preserve">Leak detection and condition assessment of transmission
</t>
    </r>
    <r>
      <rPr>
        <sz val="8"/>
        <rFont val="Arial"/>
        <family val="34"/>
      </rPr>
      <t>mains</t>
    </r>
  </si>
  <si>
    <r>
      <rPr>
        <sz val="8"/>
        <rFont val="Arial"/>
        <family val="34"/>
      </rPr>
      <t>FY 2013 CORE allocation</t>
    </r>
  </si>
  <si>
    <r>
      <rPr>
        <sz val="8"/>
        <rFont val="Arial"/>
        <family val="34"/>
      </rPr>
      <t>Upgrade plotter at GBSC to include scanning capabilities.</t>
    </r>
  </si>
  <si>
    <r>
      <rPr>
        <sz val="8"/>
        <rFont val="Arial"/>
        <family val="34"/>
      </rPr>
      <t>Call back time for emergency response.</t>
    </r>
  </si>
  <si>
    <r>
      <rPr>
        <sz val="8"/>
        <rFont val="Arial"/>
        <family val="34"/>
      </rPr>
      <t>ES personnell on call year round for water emergencies (15.5 hrs/business day, 24 hours per weekend or holiday day)</t>
    </r>
  </si>
  <si>
    <r>
      <rPr>
        <sz val="8"/>
        <rFont val="Arial"/>
        <family val="34"/>
      </rPr>
      <t>Increase overtime budget for FY13</t>
    </r>
  </si>
  <si>
    <r>
      <rPr>
        <sz val="8"/>
        <rFont val="Arial"/>
        <family val="34"/>
      </rPr>
      <t xml:space="preserve">Overtime to handle emergencies and inspection of large
</t>
    </r>
    <r>
      <rPr>
        <sz val="8"/>
        <rFont val="Arial"/>
        <family val="34"/>
      </rPr>
      <t>diameter on-call contract work.</t>
    </r>
  </si>
  <si>
    <r>
      <rPr>
        <b/>
        <sz val="8"/>
        <rFont val="Arial"/>
        <family val="34"/>
      </rPr>
      <t>2-65</t>
    </r>
  </si>
  <si>
    <r>
      <rPr>
        <b/>
        <sz val="8"/>
        <rFont val="Arial"/>
        <family val="34"/>
      </rPr>
      <t>Collection Engineering Total</t>
    </r>
  </si>
  <si>
    <r>
      <rPr>
        <sz val="8"/>
        <rFont val="Arial"/>
        <family val="34"/>
      </rPr>
      <t>Collection Engineering</t>
    </r>
  </si>
  <si>
    <r>
      <rPr>
        <sz val="8"/>
        <rFont val="Arial"/>
        <family val="34"/>
      </rPr>
      <t>Ergonomic Office Upgrades</t>
    </r>
  </si>
  <si>
    <r>
      <rPr>
        <sz val="8"/>
        <rFont val="Arial"/>
        <family val="34"/>
      </rPr>
      <t>Refreshments for special meetings.</t>
    </r>
  </si>
  <si>
    <r>
      <rPr>
        <sz val="8"/>
        <rFont val="Arial"/>
        <family val="34"/>
      </rPr>
      <t xml:space="preserve">To stay current on latest industry developments. Regional
</t>
    </r>
    <r>
      <rPr>
        <sz val="8"/>
        <rFont val="Arial"/>
        <family val="34"/>
      </rPr>
      <t>Oracle Users Group</t>
    </r>
  </si>
  <si>
    <r>
      <rPr>
        <sz val="8"/>
        <rFont val="Arial"/>
        <family val="34"/>
      </rPr>
      <t>CIP Coordination Meetings, Project Meetings</t>
    </r>
  </si>
  <si>
    <r>
      <rPr>
        <sz val="8"/>
        <rFont val="Arial"/>
        <family val="34"/>
      </rPr>
      <t>Presentation Maps/Hand-outs</t>
    </r>
  </si>
  <si>
    <r>
      <rPr>
        <sz val="8"/>
        <rFont val="Arial"/>
        <family val="34"/>
      </rPr>
      <t>Leak detection for small diameter distribution system.</t>
    </r>
  </si>
  <si>
    <r>
      <rPr>
        <sz val="8"/>
        <rFont val="Arial"/>
        <family val="34"/>
      </rPr>
      <t>FH and leak Detection Support</t>
    </r>
  </si>
  <si>
    <r>
      <rPr>
        <b/>
        <sz val="8"/>
        <rFont val="Arial"/>
        <family val="34"/>
      </rPr>
      <t>2-64</t>
    </r>
  </si>
  <si>
    <r>
      <rPr>
        <b/>
        <sz val="8"/>
        <rFont val="Arial"/>
        <family val="34"/>
      </rPr>
      <t>Pipeline Engineering Total</t>
    </r>
  </si>
  <si>
    <r>
      <rPr>
        <sz val="8"/>
        <rFont val="Arial"/>
        <family val="34"/>
      </rPr>
      <t xml:space="preserve">XEROX Large Format Printer - Software upgrades and Large
</t>
    </r>
    <r>
      <rPr>
        <sz val="8"/>
        <rFont val="Arial"/>
        <family val="34"/>
      </rPr>
      <t xml:space="preserve">Moniter for scanning station. Moved from unit 6433- TD
</t>
    </r>
    <r>
      <rPr>
        <sz val="8"/>
        <rFont val="Arial"/>
        <family val="34"/>
      </rPr>
      <t>4/10/12</t>
    </r>
  </si>
  <si>
    <r>
      <rPr>
        <sz val="8"/>
        <rFont val="Arial"/>
        <family val="34"/>
      </rPr>
      <t>Pipeline Engineering</t>
    </r>
  </si>
  <si>
    <r>
      <rPr>
        <sz val="8"/>
        <rFont val="Arial"/>
        <family val="34"/>
      </rPr>
      <t xml:space="preserve">Safety boots, vests, etc. New assign duties require staff to
</t>
    </r>
    <r>
      <rPr>
        <sz val="8"/>
        <rFont val="Arial"/>
        <family val="34"/>
      </rPr>
      <t xml:space="preserve">perform field investigations; Safety Equipment necessary; Boots; $165 x 10 = $1650/2yr Vest: $4 x 10 = $40 Hard Hats:
</t>
    </r>
    <r>
      <rPr>
        <sz val="8"/>
        <rFont val="Arial"/>
        <family val="34"/>
      </rPr>
      <t xml:space="preserve">$7 x 10 = $70 Total: $1760 - $243 = $1517 Moved from unit
</t>
    </r>
    <r>
      <rPr>
        <sz val="8"/>
        <rFont val="Arial"/>
        <family val="34"/>
      </rPr>
      <t>6433- TD 4/10/12</t>
    </r>
  </si>
  <si>
    <r>
      <rPr>
        <sz val="8"/>
        <rFont val="Arial"/>
        <family val="34"/>
      </rPr>
      <t>safety boots, vests, etc.</t>
    </r>
  </si>
  <si>
    <r>
      <rPr>
        <sz val="8"/>
        <rFont val="Arial"/>
        <family val="34"/>
      </rPr>
      <t xml:space="preserve">Hard hats; MAPSCOS, picks; cones, for field investigations;
</t>
    </r>
    <r>
      <rPr>
        <sz val="8"/>
        <rFont val="Arial"/>
        <family val="34"/>
      </rPr>
      <t xml:space="preserve">plus small office and memory sticks for staff.Moved from unit
</t>
    </r>
    <r>
      <rPr>
        <sz val="8"/>
        <rFont val="Arial"/>
        <family val="34"/>
      </rPr>
      <t>6433- TD 4/10/12</t>
    </r>
  </si>
  <si>
    <r>
      <rPr>
        <sz val="8"/>
        <rFont val="Arial"/>
        <family val="34"/>
      </rPr>
      <t xml:space="preserve">50% of PE $500 + AutoCAD licencse (existing) $2100/yr split + MicroStation W&amp;WW ($5872.50 + 868.50)/4 = $1685.25; Total
</t>
    </r>
    <r>
      <rPr>
        <sz val="8"/>
        <rFont val="Arial"/>
        <family val="34"/>
      </rPr>
      <t>$1685.25 + $1500 = $3200. Moved from unit 6433- TD 4/10/12</t>
    </r>
  </si>
  <si>
    <r>
      <rPr>
        <sz val="8"/>
        <rFont val="Arial"/>
        <family val="34"/>
      </rPr>
      <t>Software programs</t>
    </r>
  </si>
  <si>
    <r>
      <rPr>
        <sz val="8"/>
        <rFont val="Arial"/>
        <family val="34"/>
      </rPr>
      <t xml:space="preserve">Toner, ink, etc. for larger printers / plotters. Moved from unit
</t>
    </r>
    <r>
      <rPr>
        <sz val="8"/>
        <rFont val="Arial"/>
        <family val="34"/>
      </rPr>
      <t>6433- TD 4/10/12</t>
    </r>
  </si>
  <si>
    <r>
      <rPr>
        <sz val="8"/>
        <rFont val="Arial"/>
        <family val="34"/>
      </rPr>
      <t>Toner, ink, etc.</t>
    </r>
  </si>
  <si>
    <r>
      <rPr>
        <sz val="8"/>
        <rFont val="Arial"/>
        <family val="34"/>
      </rPr>
      <t xml:space="preserve">Office supplies-Assisting more external/internal customer base
</t>
    </r>
    <r>
      <rPr>
        <sz val="8"/>
        <rFont val="Arial"/>
        <family val="34"/>
      </rPr>
      <t>with project documentation (Printer &amp; Plotter supplies). Moved from unit 6433- TD 4/10/12</t>
    </r>
  </si>
  <si>
    <r>
      <rPr>
        <sz val="8"/>
        <rFont val="Arial"/>
        <family val="34"/>
      </rPr>
      <t>Office Supplies</t>
    </r>
  </si>
  <si>
    <r>
      <rPr>
        <sz val="8"/>
        <rFont val="Arial"/>
        <family val="34"/>
      </rPr>
      <t xml:space="preserve">Standards, Design and Survey; For inhouse training and
</t>
    </r>
    <r>
      <rPr>
        <sz val="8"/>
        <rFont val="Arial"/>
        <family val="34"/>
      </rPr>
      <t>reference. Moved from unit 6433- TD 4/10/12</t>
    </r>
  </si>
  <si>
    <r>
      <rPr>
        <sz val="8"/>
        <rFont val="Arial"/>
        <family val="34"/>
      </rPr>
      <t>ASTM standards</t>
    </r>
  </si>
  <si>
    <r>
      <rPr>
        <sz val="8"/>
        <rFont val="Arial"/>
        <family val="34"/>
      </rPr>
      <t>Ice for survey crew. Moved from unit 6433- TD 4/10/12</t>
    </r>
  </si>
  <si>
    <r>
      <rPr>
        <sz val="8"/>
        <rFont val="Arial"/>
        <family val="34"/>
      </rPr>
      <t>General Permit Fee (Total $3,000)-W/WW POC-Kathi Flowers</t>
    </r>
  </si>
  <si>
    <r>
      <rPr>
        <sz val="8"/>
        <rFont val="Arial"/>
        <family val="34"/>
      </rPr>
      <t xml:space="preserve">AIIM / ARMA - IR Supervisor and DM. Moved from unit 6433-
</t>
    </r>
    <r>
      <rPr>
        <sz val="8"/>
        <rFont val="Arial"/>
        <family val="34"/>
      </rPr>
      <t>TD 4/10/12</t>
    </r>
  </si>
  <si>
    <r>
      <rPr>
        <sz val="8"/>
        <rFont val="Arial"/>
        <family val="34"/>
      </rPr>
      <t>Kathy Hardin</t>
    </r>
  </si>
  <si>
    <r>
      <rPr>
        <sz val="8"/>
        <rFont val="Arial"/>
        <family val="34"/>
      </rPr>
      <t>Flowers</t>
    </r>
  </si>
  <si>
    <r>
      <rPr>
        <sz val="8"/>
        <rFont val="Arial"/>
        <family val="34"/>
      </rPr>
      <t>Vacant Engineer C</t>
    </r>
  </si>
  <si>
    <r>
      <rPr>
        <sz val="8"/>
        <rFont val="Arial"/>
        <family val="34"/>
      </rPr>
      <t>Eric Langhout</t>
    </r>
  </si>
  <si>
    <r>
      <rPr>
        <sz val="8"/>
        <rFont val="Arial"/>
        <family val="34"/>
      </rPr>
      <t>Bob Lamb | ASCE $325 incl $200 book of standards; ASTM 90</t>
    </r>
  </si>
  <si>
    <r>
      <rPr>
        <sz val="8"/>
        <rFont val="Arial"/>
        <family val="34"/>
      </rPr>
      <t>Annual renewal Survey License (Craft). Real Estate License and ROW Cert Daniel Nigo.Real Estate License Eric Sermeno.</t>
    </r>
  </si>
  <si>
    <r>
      <rPr>
        <sz val="8"/>
        <rFont val="Arial"/>
        <family val="34"/>
      </rPr>
      <t xml:space="preserve">annual renewal PE License(Flowers, Vacant, Lamb, Langhout,
</t>
    </r>
    <r>
      <rPr>
        <sz val="8"/>
        <rFont val="Arial"/>
        <family val="34"/>
      </rPr>
      <t>Hardin) $235/each</t>
    </r>
  </si>
  <si>
    <r>
      <rPr>
        <sz val="8"/>
        <rFont val="Arial"/>
        <family val="34"/>
      </rPr>
      <t xml:space="preserve">Meetings, project site visits, etc. for staff. Moved from unit
</t>
    </r>
    <r>
      <rPr>
        <sz val="8"/>
        <rFont val="Arial"/>
        <family val="34"/>
      </rPr>
      <t>6433- TD 4/10/12</t>
    </r>
  </si>
  <si>
    <r>
      <rPr>
        <sz val="8"/>
        <rFont val="Arial"/>
        <family val="34"/>
      </rPr>
      <t>meetings, project site visits, etc. for staff</t>
    </r>
  </si>
  <si>
    <r>
      <rPr>
        <sz val="8"/>
        <rFont val="Arial"/>
        <family val="34"/>
      </rPr>
      <t xml:space="preserve">RCM - Tuition Reimbursement for staff classes. Moved from
</t>
    </r>
    <r>
      <rPr>
        <sz val="8"/>
        <rFont val="Arial"/>
        <family val="34"/>
      </rPr>
      <t>unit 6433- TD 4/10/12</t>
    </r>
  </si>
  <si>
    <r>
      <rPr>
        <sz val="8"/>
        <rFont val="Arial"/>
        <family val="34"/>
      </rPr>
      <t xml:space="preserve">Printing of projects for internal customer base. Moved from unit
</t>
    </r>
    <r>
      <rPr>
        <sz val="8"/>
        <rFont val="Arial"/>
        <family val="34"/>
      </rPr>
      <t>6433- TD 4/10/12</t>
    </r>
  </si>
  <si>
    <r>
      <rPr>
        <sz val="8"/>
        <rFont val="Arial"/>
        <family val="34"/>
      </rPr>
      <t xml:space="preserve">50% of Misc. Mail Service $25. Moved from unit 6433- TD
</t>
    </r>
    <r>
      <rPr>
        <sz val="8"/>
        <rFont val="Arial"/>
        <family val="34"/>
      </rPr>
      <t>4/10/12</t>
    </r>
  </si>
  <si>
    <r>
      <rPr>
        <sz val="8"/>
        <rFont val="Arial"/>
        <family val="34"/>
      </rPr>
      <t xml:space="preserve">Verizon -AVL- used to acquire GPS 1st level survey location
</t>
    </r>
    <r>
      <rPr>
        <sz val="8"/>
        <rFont val="Arial"/>
        <family val="34"/>
      </rPr>
      <t xml:space="preserve">for new GPS Survey Equipment; split W&amp;WW; Total ($40/mn x
</t>
    </r>
    <r>
      <rPr>
        <sz val="8"/>
        <rFont val="Arial"/>
        <family val="34"/>
      </rPr>
      <t>12 mn)/2 = $240. Moved from unit 6433- TD 4/10/12</t>
    </r>
  </si>
  <si>
    <r>
      <rPr>
        <sz val="8"/>
        <rFont val="Arial"/>
        <family val="34"/>
      </rPr>
      <t xml:space="preserve">50% of RCM - Flat bed scanner/plotter located in 2nd floor.
</t>
    </r>
    <r>
      <rPr>
        <sz val="8"/>
        <rFont val="Arial"/>
        <family val="34"/>
      </rPr>
      <t>Moved from unit 6433- TD 4/10/12</t>
    </r>
  </si>
  <si>
    <r>
      <rPr>
        <sz val="8"/>
        <rFont val="Arial"/>
        <family val="34"/>
      </rPr>
      <t>AUtoCad $11,000.</t>
    </r>
  </si>
  <si>
    <r>
      <rPr>
        <sz val="8"/>
        <rFont val="Arial"/>
        <family val="34"/>
      </rPr>
      <t>AutoCad $9000</t>
    </r>
  </si>
  <si>
    <r>
      <rPr>
        <sz val="8"/>
        <rFont val="Arial"/>
        <family val="34"/>
      </rPr>
      <t xml:space="preserve">GPS - Surveyors (Equipment maintenance split W&amp;WW).
</t>
    </r>
    <r>
      <rPr>
        <sz val="8"/>
        <rFont val="Arial"/>
        <family val="34"/>
      </rPr>
      <t>Moved from unit 6433- TD 4/10/12</t>
    </r>
  </si>
  <si>
    <r>
      <rPr>
        <sz val="8"/>
        <rFont val="Arial"/>
        <family val="34"/>
      </rPr>
      <t>Moved from unit 6433. FY13 budget from fleet 5/23/12</t>
    </r>
  </si>
  <si>
    <r>
      <rPr>
        <sz val="8"/>
        <rFont val="Arial"/>
        <family val="34"/>
      </rPr>
      <t>HP Color Plotter Large Format (2 each)</t>
    </r>
  </si>
  <si>
    <r>
      <rPr>
        <sz val="8"/>
        <rFont val="Arial"/>
        <family val="34"/>
      </rPr>
      <t>Large Format Plotters - 2 each</t>
    </r>
  </si>
  <si>
    <r>
      <rPr>
        <sz val="8"/>
        <rFont val="Arial"/>
        <family val="34"/>
      </rPr>
      <t xml:space="preserve">One temp employee to work on research for easement and
</t>
    </r>
    <r>
      <rPr>
        <sz val="8"/>
        <rFont val="Arial"/>
        <family val="34"/>
      </rPr>
      <t xml:space="preserve">right-of-way for water utility property. Moved from Unit 6433 -
</t>
    </r>
    <r>
      <rPr>
        <sz val="8"/>
        <rFont val="Arial"/>
        <family val="34"/>
      </rPr>
      <t>4/10/12 TD</t>
    </r>
  </si>
  <si>
    <r>
      <rPr>
        <b/>
        <sz val="8"/>
        <rFont val="Arial"/>
        <family val="34"/>
      </rPr>
      <t>2-63</t>
    </r>
  </si>
  <si>
    <r>
      <rPr>
        <b/>
        <sz val="8"/>
        <rFont val="Arial"/>
        <family val="34"/>
      </rPr>
      <t xml:space="preserve">Facility Engineering -
</t>
    </r>
    <r>
      <rPr>
        <b/>
        <sz val="8"/>
        <rFont val="Arial"/>
        <family val="34"/>
      </rPr>
      <t>Distribution/Collection  Total</t>
    </r>
  </si>
  <si>
    <r>
      <rPr>
        <sz val="8"/>
        <rFont val="Arial"/>
        <family val="34"/>
      </rPr>
      <t xml:space="preserve">To purchase a Fluke Model 435-II Power Quality &amp; Energy
</t>
    </r>
    <r>
      <rPr>
        <sz val="8"/>
        <rFont val="Arial"/>
        <family val="34"/>
      </rPr>
      <t>Analyzer for inspection / troubleshooting / evaluation for electric power--electric service, motor starter, MCC, Switchgear, energy consumption, power quality, etc.</t>
    </r>
  </si>
  <si>
    <r>
      <rPr>
        <sz val="8"/>
        <rFont val="Arial"/>
        <family val="34"/>
      </rPr>
      <t>Facility Engineering - Distribution/Collection</t>
    </r>
  </si>
  <si>
    <r>
      <rPr>
        <sz val="8"/>
        <rFont val="Arial"/>
        <family val="34"/>
      </rPr>
      <t>Used to provide centralized file backup</t>
    </r>
  </si>
  <si>
    <r>
      <rPr>
        <sz val="8"/>
        <rFont val="Arial"/>
        <family val="34"/>
      </rPr>
      <t xml:space="preserve">Facility Engineering -
</t>
    </r>
    <r>
      <rPr>
        <sz val="8"/>
        <rFont val="Arial"/>
        <family val="34"/>
      </rPr>
      <t>Distribution/Collection</t>
    </r>
  </si>
  <si>
    <r>
      <rPr>
        <sz val="8"/>
        <rFont val="Arial"/>
        <family val="34"/>
      </rPr>
      <t>Upgrade obselete PC equipment as needed</t>
    </r>
  </si>
  <si>
    <r>
      <rPr>
        <sz val="8"/>
        <rFont val="Arial"/>
        <family val="34"/>
      </rPr>
      <t>Replace hard drives in PC's as needed</t>
    </r>
  </si>
  <si>
    <r>
      <rPr>
        <sz val="8"/>
        <rFont val="Arial"/>
        <family val="34"/>
      </rPr>
      <t>Replace failing scanner</t>
    </r>
  </si>
  <si>
    <r>
      <rPr>
        <sz val="8"/>
        <rFont val="Arial"/>
        <family val="34"/>
      </rPr>
      <t>Replace failing network interface cards as needed</t>
    </r>
  </si>
  <si>
    <r>
      <rPr>
        <sz val="8"/>
        <rFont val="Arial"/>
        <family val="34"/>
      </rPr>
      <t>Replace failing mouse as needed</t>
    </r>
  </si>
  <si>
    <r>
      <rPr>
        <sz val="8"/>
        <rFont val="Arial"/>
        <family val="34"/>
      </rPr>
      <t>Replace failing CDROM drives in PC's as needed</t>
    </r>
  </si>
  <si>
    <r>
      <rPr>
        <sz val="8"/>
        <rFont val="Arial"/>
        <family val="34"/>
      </rPr>
      <t>Provide laptop dial-in capabilities</t>
    </r>
  </si>
  <si>
    <r>
      <rPr>
        <sz val="8"/>
        <rFont val="Arial"/>
        <family val="34"/>
      </rPr>
      <t>Extend network cable length at plants</t>
    </r>
  </si>
  <si>
    <r>
      <rPr>
        <sz val="8"/>
        <rFont val="Arial"/>
        <family val="34"/>
      </rPr>
      <t>Safety equipment/ Shoes etc</t>
    </r>
  </si>
  <si>
    <r>
      <rPr>
        <sz val="8"/>
        <rFont val="Arial"/>
        <family val="34"/>
      </rPr>
      <t>Small tools</t>
    </r>
  </si>
  <si>
    <r>
      <rPr>
        <sz val="8"/>
        <rFont val="Arial"/>
        <family val="34"/>
      </rPr>
      <t>Memo Asset-Computer Software-TD</t>
    </r>
  </si>
  <si>
    <r>
      <rPr>
        <sz val="8"/>
        <rFont val="Arial"/>
        <family val="34"/>
      </rPr>
      <t xml:space="preserve">nine (9) Software license packages The justification is that we
</t>
    </r>
    <r>
      <rPr>
        <sz val="8"/>
        <rFont val="Arial"/>
        <family val="34"/>
      </rPr>
      <t>need to replace three (3) PC that left when employees transferred to other groups. Six (6) Desktop PC s and one ruggerized laptop will be used for new employees and to replace aging computers within the Division.</t>
    </r>
  </si>
  <si>
    <r>
      <rPr>
        <sz val="8"/>
        <rFont val="Arial"/>
        <family val="34"/>
      </rPr>
      <t>Web page presentation software</t>
    </r>
  </si>
  <si>
    <r>
      <rPr>
        <sz val="8"/>
        <rFont val="Arial"/>
        <family val="34"/>
      </rPr>
      <t>Used by CADD hraphics operator to support projects</t>
    </r>
  </si>
  <si>
    <r>
      <rPr>
        <sz val="8"/>
        <rFont val="Arial"/>
        <family val="34"/>
      </rPr>
      <t>Upgrade to standard microsoft server software</t>
    </r>
  </si>
  <si>
    <r>
      <rPr>
        <sz val="8"/>
        <rFont val="Arial"/>
        <family val="34"/>
      </rPr>
      <t>Support for plant system remotely</t>
    </r>
  </si>
  <si>
    <r>
      <rPr>
        <sz val="8"/>
        <rFont val="Arial"/>
        <family val="34"/>
      </rPr>
      <t>Support for damaged file systems on hard drives</t>
    </r>
  </si>
  <si>
    <r>
      <rPr>
        <sz val="8"/>
        <rFont val="Arial"/>
        <family val="34"/>
      </rPr>
      <t>Standarized PC operating software</t>
    </r>
  </si>
  <si>
    <r>
      <rPr>
        <sz val="8"/>
        <rFont val="Arial"/>
        <family val="34"/>
      </rPr>
      <t>Standarized PC office software suite</t>
    </r>
  </si>
  <si>
    <r>
      <rPr>
        <sz val="8"/>
        <rFont val="Arial"/>
        <family val="34"/>
      </rPr>
      <t>Sofware to maintain PC file system health</t>
    </r>
  </si>
  <si>
    <r>
      <rPr>
        <sz val="8"/>
        <rFont val="Arial"/>
        <family val="34"/>
      </rPr>
      <t>Software to transfer sofware between laptops</t>
    </r>
  </si>
  <si>
    <r>
      <rPr>
        <sz val="8"/>
        <rFont val="Arial"/>
        <family val="34"/>
      </rPr>
      <t>Software to monitor server and notify of problems</t>
    </r>
  </si>
  <si>
    <r>
      <rPr>
        <sz val="8"/>
        <rFont val="Arial"/>
        <family val="34"/>
      </rPr>
      <t>Software to create tutorial files for engineering intranet</t>
    </r>
  </si>
  <si>
    <r>
      <rPr>
        <sz val="8"/>
        <rFont val="Arial"/>
        <family val="34"/>
      </rPr>
      <t>Software to automate PC windows tasks</t>
    </r>
  </si>
  <si>
    <r>
      <rPr>
        <sz val="8"/>
        <rFont val="Arial"/>
        <family val="34"/>
      </rPr>
      <t>Software to assist creation of Web graphics</t>
    </r>
  </si>
  <si>
    <r>
      <rPr>
        <sz val="8"/>
        <rFont val="Arial"/>
        <family val="34"/>
      </rPr>
      <t>Software for remote access of WDCS SCADA</t>
    </r>
  </si>
  <si>
    <r>
      <rPr>
        <sz val="8"/>
        <rFont val="Arial"/>
        <family val="34"/>
      </rPr>
      <t>Software for maintainance of PC operating systems</t>
    </r>
  </si>
  <si>
    <r>
      <rPr>
        <sz val="8"/>
        <rFont val="Arial"/>
        <family val="34"/>
      </rPr>
      <t>Software for files conversion between various formats</t>
    </r>
  </si>
  <si>
    <r>
      <rPr>
        <sz val="8"/>
        <rFont val="Arial"/>
        <family val="34"/>
      </rPr>
      <t>Management software for network server disks</t>
    </r>
  </si>
  <si>
    <r>
      <rPr>
        <sz val="8"/>
        <rFont val="Arial"/>
        <family val="34"/>
      </rPr>
      <t>File and print server software</t>
    </r>
  </si>
  <si>
    <r>
      <rPr>
        <sz val="8"/>
        <rFont val="Arial"/>
        <family val="34"/>
      </rPr>
      <t>Program to maintain VB script programs on PCS</t>
    </r>
  </si>
  <si>
    <r>
      <rPr>
        <sz val="8"/>
        <rFont val="Arial"/>
        <family val="34"/>
      </rPr>
      <t>Technical and professional books</t>
    </r>
  </si>
  <si>
    <r>
      <rPr>
        <sz val="8"/>
        <rFont val="Arial"/>
        <family val="34"/>
      </rPr>
      <t>For Meetings</t>
    </r>
  </si>
  <si>
    <r>
      <rPr>
        <sz val="8"/>
        <rFont val="Arial"/>
        <family val="34"/>
      </rPr>
      <t xml:space="preserve">To enable technical staff to remain informed of changing
</t>
    </r>
    <r>
      <rPr>
        <sz val="8"/>
        <rFont val="Arial"/>
        <family val="34"/>
      </rPr>
      <t xml:space="preserve">methods &amp; new developments in the WWW industry
</t>
    </r>
    <r>
      <rPr>
        <sz val="8"/>
        <rFont val="Arial"/>
        <family val="34"/>
      </rPr>
      <t>CADALYST</t>
    </r>
  </si>
  <si>
    <r>
      <rPr>
        <sz val="8"/>
        <rFont val="Arial"/>
        <family val="34"/>
      </rPr>
      <t xml:space="preserve">To enable staff to remain informed of changing methods &amp; new
</t>
    </r>
    <r>
      <rPr>
        <sz val="8"/>
        <rFont val="Arial"/>
        <family val="34"/>
      </rPr>
      <t>developments in the WWW industry PC Magazine</t>
    </r>
  </si>
  <si>
    <r>
      <rPr>
        <sz val="8"/>
        <rFont val="Arial"/>
        <family val="34"/>
      </rPr>
      <t>To enable staff to remain informed of changing methods &amp; new developments in the WWW industry Engineering News Record</t>
    </r>
  </si>
  <si>
    <r>
      <rPr>
        <sz val="8"/>
        <rFont val="Arial"/>
        <family val="34"/>
      </rPr>
      <t xml:space="preserve">To enable staff to remain informed of changing methods and
</t>
    </r>
    <r>
      <rPr>
        <sz val="8"/>
        <rFont val="Arial"/>
        <family val="34"/>
      </rPr>
      <t>new developments in the WWW industry WEF water environment federation</t>
    </r>
  </si>
  <si>
    <r>
      <rPr>
        <sz val="8"/>
        <rFont val="Arial"/>
        <family val="34"/>
      </rPr>
      <t xml:space="preserve">To enable staff to remain informed of changing methods and
</t>
    </r>
    <r>
      <rPr>
        <sz val="8"/>
        <rFont val="Arial"/>
        <family val="34"/>
      </rPr>
      <t>new developments in the WWW industry INSPE/TSPE</t>
    </r>
  </si>
  <si>
    <r>
      <rPr>
        <sz val="8"/>
        <rFont val="Arial"/>
        <family val="34"/>
      </rPr>
      <t xml:space="preserve">To enable staff to remain informed of changing methods and
</t>
    </r>
    <r>
      <rPr>
        <sz val="8"/>
        <rFont val="Arial"/>
        <family val="34"/>
      </rPr>
      <t xml:space="preserve">new developments in the WWW industry American Society Of
</t>
    </r>
    <r>
      <rPr>
        <sz val="8"/>
        <rFont val="Arial"/>
        <family val="34"/>
      </rPr>
      <t>Civil Engineers</t>
    </r>
  </si>
  <si>
    <r>
      <rPr>
        <sz val="8"/>
        <rFont val="Arial"/>
        <family val="34"/>
      </rPr>
      <t xml:space="preserve">To enable staff to remain informed of changing methods and
</t>
    </r>
    <r>
      <rPr>
        <sz val="8"/>
        <rFont val="Arial"/>
        <family val="34"/>
      </rPr>
      <t>new developments in the WWW industry AWWA</t>
    </r>
  </si>
  <si>
    <r>
      <rPr>
        <sz val="8"/>
        <rFont val="Arial"/>
        <family val="34"/>
      </rPr>
      <t>P.E Registration for 4 Engineers</t>
    </r>
  </si>
  <si>
    <r>
      <rPr>
        <sz val="8"/>
        <rFont val="Arial"/>
        <family val="34"/>
      </rPr>
      <t>Run errands</t>
    </r>
  </si>
  <si>
    <r>
      <rPr>
        <sz val="8"/>
        <rFont val="Arial"/>
        <family val="34"/>
      </rPr>
      <t>Attend meetings, construction and inspection |</t>
    </r>
  </si>
  <si>
    <r>
      <rPr>
        <sz val="8"/>
        <rFont val="Arial"/>
        <family val="34"/>
      </rPr>
      <t>Attend meetings, construction and inspection</t>
    </r>
  </si>
  <si>
    <r>
      <rPr>
        <sz val="8"/>
        <rFont val="Arial"/>
        <family val="34"/>
      </rPr>
      <t>Attend meetings, Construction and inspection</t>
    </r>
  </si>
  <si>
    <r>
      <rPr>
        <sz val="8"/>
        <rFont val="Arial"/>
        <family val="34"/>
      </rPr>
      <t>Attend meetings , construction and inspection</t>
    </r>
  </si>
  <si>
    <r>
      <rPr>
        <sz val="8"/>
        <rFont val="Arial"/>
        <family val="34"/>
      </rPr>
      <t xml:space="preserve">Attend meetings, construction and inspection. Cost is
</t>
    </r>
    <r>
      <rPr>
        <sz val="8"/>
        <rFont val="Arial"/>
        <family val="34"/>
      </rPr>
      <t>increased to match reduction on fleet rental if new SCADA position added and to cover increased mileage due to facitities being built further out from the central city.</t>
    </r>
  </si>
  <si>
    <r>
      <rPr>
        <sz val="8"/>
        <rFont val="Arial"/>
        <family val="34"/>
      </rPr>
      <t>Blue line and other reproductive cost</t>
    </r>
  </si>
  <si>
    <r>
      <rPr>
        <sz val="8"/>
        <rFont val="Arial"/>
        <family val="34"/>
      </rPr>
      <t>To meet overnight deadlines</t>
    </r>
  </si>
  <si>
    <r>
      <rPr>
        <sz val="8"/>
        <rFont val="Arial"/>
        <family val="34"/>
      </rPr>
      <t xml:space="preserve">Renewal of technical and maintenance agreements and
</t>
    </r>
    <r>
      <rPr>
        <sz val="8"/>
        <rFont val="Arial"/>
        <family val="34"/>
      </rPr>
      <t xml:space="preserve">software upgrades of computers associated with the Utility's
</t>
    </r>
    <r>
      <rPr>
        <sz val="8"/>
        <rFont val="Arial"/>
        <family val="34"/>
      </rPr>
      <t>SCADA and Electronic Security Systems.</t>
    </r>
  </si>
  <si>
    <r>
      <rPr>
        <sz val="8"/>
        <rFont val="Arial"/>
        <family val="34"/>
      </rPr>
      <t xml:space="preserve">Renewal of technical and maintenance agreements and
</t>
    </r>
    <r>
      <rPr>
        <sz val="8"/>
        <rFont val="Arial"/>
        <family val="34"/>
      </rPr>
      <t xml:space="preserve">upgrades of computer hardware associated with the Utility's
</t>
    </r>
    <r>
      <rPr>
        <sz val="8"/>
        <rFont val="Arial"/>
        <family val="34"/>
      </rPr>
      <t>SCADA and Security Systems.</t>
    </r>
  </si>
  <si>
    <r>
      <rPr>
        <sz val="8"/>
        <rFont val="Arial"/>
        <family val="34"/>
      </rPr>
      <t>For repair as needed</t>
    </r>
  </si>
  <si>
    <r>
      <rPr>
        <sz val="8"/>
        <rFont val="Arial"/>
        <family val="34"/>
      </rPr>
      <t>Expected rental charges expected to be reduced and covered by a increase in personal mileage. ORIG 3,500 DECREASED TO 2,000 PER GOPAL AT BUD MTG FMA 042208</t>
    </r>
  </si>
  <si>
    <r>
      <rPr>
        <sz val="8"/>
        <rFont val="Arial"/>
        <family val="34"/>
      </rPr>
      <t>1 temps x 160hrs x $15/hr x 3 months</t>
    </r>
  </si>
  <si>
    <r>
      <rPr>
        <sz val="8"/>
        <rFont val="Arial"/>
        <family val="34"/>
      </rPr>
      <t>SCADA responding to Plant needs</t>
    </r>
  </si>
  <si>
    <r>
      <rPr>
        <b/>
        <sz val="8"/>
        <rFont val="Arial"/>
        <family val="34"/>
      </rPr>
      <t>2-62</t>
    </r>
  </si>
  <si>
    <r>
      <rPr>
        <b/>
        <sz val="8"/>
        <rFont val="Arial"/>
        <family val="34"/>
      </rPr>
      <t>Dispatch Service Total</t>
    </r>
  </si>
  <si>
    <r>
      <rPr>
        <sz val="8"/>
        <rFont val="Arial"/>
        <family val="34"/>
      </rPr>
      <t>Various supplies, upgrades to computers as needed. |</t>
    </r>
  </si>
  <si>
    <r>
      <rPr>
        <sz val="8"/>
        <rFont val="Arial"/>
        <family val="34"/>
      </rPr>
      <t>Dispatch Service</t>
    </r>
  </si>
  <si>
    <r>
      <rPr>
        <sz val="8"/>
        <rFont val="Arial"/>
        <family val="34"/>
      </rPr>
      <t>Safety related equipment, supplies as needed for Dispatch</t>
    </r>
  </si>
  <si>
    <r>
      <rPr>
        <sz val="8"/>
        <rFont val="Arial"/>
        <family val="34"/>
      </rPr>
      <t xml:space="preserve">Above base portion of replacement chairs for Dispatch, Life
</t>
    </r>
    <r>
      <rPr>
        <sz val="8"/>
        <rFont val="Arial"/>
        <family val="34"/>
      </rPr>
      <t>cycle 2 to 3 years. Also various small equipment. Cut FY 2013 above base budget for Commodities by $300,000, or 58.1% in order to meet the target set in the Executive Meeting for Pipeline Operations on 5/21/12.</t>
    </r>
  </si>
  <si>
    <r>
      <rPr>
        <sz val="8"/>
        <rFont val="Arial"/>
        <family val="34"/>
      </rPr>
      <t xml:space="preserve">Purchase replacement chairs for Dispatch, Life cycle 2 to 3
</t>
    </r>
    <r>
      <rPr>
        <sz val="8"/>
        <rFont val="Arial"/>
        <family val="34"/>
      </rPr>
      <t>years. Also various small equipment.</t>
    </r>
  </si>
  <si>
    <r>
      <rPr>
        <sz val="8"/>
        <rFont val="Arial"/>
        <family val="34"/>
      </rPr>
      <t>Various software upgrades, etc. for computers as needed. |</t>
    </r>
  </si>
  <si>
    <r>
      <rPr>
        <sz val="8"/>
        <rFont val="Arial"/>
        <family val="34"/>
      </rPr>
      <t xml:space="preserve">Inkjet cartridges for printers; mice &amp; keyboard replacements for
</t>
    </r>
    <r>
      <rPr>
        <sz val="8"/>
        <rFont val="Arial"/>
        <family val="34"/>
      </rPr>
      <t>dispatch consoles</t>
    </r>
  </si>
  <si>
    <r>
      <rPr>
        <sz val="8"/>
        <rFont val="Arial"/>
        <family val="34"/>
      </rPr>
      <t xml:space="preserve">Estimate usage for paper: 10 cases every 3 months (40 cases
</t>
    </r>
    <r>
      <rPr>
        <sz val="8"/>
        <rFont val="Arial"/>
        <family val="34"/>
      </rPr>
      <t>per year)</t>
    </r>
  </si>
  <si>
    <r>
      <rPr>
        <sz val="8"/>
        <rFont val="Arial"/>
        <family val="34"/>
      </rPr>
      <t>Medical supplies to equip first aid kit for Dispatch</t>
    </r>
  </si>
  <si>
    <r>
      <rPr>
        <sz val="8"/>
        <rFont val="Arial"/>
        <family val="34"/>
      </rPr>
      <t>Supplies to clean PCs, etc. in Dispatch</t>
    </r>
  </si>
  <si>
    <r>
      <rPr>
        <sz val="8"/>
        <rFont val="Arial"/>
        <family val="34"/>
      </rPr>
      <t xml:space="preserve">Tuition reimbursement. Currently one employee involved in
</t>
    </r>
    <r>
      <rPr>
        <sz val="8"/>
        <rFont val="Arial"/>
        <family val="34"/>
      </rPr>
      <t>program.</t>
    </r>
  </si>
  <si>
    <r>
      <rPr>
        <sz val="8"/>
        <rFont val="Arial"/>
        <family val="34"/>
      </rPr>
      <t>Includes FICA, Medicare, Retirement 140 Hours of Call back</t>
    </r>
  </si>
  <si>
    <r>
      <rPr>
        <sz val="8"/>
        <rFont val="Arial"/>
        <family val="34"/>
      </rPr>
      <t xml:space="preserve">Includes FICA, Medicare, Retirement, overtime Hours for
</t>
    </r>
    <r>
      <rPr>
        <sz val="8"/>
        <rFont val="Arial"/>
        <family val="34"/>
      </rPr>
      <t>various evening/weekend shifts</t>
    </r>
  </si>
  <si>
    <r>
      <rPr>
        <sz val="8"/>
        <rFont val="Arial"/>
        <family val="34"/>
      </rPr>
      <t xml:space="preserve">Includes FICA, Medicare, Retirement 6,864 Shift 1 hours,
</t>
    </r>
    <r>
      <rPr>
        <sz val="8"/>
        <rFont val="Arial"/>
        <family val="34"/>
      </rPr>
      <t>7,072 Shift 2 Hours</t>
    </r>
  </si>
  <si>
    <r>
      <rPr>
        <b/>
        <sz val="8"/>
        <rFont val="Arial"/>
        <family val="34"/>
      </rPr>
      <t>2-61</t>
    </r>
  </si>
  <si>
    <r>
      <rPr>
        <b/>
        <sz val="8"/>
        <rFont val="Arial"/>
        <family val="34"/>
      </rPr>
      <t>Hydrants Total</t>
    </r>
  </si>
  <si>
    <r>
      <rPr>
        <sz val="8"/>
        <rFont val="Arial"/>
        <family val="34"/>
      </rPr>
      <t xml:space="preserve">Personal Protective Equipment and Traffic Control Devices
</t>
    </r>
    <r>
      <rPr>
        <sz val="8"/>
        <rFont val="Arial"/>
        <family val="34"/>
      </rPr>
      <t>(Hydrants)</t>
    </r>
  </si>
  <si>
    <r>
      <rPr>
        <sz val="8"/>
        <rFont val="Arial"/>
        <family val="34"/>
      </rPr>
      <t>Hydrants</t>
    </r>
  </si>
  <si>
    <r>
      <rPr>
        <sz val="8"/>
        <rFont val="Arial"/>
        <family val="34"/>
      </rPr>
      <t xml:space="preserve">Provides hand tools &amp; minor power equipment for fire hydrant
</t>
    </r>
    <r>
      <rPr>
        <sz val="8"/>
        <rFont val="Arial"/>
        <family val="34"/>
      </rPr>
      <t>minor repair and replacement crews.</t>
    </r>
  </si>
  <si>
    <r>
      <rPr>
        <sz val="8"/>
        <rFont val="Arial"/>
        <family val="34"/>
      </rPr>
      <t xml:space="preserve">Above base portion of FY 2013 budget to cover any minor
</t>
    </r>
    <r>
      <rPr>
        <sz val="8"/>
        <rFont val="Arial"/>
        <family val="34"/>
      </rPr>
      <t xml:space="preserve">office supply charges not covered through Management Services' budget. Cut FY 2013 above base budget for Commodities by $300,000, or 58.1% in order to meet the target set in the Executive Meeting for Pipeline Operations on
</t>
    </r>
    <r>
      <rPr>
        <sz val="8"/>
        <rFont val="Arial"/>
        <family val="34"/>
      </rPr>
      <t>5/21/12.</t>
    </r>
  </si>
  <si>
    <r>
      <rPr>
        <sz val="8"/>
        <rFont val="Arial"/>
        <family val="34"/>
      </rPr>
      <t xml:space="preserve">Establishing Office Supplies within original org 6225 for wrting
</t>
    </r>
    <r>
      <rPr>
        <sz val="8"/>
        <rFont val="Arial"/>
        <family val="34"/>
      </rPr>
      <t>&amp; paper materials to maintain office functions.</t>
    </r>
  </si>
  <si>
    <r>
      <rPr>
        <sz val="8"/>
        <rFont val="Arial"/>
        <family val="34"/>
      </rPr>
      <t>Establish Zone library - AWWA/Specs/Stand</t>
    </r>
  </si>
  <si>
    <r>
      <rPr>
        <sz val="8"/>
        <rFont val="Arial"/>
        <family val="34"/>
      </rPr>
      <t>Dispense during shut outs/events - Bottled water</t>
    </r>
  </si>
  <si>
    <r>
      <rPr>
        <sz val="8"/>
        <rFont val="Arial"/>
        <family val="34"/>
      </rPr>
      <t>For bottled water.</t>
    </r>
  </si>
  <si>
    <r>
      <rPr>
        <sz val="8"/>
        <rFont val="Arial"/>
        <family val="34"/>
      </rPr>
      <t>Uniforms Required by Utility for 18 existing personnel.</t>
    </r>
  </si>
  <si>
    <r>
      <rPr>
        <sz val="8"/>
        <rFont val="Arial"/>
        <family val="34"/>
      </rPr>
      <t xml:space="preserve">Meter parts when repairing meters due to fire hydrant
</t>
    </r>
    <r>
      <rPr>
        <sz val="8"/>
        <rFont val="Arial"/>
        <family val="34"/>
      </rPr>
      <t>repair/replacement.</t>
    </r>
  </si>
  <si>
    <r>
      <rPr>
        <sz val="8"/>
        <rFont val="Arial"/>
        <family val="34"/>
      </rPr>
      <t>Meters</t>
    </r>
  </si>
  <si>
    <r>
      <rPr>
        <sz val="8"/>
        <rFont val="Arial"/>
        <family val="34"/>
      </rPr>
      <t>First Aid Kits replacement supplies</t>
    </r>
  </si>
  <si>
    <r>
      <rPr>
        <sz val="8"/>
        <rFont val="Arial"/>
        <family val="34"/>
      </rPr>
      <t>For modest repair or modification of vehicles.</t>
    </r>
  </si>
  <si>
    <r>
      <rPr>
        <sz val="8"/>
        <rFont val="Arial"/>
        <family val="34"/>
      </rPr>
      <t>Storage/Security of matrl/hardware - Repair/Repl Bins</t>
    </r>
  </si>
  <si>
    <r>
      <rPr>
        <sz val="8"/>
        <rFont val="Arial"/>
        <family val="34"/>
      </rPr>
      <t xml:space="preserve">Support AFD in PM of FH/Routine FH PM - AFD FH Maint
</t>
    </r>
    <r>
      <rPr>
        <sz val="8"/>
        <rFont val="Arial"/>
        <family val="34"/>
      </rPr>
      <t>Partnership/PM.</t>
    </r>
  </si>
  <si>
    <r>
      <rPr>
        <sz val="8"/>
        <rFont val="Arial"/>
        <family val="34"/>
      </rPr>
      <t>Cleaning Sipplies</t>
    </r>
  </si>
  <si>
    <r>
      <rPr>
        <sz val="8"/>
        <rFont val="Arial"/>
        <family val="34"/>
      </rPr>
      <t xml:space="preserve">Disinfect/clean/operate  - Tester
</t>
    </r>
    <r>
      <rPr>
        <sz val="8"/>
        <rFont val="Arial"/>
        <family val="34"/>
      </rPr>
      <t>Kits/Chlorine/Defroster/Comm/Cle</t>
    </r>
  </si>
  <si>
    <r>
      <rPr>
        <sz val="8"/>
        <rFont val="Arial"/>
        <family val="34"/>
      </rPr>
      <t>Lead Valves (Hydrants)</t>
    </r>
  </si>
  <si>
    <r>
      <rPr>
        <sz val="8"/>
        <rFont val="Arial"/>
        <family val="34"/>
      </rPr>
      <t xml:space="preserve">Cut FY 2013 above base budget for Commodities by
</t>
    </r>
    <r>
      <rPr>
        <sz val="8"/>
        <rFont val="Arial"/>
        <family val="34"/>
      </rPr>
      <t xml:space="preserve">$300,000, or 58.1% in order to meet the target set in the
</t>
    </r>
    <r>
      <rPr>
        <sz val="8"/>
        <rFont val="Arial"/>
        <family val="34"/>
      </rPr>
      <t>Executive Meeting for Pipeline Operations on 5/21/12.</t>
    </r>
  </si>
  <si>
    <r>
      <rPr>
        <sz val="8"/>
        <rFont val="Arial"/>
        <family val="34"/>
      </rPr>
      <t xml:space="preserve">Increased pipes &amp; fittings amount do to history of increased
</t>
    </r>
    <r>
      <rPr>
        <sz val="8"/>
        <rFont val="Arial"/>
        <family val="34"/>
      </rPr>
      <t>productivity and projection of reallocated crews performing additional repairs &amp; replacement of hydrants.</t>
    </r>
  </si>
  <si>
    <r>
      <rPr>
        <sz val="8"/>
        <rFont val="Arial"/>
        <family val="34"/>
      </rPr>
      <t>Night Work/Safety | Light Stands</t>
    </r>
  </si>
  <si>
    <r>
      <rPr>
        <sz val="8"/>
        <rFont val="Arial"/>
        <family val="34"/>
      </rPr>
      <t xml:space="preserve">For Marking Utilities/Painting FHs | Paint to locate
</t>
    </r>
    <r>
      <rPr>
        <sz val="8"/>
        <rFont val="Arial"/>
        <family val="34"/>
      </rPr>
      <t>utilities/Silver</t>
    </r>
  </si>
  <si>
    <r>
      <rPr>
        <sz val="8"/>
        <rFont val="Arial"/>
        <family val="34"/>
      </rPr>
      <t>Keys | Locks/Lumber/</t>
    </r>
  </si>
  <si>
    <r>
      <rPr>
        <sz val="8"/>
        <rFont val="Arial"/>
        <family val="34"/>
      </rPr>
      <t>Reduce replacement cost by repairing | FH Repair Kits</t>
    </r>
  </si>
  <si>
    <r>
      <rPr>
        <sz val="8"/>
        <rFont val="Arial"/>
        <family val="34"/>
      </rPr>
      <t>Marking for FH Safety Fence/ | Port Advance warning</t>
    </r>
  </si>
  <si>
    <r>
      <rPr>
        <sz val="8"/>
        <rFont val="Arial"/>
        <family val="34"/>
      </rPr>
      <t xml:space="preserve">Cut FY 2013 proposed budget for asphalt by $25,000 overall in
</t>
    </r>
    <r>
      <rPr>
        <sz val="8"/>
        <rFont val="Arial"/>
        <family val="34"/>
      </rPr>
      <t xml:space="preserve">order to meet the 1% reduction target set in the Executive
</t>
    </r>
    <r>
      <rPr>
        <sz val="8"/>
        <rFont val="Arial"/>
        <family val="34"/>
      </rPr>
      <t>Meeting for Pipeline Operations.</t>
    </r>
  </si>
  <si>
    <r>
      <rPr>
        <sz val="8"/>
        <rFont val="Arial"/>
        <family val="34"/>
      </rPr>
      <t xml:space="preserve">Materials required by spec/standard to perform repair/backfill
</t>
    </r>
    <r>
      <rPr>
        <sz val="8"/>
        <rFont val="Arial"/>
        <family val="34"/>
      </rPr>
      <t>(Hydrants).</t>
    </r>
  </si>
  <si>
    <r>
      <rPr>
        <sz val="8"/>
        <rFont val="Arial"/>
        <family val="34"/>
      </rPr>
      <t>Repairs around FH &amp; Valve Castings | Concrete Support</t>
    </r>
  </si>
  <si>
    <r>
      <rPr>
        <sz val="8"/>
        <rFont val="Arial"/>
        <family val="34"/>
      </rPr>
      <t xml:space="preserve">Cut FY 2013 proposed budget for sand/gravel by $50,000
</t>
    </r>
    <r>
      <rPr>
        <sz val="8"/>
        <rFont val="Arial"/>
        <family val="34"/>
      </rPr>
      <t xml:space="preserve">overall in order to meet the 1% reduction target set in the
</t>
    </r>
    <r>
      <rPr>
        <sz val="8"/>
        <rFont val="Arial"/>
        <family val="34"/>
      </rPr>
      <t>Executive Meeting for Pipeline Operations.</t>
    </r>
  </si>
  <si>
    <r>
      <rPr>
        <sz val="8"/>
        <rFont val="Arial"/>
        <family val="34"/>
      </rPr>
      <t xml:space="preserve">Cold mix to make temporary repairs to sidewlaks &amp; driveways
</t>
    </r>
    <r>
      <rPr>
        <sz val="8"/>
        <rFont val="Arial"/>
        <family val="34"/>
      </rPr>
      <t>when required prior to Publics Works making permanent restoration.</t>
    </r>
  </si>
  <si>
    <r>
      <rPr>
        <sz val="8"/>
        <rFont val="Arial"/>
        <family val="34"/>
      </rPr>
      <t>Lumber used infield - Used to support FH</t>
    </r>
  </si>
  <si>
    <r>
      <rPr>
        <sz val="8"/>
        <rFont val="Arial"/>
        <family val="34"/>
      </rPr>
      <t>Site restoration/sod &amp; seed (Hydrants).</t>
    </r>
  </si>
  <si>
    <r>
      <rPr>
        <sz val="8"/>
        <rFont val="Arial"/>
        <family val="34"/>
      </rPr>
      <t>TCEQ &amp; CDL License Renewals (Hydrants)</t>
    </r>
  </si>
  <si>
    <r>
      <rPr>
        <sz val="8"/>
        <rFont val="Arial"/>
        <family val="34"/>
      </rPr>
      <t>Increased FY 2013 budget for employee getting their GED.</t>
    </r>
  </si>
  <si>
    <r>
      <rPr>
        <sz val="8"/>
        <rFont val="Arial"/>
        <family val="34"/>
      </rPr>
      <t>Repair to product specs - Training Manuals</t>
    </r>
  </si>
  <si>
    <r>
      <rPr>
        <sz val="8"/>
        <rFont val="Arial"/>
        <family val="34"/>
      </rPr>
      <t>Shipping costs for equipment repair.</t>
    </r>
  </si>
  <si>
    <r>
      <rPr>
        <sz val="8"/>
        <rFont val="Arial"/>
        <family val="34"/>
      </rPr>
      <t>Certified letters &amp; parcel delivery.</t>
    </r>
  </si>
  <si>
    <r>
      <rPr>
        <sz val="8"/>
        <rFont val="Arial"/>
        <family val="34"/>
      </rPr>
      <t>Verizon Charges/Usage fee for 3 existing AVLs.</t>
    </r>
  </si>
  <si>
    <r>
      <rPr>
        <sz val="8"/>
        <rFont val="Arial"/>
        <family val="34"/>
      </rPr>
      <t xml:space="preserve">Cut FY 2013 proposed budget for street cuts by $170,697
</t>
    </r>
    <r>
      <rPr>
        <sz val="8"/>
        <rFont val="Arial"/>
        <family val="34"/>
      </rPr>
      <t xml:space="preserve">overall in order to meet the 1% reduction target set in the
</t>
    </r>
    <r>
      <rPr>
        <sz val="8"/>
        <rFont val="Arial"/>
        <family val="34"/>
      </rPr>
      <t>Executive Meeting for Pipeline Operations.</t>
    </r>
  </si>
  <si>
    <r>
      <rPr>
        <sz val="8"/>
        <rFont val="Arial"/>
        <family val="34"/>
      </rPr>
      <t>Intradeptl chgs-street cut rpr</t>
    </r>
  </si>
  <si>
    <r>
      <rPr>
        <sz val="8"/>
        <rFont val="Arial"/>
        <family val="34"/>
      </rPr>
      <t xml:space="preserve">FY13 Budget supplement of $99,157 or 3.2% of variance
</t>
    </r>
    <r>
      <rPr>
        <sz val="8"/>
        <rFont val="Arial"/>
        <family val="34"/>
      </rPr>
      <t xml:space="preserve">between base budget and $1.5 million overall adjustment in
</t>
    </r>
    <r>
      <rPr>
        <sz val="8"/>
        <rFont val="Arial"/>
        <family val="34"/>
      </rPr>
      <t>Pipeline Operations for street cut repair, yielding $6.0 million.</t>
    </r>
  </si>
  <si>
    <r>
      <rPr>
        <sz val="8"/>
        <rFont val="Arial"/>
        <family val="34"/>
      </rPr>
      <t>Paving/Restoration by Street &amp; Bridge (Hydrants)</t>
    </r>
  </si>
  <si>
    <r>
      <rPr>
        <sz val="8"/>
        <rFont val="Arial"/>
        <family val="34"/>
      </rPr>
      <t>Street Cut Permits, Inspection Fees, etc. (Hydrants)</t>
    </r>
  </si>
  <si>
    <r>
      <rPr>
        <sz val="8"/>
        <rFont val="Arial"/>
        <family val="34"/>
      </rPr>
      <t>Services provided by other departments(Hydrants)</t>
    </r>
  </si>
  <si>
    <r>
      <rPr>
        <sz val="8"/>
        <rFont val="Arial"/>
        <family val="34"/>
      </rPr>
      <t xml:space="preserve">Traffic control setup by contractor and other services as
</t>
    </r>
    <r>
      <rPr>
        <sz val="8"/>
        <rFont val="Arial"/>
        <family val="34"/>
      </rPr>
      <t>required by private contractor (Hydrants)</t>
    </r>
  </si>
  <si>
    <r>
      <rPr>
        <sz val="8"/>
        <rFont val="Arial"/>
        <family val="34"/>
      </rPr>
      <t xml:space="preserve">Responding to after hours emergencies for Valve &amp; hydrants
</t>
    </r>
    <r>
      <rPr>
        <sz val="8"/>
        <rFont val="Arial"/>
        <family val="34"/>
      </rPr>
      <t>only and not in same rotation as Water &amp; Sewer personnel.</t>
    </r>
  </si>
  <si>
    <r>
      <rPr>
        <b/>
        <sz val="8"/>
        <rFont val="Arial"/>
        <family val="34"/>
      </rPr>
      <t>2-60</t>
    </r>
  </si>
  <si>
    <r>
      <rPr>
        <b/>
        <sz val="8"/>
        <rFont val="Arial"/>
        <family val="34"/>
      </rPr>
      <t>Valve Exercising Total</t>
    </r>
  </si>
  <si>
    <r>
      <rPr>
        <sz val="8"/>
        <rFont val="Arial"/>
        <family val="34"/>
      </rPr>
      <t>Portable printers for field crews.</t>
    </r>
  </si>
  <si>
    <r>
      <rPr>
        <sz val="8"/>
        <rFont val="Arial"/>
        <family val="34"/>
      </rPr>
      <t>Valve Exercising</t>
    </r>
  </si>
  <si>
    <r>
      <rPr>
        <sz val="8"/>
        <rFont val="Arial"/>
        <family val="34"/>
      </rPr>
      <t xml:space="preserve">Personal Protective Equipment and Traffic Control Devices
</t>
    </r>
    <r>
      <rPr>
        <sz val="8"/>
        <rFont val="Arial"/>
        <family val="34"/>
      </rPr>
      <t>(Valve Exercising) for 5 existing personnel.</t>
    </r>
  </si>
  <si>
    <r>
      <rPr>
        <sz val="8"/>
        <rFont val="Arial"/>
        <family val="34"/>
      </rPr>
      <t xml:space="preserve">FY13 above for purchase of 2 hydraulic jackhammers 2,500.00
</t>
    </r>
    <r>
      <rPr>
        <sz val="8"/>
        <rFont val="Arial"/>
        <family val="34"/>
      </rPr>
      <t>each</t>
    </r>
  </si>
  <si>
    <r>
      <rPr>
        <sz val="8"/>
        <rFont val="Arial"/>
        <family val="34"/>
      </rPr>
      <t>Tools &amp; minor equipment that includes but is not limited to diffuesrs, picks, sledge hammers, etc for 2 reallocated crews.</t>
    </r>
  </si>
  <si>
    <r>
      <rPr>
        <sz val="8"/>
        <rFont val="Arial"/>
        <family val="34"/>
      </rPr>
      <t>Access intranet/Quads/GPS info. Upgrade Laptops</t>
    </r>
  </si>
  <si>
    <r>
      <rPr>
        <sz val="8"/>
        <rFont val="Arial"/>
        <family val="34"/>
      </rPr>
      <t>4 Printer Cartridges; disk</t>
    </r>
  </si>
  <si>
    <r>
      <rPr>
        <sz val="8"/>
        <rFont val="Arial"/>
        <family val="34"/>
      </rPr>
      <t xml:space="preserve">Customer service during emergencies/retirements/Bottled
</t>
    </r>
    <r>
      <rPr>
        <sz val="8"/>
        <rFont val="Arial"/>
        <family val="34"/>
      </rPr>
      <t>water</t>
    </r>
  </si>
  <si>
    <r>
      <rPr>
        <sz val="8"/>
        <rFont val="Arial"/>
        <family val="34"/>
      </rPr>
      <t>Uniform required by Utility for 8 existing FTEs.</t>
    </r>
  </si>
  <si>
    <r>
      <rPr>
        <sz val="8"/>
        <rFont val="Arial"/>
        <family val="34"/>
      </rPr>
      <t>Used for pressure recorder graphs &amp; charts for CIP Projects.</t>
    </r>
  </si>
  <si>
    <r>
      <rPr>
        <sz val="8"/>
        <rFont val="Arial"/>
        <family val="34"/>
      </rPr>
      <t>Meter card-seal-graph-tape</t>
    </r>
  </si>
  <si>
    <r>
      <rPr>
        <sz val="8"/>
        <rFont val="Arial"/>
        <family val="34"/>
      </rPr>
      <t>Assist in field test For field testing</t>
    </r>
  </si>
  <si>
    <r>
      <rPr>
        <sz val="8"/>
        <rFont val="Arial"/>
        <family val="34"/>
      </rPr>
      <t>Safety rqrd by WWW - First Aid Kits replacements</t>
    </r>
  </si>
  <si>
    <r>
      <rPr>
        <sz val="8"/>
        <rFont val="Arial"/>
        <family val="34"/>
      </rPr>
      <t>As needed w/ aging vehicles. Repairs/Replacement</t>
    </r>
  </si>
  <si>
    <r>
      <rPr>
        <sz val="8"/>
        <rFont val="Arial"/>
        <family val="34"/>
      </rPr>
      <t xml:space="preserve">Prevent damage to equipment. PM of hydraulic valve
</t>
    </r>
    <r>
      <rPr>
        <sz val="8"/>
        <rFont val="Arial"/>
        <family val="34"/>
      </rPr>
      <t>operators.</t>
    </r>
  </si>
  <si>
    <r>
      <rPr>
        <sz val="8"/>
        <rFont val="Arial"/>
        <family val="34"/>
      </rPr>
      <t>Disenfect/clean eqpmnt/mtrls. For Equipment &amp; work area</t>
    </r>
  </si>
  <si>
    <r>
      <rPr>
        <sz val="8"/>
        <rFont val="Arial"/>
        <family val="34"/>
      </rPr>
      <t>Perform field test water Chlorine Test Kits replmnt packs</t>
    </r>
  </si>
  <si>
    <r>
      <rPr>
        <sz val="8"/>
        <rFont val="Arial"/>
        <family val="34"/>
      </rPr>
      <t>Main Line Valves (Valve Exercising)</t>
    </r>
  </si>
  <si>
    <r>
      <rPr>
        <sz val="8"/>
        <rFont val="Arial"/>
        <family val="34"/>
      </rPr>
      <t xml:space="preserve">Maintain/repair facilities. Valve locks/castings/exts (Valve
</t>
    </r>
    <r>
      <rPr>
        <sz val="8"/>
        <rFont val="Arial"/>
        <family val="34"/>
      </rPr>
      <t>Exercising)</t>
    </r>
  </si>
  <si>
    <r>
      <rPr>
        <sz val="8"/>
        <rFont val="Arial"/>
        <family val="34"/>
      </rPr>
      <t>Safety work at night. Stand/HILight</t>
    </r>
  </si>
  <si>
    <r>
      <rPr>
        <sz val="8"/>
        <rFont val="Arial"/>
        <family val="34"/>
      </rPr>
      <t>Locate infrastructure indicate open/close/tested | Mark Utilities</t>
    </r>
  </si>
  <si>
    <r>
      <rPr>
        <sz val="8"/>
        <rFont val="Arial"/>
        <family val="34"/>
      </rPr>
      <t xml:space="preserve">For lumber to frame any concrete blocking that may be
</t>
    </r>
    <r>
      <rPr>
        <sz val="8"/>
        <rFont val="Arial"/>
        <family val="34"/>
      </rPr>
      <t>required.</t>
    </r>
  </si>
  <si>
    <r>
      <rPr>
        <sz val="8"/>
        <rFont val="Arial"/>
        <family val="34"/>
      </rPr>
      <t>Repair/Maint facilities. Field work/misc</t>
    </r>
  </si>
  <si>
    <r>
      <rPr>
        <sz val="8"/>
        <rFont val="Arial"/>
        <family val="34"/>
      </rPr>
      <t>Safety when working in ROW. Advance warning signs</t>
    </r>
  </si>
  <si>
    <r>
      <rPr>
        <sz val="8"/>
        <rFont val="Arial"/>
        <family val="34"/>
      </rPr>
      <t>Verizon Charges/Usage fee for 1 existing AVL.</t>
    </r>
  </si>
  <si>
    <r>
      <rPr>
        <sz val="8"/>
        <rFont val="Arial"/>
        <family val="34"/>
      </rPr>
      <t xml:space="preserve">Funds to replace an existing AVL modem @ $50 each in the
</t>
    </r>
    <r>
      <rPr>
        <sz val="8"/>
        <rFont val="Arial"/>
        <family val="34"/>
      </rPr>
      <t>event one fails.</t>
    </r>
  </si>
  <si>
    <r>
      <rPr>
        <sz val="8"/>
        <rFont val="Arial"/>
        <family val="34"/>
      </rPr>
      <t>Radio comm-installs</t>
    </r>
  </si>
  <si>
    <r>
      <rPr>
        <sz val="8"/>
        <rFont val="Arial"/>
        <family val="34"/>
      </rPr>
      <t xml:space="preserve">Funds to replace an existing AVL modem at $500 each in the
</t>
    </r>
    <r>
      <rPr>
        <sz val="8"/>
        <rFont val="Arial"/>
        <family val="34"/>
      </rPr>
      <t>event one fails. No license fee applies.</t>
    </r>
  </si>
  <si>
    <r>
      <rPr>
        <sz val="8"/>
        <rFont val="Arial"/>
        <family val="34"/>
      </rPr>
      <t xml:space="preserve">Traffic control setup by contractor and other services as
</t>
    </r>
    <r>
      <rPr>
        <sz val="8"/>
        <rFont val="Arial"/>
        <family val="34"/>
      </rPr>
      <t>required by private contractors (Valve Exercising)</t>
    </r>
  </si>
  <si>
    <r>
      <rPr>
        <sz val="8"/>
        <rFont val="Arial"/>
        <family val="34"/>
      </rPr>
      <t>FY13 above base for 6 FTE x 35.00 x 12</t>
    </r>
  </si>
  <si>
    <r>
      <rPr>
        <sz val="8"/>
        <rFont val="Arial"/>
        <family val="34"/>
      </rPr>
      <t xml:space="preserve">FY13 reduced 2,500 based on CYE 12 monthly expenses of
</t>
    </r>
    <r>
      <rPr>
        <sz val="8"/>
        <rFont val="Arial"/>
        <family val="34"/>
      </rPr>
      <t>1451.66</t>
    </r>
  </si>
  <si>
    <r>
      <rPr>
        <sz val="8"/>
        <rFont val="Arial"/>
        <family val="34"/>
      </rPr>
      <t xml:space="preserve">$2.00/hr On-Call stipend for employees to be ready to respond
</t>
    </r>
    <r>
      <rPr>
        <sz val="8"/>
        <rFont val="Arial"/>
        <family val="34"/>
      </rPr>
      <t>for Call Back work on an emergency basis.</t>
    </r>
  </si>
  <si>
    <r>
      <rPr>
        <sz val="8"/>
        <rFont val="Arial"/>
        <family val="34"/>
      </rPr>
      <t>FY 13 above based on monthly expense of 4,272.16</t>
    </r>
  </si>
  <si>
    <r>
      <rPr>
        <sz val="8"/>
        <rFont val="Arial"/>
        <family val="34"/>
      </rPr>
      <t xml:space="preserve">FY13 above based on monthly expense of 137.62 **checked
</t>
    </r>
    <r>
      <rPr>
        <sz val="8"/>
        <rFont val="Arial"/>
        <family val="34"/>
      </rPr>
      <t>above because no funding entered for FY11**</t>
    </r>
  </si>
  <si>
    <r>
      <rPr>
        <b/>
        <sz val="8"/>
        <rFont val="Arial"/>
        <family val="34"/>
      </rPr>
      <t>2-59</t>
    </r>
  </si>
  <si>
    <r>
      <rPr>
        <b/>
        <sz val="8"/>
        <rFont val="Arial"/>
        <family val="34"/>
      </rPr>
      <t>Valves Total</t>
    </r>
  </si>
  <si>
    <r>
      <rPr>
        <sz val="8"/>
        <rFont val="Arial"/>
        <family val="34"/>
      </rPr>
      <t xml:space="preserve">Personal Protective Equipment and Traffic Control Devices
</t>
    </r>
    <r>
      <rPr>
        <sz val="8"/>
        <rFont val="Arial"/>
        <family val="34"/>
      </rPr>
      <t>(Valves).</t>
    </r>
  </si>
  <si>
    <r>
      <rPr>
        <sz val="8"/>
        <rFont val="Arial"/>
        <family val="34"/>
      </rPr>
      <t>Small tools &amp; power equipment.</t>
    </r>
  </si>
  <si>
    <r>
      <rPr>
        <sz val="8"/>
        <rFont val="Arial"/>
        <family val="34"/>
      </rPr>
      <t>Software Upgrade</t>
    </r>
  </si>
  <si>
    <r>
      <rPr>
        <sz val="8"/>
        <rFont val="Arial"/>
        <family val="34"/>
      </rPr>
      <t>Printer Ink Cartridges and memory storage media.</t>
    </r>
  </si>
  <si>
    <r>
      <rPr>
        <sz val="8"/>
        <rFont val="Arial"/>
        <family val="34"/>
      </rPr>
      <t>COA Specs/Stand/ TCEQ rules - Training manuals</t>
    </r>
  </si>
  <si>
    <r>
      <rPr>
        <sz val="8"/>
        <rFont val="Arial"/>
        <family val="34"/>
      </rPr>
      <t>3 Crews - Keep on site, Coolers</t>
    </r>
  </si>
  <si>
    <r>
      <rPr>
        <sz val="8"/>
        <rFont val="Arial"/>
        <family val="34"/>
      </rPr>
      <t xml:space="preserve">Rqrd by Utility, Uniforms, safety boots &amp; PPE (10 FTE x $450
</t>
    </r>
    <r>
      <rPr>
        <sz val="8"/>
        <rFont val="Arial"/>
        <family val="34"/>
      </rPr>
      <t>ea)</t>
    </r>
  </si>
  <si>
    <r>
      <rPr>
        <sz val="8"/>
        <rFont val="Arial"/>
        <family val="34"/>
      </rPr>
      <t>Digital imaging memory cards and photo paper.</t>
    </r>
  </si>
  <si>
    <r>
      <rPr>
        <sz val="8"/>
        <rFont val="Arial"/>
        <family val="34"/>
      </rPr>
      <t>Safety,One Per Vehicle, First Aid Kits</t>
    </r>
  </si>
  <si>
    <r>
      <rPr>
        <sz val="8"/>
        <rFont val="Arial"/>
        <family val="34"/>
      </rPr>
      <t>Minor equipment parts for modification of vehicles.</t>
    </r>
  </si>
  <si>
    <r>
      <rPr>
        <sz val="8"/>
        <rFont val="Arial"/>
        <family val="34"/>
      </rPr>
      <t>Safety/Security, Repairs/Repl/Chains,  bins/straps</t>
    </r>
  </si>
  <si>
    <r>
      <rPr>
        <sz val="8"/>
        <rFont val="Arial"/>
        <family val="34"/>
      </rPr>
      <t xml:space="preserve">FY 13 above base for purchasing of tru-fuel 5 gallon containers
</t>
    </r>
    <r>
      <rPr>
        <sz val="8"/>
        <rFont val="Arial"/>
        <family val="34"/>
      </rPr>
      <t>to be used in 4 cycle equipment. Fuel to help reduce water in fuel, increase life of equipment</t>
    </r>
  </si>
  <si>
    <r>
      <rPr>
        <sz val="8"/>
        <rFont val="Arial"/>
        <family val="34"/>
      </rPr>
      <t>For Generator &amp; Equipment Maintenance | For portable eqmnt</t>
    </r>
  </si>
  <si>
    <r>
      <rPr>
        <sz val="8"/>
        <rFont val="Arial"/>
        <family val="34"/>
      </rPr>
      <t>Reqrd for large valves - Valve boxes/vaults</t>
    </r>
  </si>
  <si>
    <r>
      <rPr>
        <sz val="8"/>
        <rFont val="Arial"/>
        <family val="34"/>
      </rPr>
      <t>Pull boxes,svc boxes,manholes</t>
    </r>
  </si>
  <si>
    <r>
      <rPr>
        <sz val="8"/>
        <rFont val="Arial"/>
        <family val="34"/>
      </rPr>
      <t>For Equipment Cleaning, Cleaners/Degreasers</t>
    </r>
  </si>
  <si>
    <r>
      <rPr>
        <sz val="8"/>
        <rFont val="Arial"/>
        <family val="34"/>
      </rPr>
      <t xml:space="preserve">Test water/disinfect matrl/eqmnt/parts - Chlorine (Testing kits
</t>
    </r>
    <r>
      <rPr>
        <sz val="8"/>
        <rFont val="Arial"/>
        <family val="34"/>
      </rPr>
      <t>replmnt)</t>
    </r>
  </si>
  <si>
    <r>
      <rPr>
        <sz val="8"/>
        <rFont val="Arial"/>
        <family val="34"/>
      </rPr>
      <t>FY13 water valves</t>
    </r>
  </si>
  <si>
    <r>
      <rPr>
        <sz val="8"/>
        <rFont val="Arial"/>
        <family val="34"/>
      </rPr>
      <t xml:space="preserve">Necessary when installing new valves - Couplings/Transitions
</t>
    </r>
    <r>
      <rPr>
        <sz val="8"/>
        <rFont val="Arial"/>
        <family val="34"/>
      </rPr>
      <t>(Valves)</t>
    </r>
  </si>
  <si>
    <r>
      <rPr>
        <sz val="8"/>
        <rFont val="Arial"/>
        <family val="34"/>
      </rPr>
      <t>Work at night, HI Light/STand</t>
    </r>
  </si>
  <si>
    <r>
      <rPr>
        <sz val="8"/>
        <rFont val="Arial"/>
        <family val="34"/>
      </rPr>
      <t>Markings of Utilities - Paint</t>
    </r>
  </si>
  <si>
    <r>
      <rPr>
        <sz val="8"/>
        <rFont val="Arial"/>
        <family val="34"/>
      </rPr>
      <t>Store equipment/mtrls - Storage bins warehouse</t>
    </r>
  </si>
  <si>
    <r>
      <rPr>
        <sz val="8"/>
        <rFont val="Arial"/>
        <family val="34"/>
      </rPr>
      <t xml:space="preserve">Operate/Repair/Replace  valve components - Misc
</t>
    </r>
    <r>
      <rPr>
        <sz val="8"/>
        <rFont val="Arial"/>
        <family val="34"/>
      </rPr>
      <t>components.</t>
    </r>
  </si>
  <si>
    <r>
      <rPr>
        <sz val="8"/>
        <rFont val="Arial"/>
        <family val="34"/>
      </rPr>
      <t xml:space="preserve">Reduce traffic control service contract cost by setting up own
</t>
    </r>
    <r>
      <rPr>
        <sz val="8"/>
        <rFont val="Arial"/>
        <family val="34"/>
      </rPr>
      <t>traffic control for job sites - Port Advance warning signs</t>
    </r>
  </si>
  <si>
    <r>
      <rPr>
        <sz val="8"/>
        <rFont val="Arial"/>
        <family val="34"/>
      </rPr>
      <t xml:space="preserve">Materials required by spec/standard to perform repair/backfill
</t>
    </r>
    <r>
      <rPr>
        <sz val="8"/>
        <rFont val="Arial"/>
        <family val="34"/>
      </rPr>
      <t>(Valves)</t>
    </r>
  </si>
  <si>
    <r>
      <rPr>
        <sz val="8"/>
        <rFont val="Arial"/>
        <family val="34"/>
      </rPr>
      <t>Blocking/support reqrd by Spec/Stand - Mortar for Valves</t>
    </r>
  </si>
  <si>
    <r>
      <rPr>
        <sz val="8"/>
        <rFont val="Arial"/>
        <family val="34"/>
      </rPr>
      <t>Materials (Cold Mix) to make temporary street repairs (Valves)</t>
    </r>
  </si>
  <si>
    <r>
      <rPr>
        <sz val="8"/>
        <rFont val="Arial"/>
        <family val="34"/>
      </rPr>
      <t>Make ready existing equipment - Specialize repair kits</t>
    </r>
  </si>
  <si>
    <r>
      <rPr>
        <sz val="8"/>
        <rFont val="Arial"/>
        <family val="34"/>
      </rPr>
      <t>Funding used for site restoration/sod &amp; seed (Valves).</t>
    </r>
  </si>
  <si>
    <r>
      <rPr>
        <sz val="8"/>
        <rFont val="Arial"/>
        <family val="34"/>
      </rPr>
      <t>TCEQ Water Licenses requirement.</t>
    </r>
  </si>
  <si>
    <r>
      <rPr>
        <sz val="8"/>
        <rFont val="Arial"/>
        <family val="34"/>
      </rPr>
      <t>Photo/printing</t>
    </r>
  </si>
  <si>
    <r>
      <rPr>
        <sz val="8"/>
        <rFont val="Arial"/>
        <family val="34"/>
      </rPr>
      <t>Verizon Charges/Usage fee for 2 existing AVLs</t>
    </r>
  </si>
  <si>
    <r>
      <rPr>
        <sz val="8"/>
        <rFont val="Arial"/>
        <family val="34"/>
      </rPr>
      <t>Equipment maintenance.</t>
    </r>
  </si>
  <si>
    <r>
      <rPr>
        <sz val="8"/>
        <rFont val="Arial"/>
        <family val="34"/>
      </rPr>
      <t xml:space="preserve">FY13 Budget supplement of $48,166 or 3.0% of variance
</t>
    </r>
    <r>
      <rPr>
        <sz val="8"/>
        <rFont val="Arial"/>
        <family val="34"/>
      </rPr>
      <t xml:space="preserve">between base budget and $1.5 million overall adjustment in
</t>
    </r>
    <r>
      <rPr>
        <sz val="8"/>
        <rFont val="Arial"/>
        <family val="34"/>
      </rPr>
      <t>Pipeline Operations for street cut repair, yielding $6.0 million.</t>
    </r>
  </si>
  <si>
    <r>
      <rPr>
        <sz val="8"/>
        <rFont val="Arial"/>
        <family val="34"/>
      </rPr>
      <t>Paving/Restoration by Street &amp; Bridge (Valves)</t>
    </r>
  </si>
  <si>
    <r>
      <rPr>
        <sz val="8"/>
        <rFont val="Arial"/>
        <family val="34"/>
      </rPr>
      <t xml:space="preserve">FY13 above base. Figure based on FY12 monthly expense of
</t>
    </r>
    <r>
      <rPr>
        <sz val="8"/>
        <rFont val="Arial"/>
        <family val="34"/>
      </rPr>
      <t>2,130.50.</t>
    </r>
  </si>
  <si>
    <r>
      <rPr>
        <sz val="8"/>
        <rFont val="Arial"/>
        <family val="34"/>
      </rPr>
      <t xml:space="preserve">Traffic control setup by contractor and other services as
</t>
    </r>
    <r>
      <rPr>
        <sz val="8"/>
        <rFont val="Arial"/>
        <family val="34"/>
      </rPr>
      <t>required by Valve repairs and replacements performed by city forces..</t>
    </r>
  </si>
  <si>
    <r>
      <rPr>
        <sz val="8"/>
        <rFont val="Arial"/>
        <family val="34"/>
      </rPr>
      <t xml:space="preserve">FY13 above base. Figure based on FY 12 monthly expense of
</t>
    </r>
    <r>
      <rPr>
        <sz val="8"/>
        <rFont val="Arial"/>
        <family val="34"/>
      </rPr>
      <t>1,344.13.</t>
    </r>
  </si>
  <si>
    <r>
      <rPr>
        <sz val="8"/>
        <rFont val="Arial"/>
        <family val="34"/>
      </rPr>
      <t xml:space="preserve">FY 13 above base. Figure based on FY 12 589.34 monthly
</t>
    </r>
    <r>
      <rPr>
        <sz val="8"/>
        <rFont val="Arial"/>
        <family val="34"/>
      </rPr>
      <t>expense: 589.34 x 12 = 7,072.02 5100-7072 = 1,972</t>
    </r>
  </si>
  <si>
    <r>
      <rPr>
        <sz val="8"/>
        <rFont val="Arial"/>
        <family val="34"/>
      </rPr>
      <t xml:space="preserve">FY 13 above base. Figure based on FY 12 monthly totals of
</t>
    </r>
    <r>
      <rPr>
        <sz val="8"/>
        <rFont val="Arial"/>
        <family val="34"/>
      </rPr>
      <t>4,422.29 monthly expenditures</t>
    </r>
  </si>
  <si>
    <r>
      <rPr>
        <b/>
        <sz val="8"/>
        <rFont val="Arial"/>
        <family val="34"/>
      </rPr>
      <t>2-58</t>
    </r>
  </si>
  <si>
    <r>
      <rPr>
        <b/>
        <sz val="8"/>
        <rFont val="Arial"/>
        <family val="34"/>
      </rPr>
      <t>ARV/PRV Maintenance Total</t>
    </r>
  </si>
  <si>
    <r>
      <rPr>
        <sz val="8"/>
        <rFont val="Arial"/>
        <family val="34"/>
      </rPr>
      <t xml:space="preserve">Personal Protective Equipment and Traffic Control Devices
</t>
    </r>
    <r>
      <rPr>
        <sz val="8"/>
        <rFont val="Arial"/>
        <family val="34"/>
      </rPr>
      <t>(ARV/PRV Maint)</t>
    </r>
  </si>
  <si>
    <r>
      <rPr>
        <sz val="8"/>
        <rFont val="Arial"/>
        <family val="34"/>
      </rPr>
      <t>ARV/PRV Maintenance</t>
    </r>
  </si>
  <si>
    <r>
      <rPr>
        <sz val="8"/>
        <rFont val="Arial"/>
        <family val="34"/>
      </rPr>
      <t>Small tools and equipment to stock new ARV/PRV truck</t>
    </r>
  </si>
  <si>
    <r>
      <rPr>
        <sz val="8"/>
        <rFont val="Arial"/>
        <family val="34"/>
      </rPr>
      <t>Tools used for test/repairs/maintenance</t>
    </r>
  </si>
  <si>
    <r>
      <rPr>
        <sz val="8"/>
        <rFont val="Arial"/>
        <family val="34"/>
      </rPr>
      <t>Printing paper/disk CDRW</t>
    </r>
  </si>
  <si>
    <r>
      <rPr>
        <sz val="8"/>
        <rFont val="Arial"/>
        <family val="34"/>
      </rPr>
      <t>Uniforms and safety equipment for employees for emplyees</t>
    </r>
  </si>
  <si>
    <r>
      <rPr>
        <sz val="8"/>
        <rFont val="Arial"/>
        <family val="34"/>
      </rPr>
      <t xml:space="preserve">Adjusted FY 2013 budget based on YTD actual expense
</t>
    </r>
    <r>
      <rPr>
        <sz val="8"/>
        <rFont val="Arial"/>
        <family val="34"/>
      </rPr>
      <t>through April 2012.</t>
    </r>
  </si>
  <si>
    <r>
      <rPr>
        <sz val="8"/>
        <rFont val="Arial"/>
        <family val="34"/>
      </rPr>
      <t>Cleaning of equipment/ARVPRV</t>
    </r>
  </si>
  <si>
    <r>
      <rPr>
        <sz val="8"/>
        <rFont val="Arial"/>
        <family val="34"/>
      </rPr>
      <t>Isolation Valves ARV/PRV program</t>
    </r>
  </si>
  <si>
    <r>
      <rPr>
        <sz val="8"/>
        <rFont val="Arial"/>
        <family val="34"/>
      </rPr>
      <t>Parts to perform repairs/replace ARV/PRV</t>
    </r>
  </si>
  <si>
    <r>
      <rPr>
        <sz val="8"/>
        <rFont val="Arial"/>
        <family val="34"/>
      </rPr>
      <t>Gas/rods/etc to perform welding</t>
    </r>
  </si>
  <si>
    <r>
      <rPr>
        <sz val="8"/>
        <rFont val="Arial"/>
        <family val="34"/>
      </rPr>
      <t>Marking location/Area of work</t>
    </r>
  </si>
  <si>
    <r>
      <rPr>
        <sz val="8"/>
        <rFont val="Arial"/>
        <family val="34"/>
      </rPr>
      <t>Misc matrl to perform maint/repair in field</t>
    </r>
  </si>
  <si>
    <r>
      <rPr>
        <sz val="8"/>
        <rFont val="Arial"/>
        <family val="34"/>
      </rPr>
      <t>Shared phone for Larry Darity.</t>
    </r>
  </si>
  <si>
    <r>
      <rPr>
        <sz val="8"/>
        <rFont val="Arial"/>
        <family val="34"/>
      </rPr>
      <t>Installation of an AVL modem on an existing vehicle.</t>
    </r>
  </si>
  <si>
    <r>
      <rPr>
        <sz val="8"/>
        <rFont val="Arial"/>
        <family val="34"/>
      </rPr>
      <t xml:space="preserve">Purchase of an AVL modem @ $500 each in the event one
</t>
    </r>
    <r>
      <rPr>
        <sz val="8"/>
        <rFont val="Arial"/>
        <family val="34"/>
      </rPr>
      <t>fails. No license fee applies.</t>
    </r>
  </si>
  <si>
    <r>
      <rPr>
        <sz val="8"/>
        <rFont val="Arial"/>
        <family val="34"/>
      </rPr>
      <t xml:space="preserve">FY13 above based on monthly expense of 142.69 x 12 =
</t>
    </r>
    <r>
      <rPr>
        <sz val="8"/>
        <rFont val="Arial"/>
        <family val="34"/>
      </rPr>
      <t>1712.28</t>
    </r>
  </si>
  <si>
    <r>
      <rPr>
        <sz val="8"/>
        <rFont val="Arial"/>
        <family val="34"/>
      </rPr>
      <t xml:space="preserve">FY 13 above based on monthly expense of 893.17 x 12 =
</t>
    </r>
    <r>
      <rPr>
        <sz val="8"/>
        <rFont val="Arial"/>
        <family val="34"/>
      </rPr>
      <t>10,724.57</t>
    </r>
  </si>
  <si>
    <r>
      <rPr>
        <b/>
        <sz val="8"/>
        <rFont val="Arial"/>
        <family val="34"/>
      </rPr>
      <t>2-57</t>
    </r>
  </si>
  <si>
    <r>
      <rPr>
        <b/>
        <sz val="8"/>
        <rFont val="Arial"/>
        <family val="34"/>
      </rPr>
      <t>Meter Shop Total</t>
    </r>
  </si>
  <si>
    <r>
      <rPr>
        <sz val="8"/>
        <rFont val="Arial"/>
        <family val="34"/>
      </rPr>
      <t>Meter Shop</t>
    </r>
  </si>
  <si>
    <r>
      <rPr>
        <sz val="8"/>
        <rFont val="Arial"/>
        <family val="34"/>
      </rPr>
      <t xml:space="preserve">Above base portion of FY 2013 budget for safety equipment
</t>
    </r>
    <r>
      <rPr>
        <sz val="8"/>
        <rFont val="Arial"/>
        <family val="34"/>
      </rPr>
      <t>based on FY 2011 actual expenses. Cut FY 2013 above base budget for Commodities by $300,000, or 58.1% in order to meet the target set in the Executive Meeting for Pipeline Operations on 5/21/12.</t>
    </r>
  </si>
  <si>
    <r>
      <rPr>
        <sz val="8"/>
        <rFont val="Arial"/>
        <family val="34"/>
      </rPr>
      <t xml:space="preserve">Personal Protective Equipment and Traffic Control Devices
</t>
    </r>
    <r>
      <rPr>
        <sz val="8"/>
        <rFont val="Arial"/>
        <family val="34"/>
      </rPr>
      <t>(Meter Shop)</t>
    </r>
  </si>
  <si>
    <r>
      <rPr>
        <sz val="8"/>
        <rFont val="Arial"/>
        <family val="34"/>
      </rPr>
      <t xml:space="preserve">Above base portion of FY 2013 budget for small tools based
</t>
    </r>
    <r>
      <rPr>
        <sz val="8"/>
        <rFont val="Arial"/>
        <family val="34"/>
      </rPr>
      <t xml:space="preserve">on FY 2011 actual expenses. Cut FY 2013 above base budget for Commodities by $300,000, or 58.1% in order to meet the target set in the Executive Meeting for Pipeline Operations on
</t>
    </r>
    <r>
      <rPr>
        <sz val="8"/>
        <rFont val="Arial"/>
        <family val="34"/>
      </rPr>
      <t>5/21/12.</t>
    </r>
  </si>
  <si>
    <r>
      <rPr>
        <sz val="8"/>
        <rFont val="Arial"/>
        <family val="34"/>
      </rPr>
      <t xml:space="preserve">To perform/repair meters. To restock the test and repair large
</t>
    </r>
    <r>
      <rPr>
        <sz val="8"/>
        <rFont val="Arial"/>
        <family val="34"/>
      </rPr>
      <t>meter truck</t>
    </r>
  </si>
  <si>
    <r>
      <rPr>
        <sz val="8"/>
        <rFont val="Arial"/>
        <family val="34"/>
      </rPr>
      <t xml:space="preserve">Above base portion of FY 2013 budget for office supplies
</t>
    </r>
    <r>
      <rPr>
        <sz val="8"/>
        <rFont val="Arial"/>
        <family val="34"/>
      </rPr>
      <t>based on FY 2011 actual expenses. Cut FY 2013 above base budget for Commodities by $300,000, or 58.1% in order to meet the target set in the Executive Meeting for Pipeline Operations on 5/21/12.</t>
    </r>
  </si>
  <si>
    <r>
      <rPr>
        <sz val="8"/>
        <rFont val="Arial"/>
        <family val="34"/>
      </rPr>
      <t xml:space="preserve">Above base portion of FY 2013 budget for food/ice based on
</t>
    </r>
    <r>
      <rPr>
        <sz val="8"/>
        <rFont val="Arial"/>
        <family val="34"/>
      </rPr>
      <t xml:space="preserve">FY 2011 actual expenses. Cut FY 2013 above base budget for Commodities by $300,000, or 58.1% in order to meet the target set in the Executive Meeting for Pipeline Operations on
</t>
    </r>
    <r>
      <rPr>
        <sz val="8"/>
        <rFont val="Arial"/>
        <family val="34"/>
      </rPr>
      <t>5/21/12.</t>
    </r>
  </si>
  <si>
    <r>
      <rPr>
        <sz val="8"/>
        <rFont val="Arial"/>
        <family val="34"/>
      </rPr>
      <t>Prevent dehydration. Gatorade</t>
    </r>
  </si>
  <si>
    <r>
      <rPr>
        <sz val="8"/>
        <rFont val="Arial"/>
        <family val="34"/>
      </rPr>
      <t>Rrqd by Utility of all WWW Tech pesonnel | Uniforms</t>
    </r>
  </si>
  <si>
    <r>
      <rPr>
        <sz val="8"/>
        <rFont val="Arial"/>
        <family val="34"/>
      </rPr>
      <t xml:space="preserve">Above base portion of FY 2013 budget for meter parts based
</t>
    </r>
    <r>
      <rPr>
        <sz val="8"/>
        <rFont val="Arial"/>
        <family val="34"/>
      </rPr>
      <t xml:space="preserve">on FY 2011 actual expenses. Cut FY 2013 above base budget for Commodities by $300,000, or 58.1% in order to meet the target set in the Executive Meeting for Pipeline Operations on
</t>
    </r>
    <r>
      <rPr>
        <sz val="8"/>
        <rFont val="Arial"/>
        <family val="34"/>
      </rPr>
      <t>5/21/12.</t>
    </r>
  </si>
  <si>
    <r>
      <rPr>
        <sz val="8"/>
        <rFont val="Arial"/>
        <family val="34"/>
      </rPr>
      <t>Meter parts</t>
    </r>
  </si>
  <si>
    <r>
      <rPr>
        <sz val="8"/>
        <rFont val="Arial"/>
        <family val="34"/>
      </rPr>
      <t xml:space="preserve">Replacement of meter vault top hatch/lids the old metal lids are
</t>
    </r>
    <r>
      <rPr>
        <sz val="8"/>
        <rFont val="Arial"/>
        <family val="34"/>
      </rPr>
      <t>causing problems and some injuries to meter readers and the public, new lids shall meet the current SPL-614. Upgrading vaults to meet new safety standards.</t>
    </r>
  </si>
  <si>
    <r>
      <rPr>
        <sz val="8"/>
        <rFont val="Arial"/>
        <family val="34"/>
      </rPr>
      <t xml:space="preserve">Above base portion of FY 2013 budget for meter purchases
</t>
    </r>
    <r>
      <rPr>
        <sz val="8"/>
        <rFont val="Arial"/>
        <family val="34"/>
      </rPr>
      <t>based on FY 2011 actual expenses. Cut FY 2013 above base budget for Commodities by $300,000, or 58.1% in order to meet the target set in the Executive Meeting for Pipeline Operations on 5/21/12.</t>
    </r>
  </si>
  <si>
    <r>
      <rPr>
        <sz val="8"/>
        <rFont val="Arial"/>
        <family val="34"/>
      </rPr>
      <t xml:space="preserve">Use current year trend/billing purpose. Meters(Determined by
</t>
    </r>
    <r>
      <rPr>
        <sz val="8"/>
        <rFont val="Arial"/>
        <family val="34"/>
      </rPr>
      <t>Proj Sales)/Expectations of new service contract to identify meters that need to be exchanged including old meters in the system(downtown)this  is the need to increase the amount of funds needed for meters.</t>
    </r>
  </si>
  <si>
    <r>
      <rPr>
        <sz val="8"/>
        <rFont val="Arial"/>
        <family val="34"/>
      </rPr>
      <t>First Aid Kits</t>
    </r>
  </si>
  <si>
    <r>
      <rPr>
        <sz val="8"/>
        <rFont val="Arial"/>
        <family val="34"/>
      </rPr>
      <t>Eqmnt for Field Trailers</t>
    </r>
  </si>
  <si>
    <r>
      <rPr>
        <sz val="8"/>
        <rFont val="Arial"/>
        <family val="34"/>
      </rPr>
      <t>Operate field pumps/test equipment. For field generators</t>
    </r>
  </si>
  <si>
    <r>
      <rPr>
        <sz val="8"/>
        <rFont val="Arial"/>
        <family val="34"/>
      </rPr>
      <t>Repair/Replace Large/Comrcl lids</t>
    </r>
  </si>
  <si>
    <r>
      <rPr>
        <sz val="8"/>
        <rFont val="Arial"/>
        <family val="34"/>
      </rPr>
      <t>Clean equipment/matrls/meters. Disinfectant</t>
    </r>
  </si>
  <si>
    <r>
      <rPr>
        <sz val="8"/>
        <rFont val="Arial"/>
        <family val="34"/>
      </rPr>
      <t>Reqrd in refurbishing/repairing  meters. Prepare Meters</t>
    </r>
  </si>
  <si>
    <r>
      <rPr>
        <sz val="8"/>
        <rFont val="Arial"/>
        <family val="34"/>
      </rPr>
      <t>Valves installed when upgrading/repairing meters</t>
    </r>
  </si>
  <si>
    <r>
      <rPr>
        <sz val="8"/>
        <rFont val="Arial"/>
        <family val="34"/>
      </rPr>
      <t>Install/repair/maintain  meters. For testing/repair/meters</t>
    </r>
  </si>
  <si>
    <r>
      <rPr>
        <sz val="8"/>
        <rFont val="Arial"/>
        <family val="34"/>
      </rPr>
      <t xml:space="preserve">Perform repairs/meter vaults/Eqmnt. Replace worn welding
</t>
    </r>
    <r>
      <rPr>
        <sz val="8"/>
        <rFont val="Arial"/>
        <family val="34"/>
      </rPr>
      <t>equipmentChemical Tanks</t>
    </r>
  </si>
  <si>
    <r>
      <rPr>
        <sz val="8"/>
        <rFont val="Arial"/>
        <family val="34"/>
      </rPr>
      <t xml:space="preserve">Perform QC/Repairs/Maintenace.  Refurbish Meters/Test
</t>
    </r>
    <r>
      <rPr>
        <sz val="8"/>
        <rFont val="Arial"/>
        <family val="34"/>
      </rPr>
      <t>benches</t>
    </r>
  </si>
  <si>
    <r>
      <rPr>
        <sz val="8"/>
        <rFont val="Arial"/>
        <family val="34"/>
      </rPr>
      <t>Perform repairs/Maintnc. Refurbish Meters</t>
    </r>
  </si>
  <si>
    <r>
      <rPr>
        <sz val="8"/>
        <rFont val="Arial"/>
        <family val="34"/>
      </rPr>
      <t>Support Large meter/Mnt/Rpr.| Repair Large Meter</t>
    </r>
  </si>
  <si>
    <r>
      <rPr>
        <sz val="8"/>
        <rFont val="Arial"/>
        <family val="34"/>
      </rPr>
      <t>Repair Meters/Refurbish eqmnt. For Mnt/Large meter</t>
    </r>
  </si>
  <si>
    <r>
      <rPr>
        <sz val="8"/>
        <rFont val="Arial"/>
        <family val="34"/>
      </rPr>
      <t xml:space="preserve">Materials required by spec/standard to perform
</t>
    </r>
    <r>
      <rPr>
        <sz val="8"/>
        <rFont val="Arial"/>
        <family val="34"/>
      </rPr>
      <t xml:space="preserve">repair/backfill/sandblast  &amp; bedding for meter vaults (Meter
</t>
    </r>
    <r>
      <rPr>
        <sz val="8"/>
        <rFont val="Arial"/>
        <family val="34"/>
      </rPr>
      <t>Shop)</t>
    </r>
  </si>
  <si>
    <r>
      <rPr>
        <sz val="8"/>
        <rFont val="Arial"/>
        <family val="34"/>
      </rPr>
      <t xml:space="preserve">Rqrd by CoA Specs/Standards. Concrete(Support Large Meter
</t>
    </r>
    <r>
      <rPr>
        <sz val="8"/>
        <rFont val="Arial"/>
        <family val="34"/>
      </rPr>
      <t>Vaults)$300</t>
    </r>
  </si>
  <si>
    <r>
      <rPr>
        <sz val="8"/>
        <rFont val="Arial"/>
        <family val="34"/>
      </rPr>
      <t>Professional registrations, CDL renewals, etc.</t>
    </r>
  </si>
  <si>
    <r>
      <rPr>
        <sz val="8"/>
        <rFont val="Arial"/>
        <family val="34"/>
      </rPr>
      <t xml:space="preserve">Attends emergencies/metings/QC in POV | Superintendent
</t>
    </r>
    <r>
      <rPr>
        <sz val="8"/>
        <rFont val="Arial"/>
        <family val="34"/>
      </rPr>
      <t>POV (Meter Shop)</t>
    </r>
  </si>
  <si>
    <r>
      <rPr>
        <sz val="8"/>
        <rFont val="Arial"/>
        <family val="34"/>
      </rPr>
      <t xml:space="preserve">Various Meter Cards and Fire Hydrant Cards | Reports, Log
</t>
    </r>
    <r>
      <rPr>
        <sz val="8"/>
        <rFont val="Arial"/>
        <family val="34"/>
      </rPr>
      <t>Books, Docs</t>
    </r>
  </si>
  <si>
    <r>
      <rPr>
        <sz val="8"/>
        <rFont val="Arial"/>
        <family val="34"/>
      </rPr>
      <t xml:space="preserve">Cost for delivery of meters as needed for special projects | Mail
</t>
    </r>
    <r>
      <rPr>
        <sz val="8"/>
        <rFont val="Arial"/>
        <family val="34"/>
      </rPr>
      <t>for special meters</t>
    </r>
  </si>
  <si>
    <r>
      <rPr>
        <sz val="8"/>
        <rFont val="Arial"/>
        <family val="34"/>
      </rPr>
      <t xml:space="preserve">Above base portion of FY13 budget for wireless service on 11
</t>
    </r>
    <r>
      <rPr>
        <sz val="8"/>
        <rFont val="Arial"/>
        <family val="34"/>
      </rPr>
      <t>existing AVLs on Verizon @ $20/month + 7 (1 existing and 6 new) AVLs on AT&amp;T @ $15/month.</t>
    </r>
  </si>
  <si>
    <r>
      <rPr>
        <sz val="8"/>
        <rFont val="Arial"/>
        <family val="34"/>
      </rPr>
      <t xml:space="preserve">Monthly charges for the AVL wireless service for 11 existing
</t>
    </r>
    <r>
      <rPr>
        <sz val="8"/>
        <rFont val="Arial"/>
        <family val="34"/>
      </rPr>
      <t>AVLs on Verizon @ $20/month + 7 (1 existing and 6 new) AVLs on AT&amp;T @ $15/month.</t>
    </r>
  </si>
  <si>
    <r>
      <rPr>
        <sz val="8"/>
        <rFont val="Arial"/>
        <family val="34"/>
      </rPr>
      <t xml:space="preserve">Above base portion of FY 13 budget for Installation of 6 new
</t>
    </r>
    <r>
      <rPr>
        <sz val="8"/>
        <rFont val="Arial"/>
        <family val="34"/>
      </rPr>
      <t>AVLs @ $450 each.</t>
    </r>
  </si>
  <si>
    <r>
      <rPr>
        <sz val="8"/>
        <rFont val="Arial"/>
        <family val="34"/>
      </rPr>
      <t>Installation of 6 new AVLs @ $450 each.</t>
    </r>
  </si>
  <si>
    <r>
      <rPr>
        <sz val="8"/>
        <rFont val="Arial"/>
        <family val="34"/>
      </rPr>
      <t xml:space="preserve">Above base portion of FY 13 budget for 6 new AVLs: $3,000
</t>
    </r>
    <r>
      <rPr>
        <sz val="8"/>
        <rFont val="Arial"/>
        <family val="34"/>
      </rPr>
      <t>for equipment + 900 for licenses.</t>
    </r>
  </si>
  <si>
    <r>
      <rPr>
        <sz val="8"/>
        <rFont val="Arial"/>
        <family val="34"/>
      </rPr>
      <t>6 new AVLs: $3,000 for equipment + 900 for licenses.</t>
    </r>
  </si>
  <si>
    <r>
      <rPr>
        <sz val="8"/>
        <rFont val="Arial"/>
        <family val="34"/>
      </rPr>
      <t xml:space="preserve">Contract for large meter accuracy testing, calibration and
</t>
    </r>
    <r>
      <rPr>
        <sz val="8"/>
        <rFont val="Arial"/>
        <family val="34"/>
      </rPr>
      <t>repairs. These are for modifications outside of the current contract with Great Southwest.</t>
    </r>
  </si>
  <si>
    <r>
      <rPr>
        <sz val="8"/>
        <rFont val="Arial"/>
        <family val="34"/>
      </rPr>
      <t xml:space="preserve">Responsible for all 1.5" - 2" meter trouble calls during off
</t>
    </r>
    <r>
      <rPr>
        <sz val="8"/>
        <rFont val="Arial"/>
        <family val="34"/>
      </rPr>
      <t>hours.</t>
    </r>
  </si>
  <si>
    <r>
      <rPr>
        <sz val="8"/>
        <rFont val="Arial"/>
        <family val="34"/>
      </rPr>
      <t xml:space="preserve">Upgrades of Meter Vaults and bi-passes for hospitals, hotels,
</t>
    </r>
    <r>
      <rPr>
        <sz val="8"/>
        <rFont val="Arial"/>
        <family val="34"/>
      </rPr>
      <t>multi-family units require premium time work.</t>
    </r>
  </si>
  <si>
    <r>
      <rPr>
        <b/>
        <sz val="8"/>
        <rFont val="Arial"/>
        <family val="34"/>
      </rPr>
      <t>2-56</t>
    </r>
  </si>
  <si>
    <r>
      <rPr>
        <b/>
        <sz val="8"/>
        <rFont val="Arial"/>
        <family val="34"/>
      </rPr>
      <t>Construction Dist Total</t>
    </r>
  </si>
  <si>
    <r>
      <rPr>
        <sz val="8"/>
        <rFont val="Arial"/>
        <family val="34"/>
      </rPr>
      <t>1 docking station for a standard laptop.</t>
    </r>
  </si>
  <si>
    <r>
      <rPr>
        <sz val="8"/>
        <rFont val="Arial"/>
        <family val="34"/>
      </rPr>
      <t>Construction Dist</t>
    </r>
  </si>
  <si>
    <r>
      <rPr>
        <sz val="8"/>
        <rFont val="Arial"/>
        <family val="34"/>
      </rPr>
      <t xml:space="preserve">soft ware needed for crystal report soft ware and arcview soft
</t>
    </r>
    <r>
      <rPr>
        <sz val="8"/>
        <rFont val="Arial"/>
        <family val="34"/>
      </rPr>
      <t>ware to support water system improvements / assest management initiative.</t>
    </r>
  </si>
  <si>
    <r>
      <rPr>
        <sz val="8"/>
        <rFont val="Arial"/>
        <family val="34"/>
      </rPr>
      <t xml:space="preserve">Safety items such as hats, goggles, etc. | $196 transferred
</t>
    </r>
    <r>
      <rPr>
        <sz val="8"/>
        <rFont val="Arial"/>
        <family val="34"/>
      </rPr>
      <t>from Org 6216</t>
    </r>
  </si>
  <si>
    <r>
      <rPr>
        <sz val="8"/>
        <rFont val="Arial"/>
        <family val="34"/>
      </rPr>
      <t xml:space="preserve">Amount covers the cost of items needed to support the
</t>
    </r>
    <r>
      <rPr>
        <sz val="8"/>
        <rFont val="Arial"/>
        <family val="34"/>
      </rPr>
      <t>construction work done by the group for a year.</t>
    </r>
  </si>
  <si>
    <r>
      <rPr>
        <sz val="8"/>
        <rFont val="Arial"/>
        <family val="34"/>
      </rPr>
      <t>Supplies for office</t>
    </r>
  </si>
  <si>
    <r>
      <rPr>
        <sz val="8"/>
        <rFont val="Arial"/>
        <family val="34"/>
      </rPr>
      <t>Cost for books such as Mapsco of Austin Streets |</t>
    </r>
  </si>
  <si>
    <r>
      <rPr>
        <sz val="8"/>
        <rFont val="Arial"/>
        <family val="34"/>
      </rPr>
      <t>Cost for special hardware needed in field |</t>
    </r>
  </si>
  <si>
    <r>
      <rPr>
        <sz val="8"/>
        <rFont val="Arial"/>
        <family val="34"/>
      </rPr>
      <t xml:space="preserve">Cost for City uniforms and steel toed boots | $1,387
</t>
    </r>
    <r>
      <rPr>
        <sz val="8"/>
        <rFont val="Arial"/>
        <family val="34"/>
      </rPr>
      <t>Transferred from Org 6216 3-18-09: Manually adjusted per R. Reyna. RB</t>
    </r>
  </si>
  <si>
    <r>
      <rPr>
        <sz val="8"/>
        <rFont val="Arial"/>
        <family val="34"/>
      </rPr>
      <t xml:space="preserve">Cost for meters needed in the field when CIP dollars are not
</t>
    </r>
    <r>
      <rPr>
        <sz val="8"/>
        <rFont val="Arial"/>
        <family val="34"/>
      </rPr>
      <t>available for the work. Aqua water is an example this cost.</t>
    </r>
  </si>
  <si>
    <r>
      <rPr>
        <sz val="8"/>
        <rFont val="Arial"/>
        <family val="34"/>
      </rPr>
      <t>Cost for materials for increasing eduation |</t>
    </r>
  </si>
  <si>
    <r>
      <rPr>
        <sz val="8"/>
        <rFont val="Arial"/>
        <family val="34"/>
      </rPr>
      <t>Used to replenish first aid kits $48 transferred from Org 6216</t>
    </r>
  </si>
  <si>
    <r>
      <rPr>
        <sz val="8"/>
        <rFont val="Arial"/>
        <family val="34"/>
      </rPr>
      <t xml:space="preserve">Cost for parts needed to maintain equipment | $122 transferred
</t>
    </r>
    <r>
      <rPr>
        <sz val="8"/>
        <rFont val="Arial"/>
        <family val="34"/>
      </rPr>
      <t>from Org6216</t>
    </r>
  </si>
  <si>
    <r>
      <rPr>
        <sz val="8"/>
        <rFont val="Arial"/>
        <family val="34"/>
      </rPr>
      <t>Used for service equipment $48 from Org 6216</t>
    </r>
  </si>
  <si>
    <r>
      <rPr>
        <sz val="8"/>
        <rFont val="Arial"/>
        <family val="34"/>
      </rPr>
      <t>Cost for cleaning supplies around building and trucks.</t>
    </r>
  </si>
  <si>
    <r>
      <rPr>
        <sz val="8"/>
        <rFont val="Arial"/>
        <family val="34"/>
      </rPr>
      <t>Cost for chemicals needed to maintain equipment |</t>
    </r>
  </si>
  <si>
    <r>
      <rPr>
        <sz val="8"/>
        <rFont val="Arial"/>
        <family val="34"/>
      </rPr>
      <t xml:space="preserve">Used to purchase cut off valves/pneumatic pumps &amp; other
</t>
    </r>
    <r>
      <rPr>
        <sz val="8"/>
        <rFont val="Arial"/>
        <family val="34"/>
      </rPr>
      <t>needed equipment |</t>
    </r>
  </si>
  <si>
    <r>
      <rPr>
        <sz val="8"/>
        <rFont val="Arial"/>
        <family val="34"/>
      </rPr>
      <t>Pipe and fitting materials not covered under CIP.</t>
    </r>
  </si>
  <si>
    <r>
      <rPr>
        <sz val="8"/>
        <rFont val="Arial"/>
        <family val="34"/>
      </rPr>
      <t>Used in shop for electrical needs to replace lighting equipment.</t>
    </r>
  </si>
  <si>
    <r>
      <rPr>
        <sz val="8"/>
        <rFont val="Arial"/>
        <family val="34"/>
      </rPr>
      <t>Cost for paint needed to seal property, signage. |</t>
    </r>
  </si>
  <si>
    <r>
      <rPr>
        <sz val="8"/>
        <rFont val="Arial"/>
        <family val="34"/>
      </rPr>
      <t xml:space="preserve">Cost for materials used by carpenter to build special items
</t>
    </r>
    <r>
      <rPr>
        <sz val="8"/>
        <rFont val="Arial"/>
        <family val="34"/>
      </rPr>
      <t>such as cabinets. |</t>
    </r>
  </si>
  <si>
    <r>
      <rPr>
        <sz val="8"/>
        <rFont val="Arial"/>
        <family val="34"/>
      </rPr>
      <t>Used to fabricate special tools and equipment made by welder.</t>
    </r>
  </si>
  <si>
    <r>
      <rPr>
        <sz val="8"/>
        <rFont val="Arial"/>
        <family val="34"/>
      </rPr>
      <t>To fabricate barricades and other signs</t>
    </r>
  </si>
  <si>
    <r>
      <rPr>
        <sz val="8"/>
        <rFont val="Arial"/>
        <family val="34"/>
      </rPr>
      <t xml:space="preserve">The cost for sand, gravel &amp; road base has increased due to
</t>
    </r>
    <r>
      <rPr>
        <sz val="8"/>
        <rFont val="Arial"/>
        <family val="34"/>
      </rPr>
      <t>the cost to produce and deliver for use.</t>
    </r>
  </si>
  <si>
    <r>
      <rPr>
        <sz val="8"/>
        <rFont val="Arial"/>
        <family val="34"/>
      </rPr>
      <t xml:space="preserve">Cost for concrete used in the installation &amp; repairs of the
</t>
    </r>
    <r>
      <rPr>
        <sz val="8"/>
        <rFont val="Arial"/>
        <family val="34"/>
      </rPr>
      <t>collection &amp; distribution systems. More streets are requiring flowable fill and concrete capping. Amount also incorporates possible inflation of prices due the economy</t>
    </r>
  </si>
  <si>
    <r>
      <rPr>
        <sz val="8"/>
        <rFont val="Arial"/>
        <family val="34"/>
      </rPr>
      <t xml:space="preserve">Above base portion of FY 2013 budget for asphalt. Cut FY
</t>
    </r>
    <r>
      <rPr>
        <sz val="8"/>
        <rFont val="Arial"/>
        <family val="34"/>
      </rPr>
      <t xml:space="preserve">2013 above base budget for Commodities by $300,000, or
</t>
    </r>
    <r>
      <rPr>
        <sz val="8"/>
        <rFont val="Arial"/>
        <family val="34"/>
      </rPr>
      <t>58.1% in order to meet the target set in the Executive Meeting for Pipeline Operations on 5/21/12.</t>
    </r>
  </si>
  <si>
    <r>
      <rPr>
        <sz val="8"/>
        <rFont val="Arial"/>
        <family val="34"/>
      </rPr>
      <t>Cost for cold mix to repair asphalt removed for repairs.</t>
    </r>
  </si>
  <si>
    <r>
      <rPr>
        <sz val="8"/>
        <rFont val="Arial"/>
        <family val="34"/>
      </rPr>
      <t>Materials needed to make minor repairs</t>
    </r>
  </si>
  <si>
    <r>
      <rPr>
        <sz val="8"/>
        <rFont val="Arial"/>
        <family val="34"/>
      </rPr>
      <t>Cost to replace grass seeds on work areas |</t>
    </r>
  </si>
  <si>
    <r>
      <rPr>
        <sz val="8"/>
        <rFont val="Arial"/>
        <family val="34"/>
      </rPr>
      <t xml:space="preserve">Reimbursement for employees receiving CDL and certification
</t>
    </r>
    <r>
      <rPr>
        <sz val="8"/>
        <rFont val="Arial"/>
        <family val="34"/>
      </rPr>
      <t>requirments.</t>
    </r>
  </si>
  <si>
    <r>
      <rPr>
        <sz val="8"/>
        <rFont val="Arial"/>
        <family val="34"/>
      </rPr>
      <t>cost for printing services of city forms</t>
    </r>
  </si>
  <si>
    <r>
      <rPr>
        <sz val="8"/>
        <rFont val="Arial"/>
        <family val="34"/>
      </rPr>
      <t>Cost for renting specialized equipment not in the City's fleet but needed to complete water &amp; wastewater repairs &amp; installations</t>
    </r>
  </si>
  <si>
    <r>
      <rPr>
        <sz val="8"/>
        <rFont val="Arial"/>
        <family val="34"/>
      </rPr>
      <t>Used for emergency barricading</t>
    </r>
  </si>
  <si>
    <r>
      <rPr>
        <sz val="8"/>
        <rFont val="Arial"/>
        <family val="34"/>
      </rPr>
      <t>Disposal of Hazardous materials</t>
    </r>
  </si>
  <si>
    <r>
      <rPr>
        <sz val="8"/>
        <rFont val="Arial"/>
        <family val="34"/>
      </rPr>
      <t>Services-hazardous mat disp</t>
    </r>
  </si>
  <si>
    <r>
      <rPr>
        <sz val="8"/>
        <rFont val="Arial"/>
        <family val="34"/>
      </rPr>
      <t xml:space="preserve">50% of terminal pay for 1 FTE split between Units 6416 &amp;
</t>
    </r>
    <r>
      <rPr>
        <sz val="8"/>
        <rFont val="Arial"/>
        <family val="34"/>
      </rPr>
      <t>8410.</t>
    </r>
  </si>
  <si>
    <r>
      <rPr>
        <b/>
        <sz val="8"/>
        <rFont val="Arial"/>
        <family val="34"/>
      </rPr>
      <t>2-55</t>
    </r>
  </si>
  <si>
    <r>
      <rPr>
        <b/>
        <sz val="8"/>
        <rFont val="Arial"/>
        <family val="34"/>
      </rPr>
      <t>Service (House) Connection Total</t>
    </r>
  </si>
  <si>
    <r>
      <rPr>
        <sz val="8"/>
        <rFont val="Arial"/>
        <family val="34"/>
      </rPr>
      <t>2 docking stations for 2 standard laptops.</t>
    </r>
  </si>
  <si>
    <r>
      <rPr>
        <sz val="8"/>
        <rFont val="Arial"/>
        <family val="34"/>
      </rPr>
      <t>Service (House) Connection</t>
    </r>
  </si>
  <si>
    <r>
      <rPr>
        <sz val="8"/>
        <rFont val="Arial"/>
        <family val="34"/>
      </rPr>
      <t>To replace an existing monitor that is failing</t>
    </r>
  </si>
  <si>
    <r>
      <rPr>
        <sz val="8"/>
        <rFont val="Arial"/>
        <family val="34"/>
      </rPr>
      <t>Safety Gear; Cones, 6 FTE @ $150 ea</t>
    </r>
  </si>
  <si>
    <r>
      <rPr>
        <sz val="8"/>
        <rFont val="Arial"/>
        <family val="34"/>
      </rPr>
      <t xml:space="preserve">Replacement of small tools &amp; minor equipment that has aged
</t>
    </r>
    <r>
      <rPr>
        <sz val="8"/>
        <rFont val="Arial"/>
        <family val="34"/>
      </rPr>
      <t>and or failing.</t>
    </r>
  </si>
  <si>
    <r>
      <rPr>
        <sz val="8"/>
        <rFont val="Arial"/>
        <family val="34"/>
      </rPr>
      <t>Key board &amp; mouse replacement</t>
    </r>
  </si>
  <si>
    <r>
      <rPr>
        <sz val="8"/>
        <rFont val="Arial"/>
        <family val="34"/>
      </rPr>
      <t xml:space="preserve">In the event the ice machine goes down during summer heat,
</t>
    </r>
    <r>
      <rPr>
        <sz val="8"/>
        <rFont val="Arial"/>
        <family val="34"/>
      </rPr>
      <t>crews will still be able to have ice for drinking water.</t>
    </r>
  </si>
  <si>
    <r>
      <rPr>
        <sz val="8"/>
        <rFont val="Arial"/>
        <family val="34"/>
      </rPr>
      <t>Drinking cups &amp; gator aide supplies</t>
    </r>
  </si>
  <si>
    <r>
      <rPr>
        <sz val="8"/>
        <rFont val="Arial"/>
        <family val="34"/>
      </rPr>
      <t>Uniforms reqrd by Utiltiy, $300 x 9 FTEs.</t>
    </r>
  </si>
  <si>
    <r>
      <rPr>
        <sz val="8"/>
        <rFont val="Arial"/>
        <family val="34"/>
      </rPr>
      <t>First Aid Kit Replacements</t>
    </r>
  </si>
  <si>
    <r>
      <rPr>
        <sz val="8"/>
        <rFont val="Arial"/>
        <family val="34"/>
      </rPr>
      <t>Generators &amp; Pumps, PM of equipment</t>
    </r>
  </si>
  <si>
    <r>
      <rPr>
        <sz val="8"/>
        <rFont val="Arial"/>
        <family val="34"/>
      </rPr>
      <t>Disinfecting Tools &amp; Cleaning, Cleaning Supplies</t>
    </r>
  </si>
  <si>
    <r>
      <rPr>
        <sz val="8"/>
        <rFont val="Arial"/>
        <family val="34"/>
      </rPr>
      <t>Chlorinate / Test Kits</t>
    </r>
  </si>
  <si>
    <r>
      <rPr>
        <sz val="8"/>
        <rFont val="Arial"/>
        <family val="34"/>
      </rPr>
      <t xml:space="preserve">Projection for G.V. &amp; C.O.A, Gate valves/corporation and
</t>
    </r>
    <r>
      <rPr>
        <sz val="8"/>
        <rFont val="Arial"/>
        <family val="34"/>
      </rPr>
      <t>increase in materials cost</t>
    </r>
  </si>
  <si>
    <r>
      <rPr>
        <sz val="8"/>
        <rFont val="Arial"/>
        <family val="34"/>
      </rPr>
      <t xml:space="preserve">The work load trend is suggesting a greater number of
</t>
    </r>
    <r>
      <rPr>
        <sz val="8"/>
        <rFont val="Arial"/>
        <family val="34"/>
      </rPr>
      <t>connections to be made in the coming year. Additionally, materials cost are on the rise and the products used are costing more.</t>
    </r>
  </si>
  <si>
    <r>
      <rPr>
        <sz val="8"/>
        <rFont val="Arial"/>
        <family val="34"/>
      </rPr>
      <t>Mark utilities and excavation, Paint</t>
    </r>
  </si>
  <si>
    <r>
      <rPr>
        <sz val="8"/>
        <rFont val="Arial"/>
        <family val="34"/>
      </rPr>
      <t>Field work/repairs, Misc equpmnt</t>
    </r>
  </si>
  <si>
    <r>
      <rPr>
        <sz val="8"/>
        <rFont val="Arial"/>
        <family val="34"/>
      </rPr>
      <t xml:space="preserve">Increased number of services installed and increase in
</t>
    </r>
    <r>
      <rPr>
        <sz val="8"/>
        <rFont val="Arial"/>
        <family val="34"/>
      </rPr>
      <t>production of materials and delivery drive the increase of the base, Sand &amp; Gravel used for bedding materials.</t>
    </r>
  </si>
  <si>
    <r>
      <rPr>
        <sz val="8"/>
        <rFont val="Arial"/>
        <family val="34"/>
      </rPr>
      <t xml:space="preserve">Increasing amount to adjust for cost increases being
</t>
    </r>
    <r>
      <rPr>
        <sz val="8"/>
        <rFont val="Arial"/>
        <family val="34"/>
      </rPr>
      <t>experience now and being projected over the next two years</t>
    </r>
  </si>
  <si>
    <r>
      <rPr>
        <sz val="8"/>
        <rFont val="Arial"/>
        <family val="34"/>
      </rPr>
      <t xml:space="preserve">Increase number of house connections requires a greater
</t>
    </r>
    <r>
      <rPr>
        <sz val="8"/>
        <rFont val="Arial"/>
        <family val="34"/>
      </rPr>
      <t>amount of cold mix, plus fuel and engergy prices are projected to increase driving the cost of per ton upward.</t>
    </r>
  </si>
  <si>
    <r>
      <rPr>
        <sz val="8"/>
        <rFont val="Arial"/>
        <family val="34"/>
      </rPr>
      <t>Revegetation - Sod/Seed</t>
    </r>
  </si>
  <si>
    <r>
      <rPr>
        <sz val="8"/>
        <rFont val="Arial"/>
        <family val="34"/>
      </rPr>
      <t xml:space="preserve">TCEQ license requirement - TCEQ Lincencse 5 FTE @ $105
</t>
    </r>
    <r>
      <rPr>
        <sz val="8"/>
        <rFont val="Arial"/>
        <family val="34"/>
      </rPr>
      <t>ea</t>
    </r>
  </si>
  <si>
    <r>
      <rPr>
        <sz val="8"/>
        <rFont val="Arial"/>
        <family val="34"/>
      </rPr>
      <t>pamplet infor for work, Training/Info pamphlets</t>
    </r>
  </si>
  <si>
    <r>
      <rPr>
        <sz val="8"/>
        <rFont val="Arial"/>
        <family val="34"/>
      </rPr>
      <t xml:space="preserve">For rental of specialized equipment to construct house
</t>
    </r>
    <r>
      <rPr>
        <sz val="8"/>
        <rFont val="Arial"/>
        <family val="34"/>
      </rPr>
      <t>connections in areas where our fleet equipment is unable to perform</t>
    </r>
  </si>
  <si>
    <r>
      <rPr>
        <sz val="8"/>
        <rFont val="Arial"/>
        <family val="34"/>
      </rPr>
      <t xml:space="preserve">For rental of vehicles when fleet equipment is down for
</t>
    </r>
    <r>
      <rPr>
        <sz val="8"/>
        <rFont val="Arial"/>
        <family val="34"/>
      </rPr>
      <t>extended periods of time and a temporary replacement is needed.</t>
    </r>
  </si>
  <si>
    <r>
      <rPr>
        <sz val="8"/>
        <rFont val="Arial"/>
        <family val="34"/>
      </rPr>
      <t xml:space="preserve">For two years we hve used a service contract for setting up
</t>
    </r>
    <r>
      <rPr>
        <sz val="8"/>
        <rFont val="Arial"/>
        <family val="34"/>
      </rPr>
      <t>traffic control with In-Line as the contractor.</t>
    </r>
  </si>
  <si>
    <r>
      <rPr>
        <sz val="8"/>
        <rFont val="Arial"/>
        <family val="34"/>
      </rPr>
      <t xml:space="preserve">Help cover extra workload from other Divisions in Field
</t>
    </r>
    <r>
      <rPr>
        <sz val="8"/>
        <rFont val="Arial"/>
        <family val="34"/>
      </rPr>
      <t>Operations.</t>
    </r>
  </si>
  <si>
    <r>
      <rPr>
        <b/>
        <sz val="8"/>
        <rFont val="Arial"/>
        <family val="34"/>
      </rPr>
      <t>2-54</t>
    </r>
  </si>
  <si>
    <r>
      <rPr>
        <b/>
        <sz val="8"/>
        <rFont val="Arial"/>
        <family val="34"/>
      </rPr>
      <t>Pipeline Operations Total</t>
    </r>
  </si>
  <si>
    <r>
      <rPr>
        <sz val="8"/>
        <rFont val="Arial"/>
        <family val="34"/>
      </rPr>
      <t>Ground mic needed for locationg leaks underground.</t>
    </r>
  </si>
  <si>
    <r>
      <rPr>
        <sz val="8"/>
        <rFont val="Arial"/>
        <family val="34"/>
      </rPr>
      <t>Pipeline Operations</t>
    </r>
  </si>
  <si>
    <r>
      <rPr>
        <sz val="8"/>
        <rFont val="Arial"/>
        <family val="34"/>
      </rPr>
      <t xml:space="preserve">Tri-Corr Touch Correlator used for "shooting" leaks that
</t>
    </r>
    <r>
      <rPr>
        <sz val="8"/>
        <rFont val="Arial"/>
        <family val="34"/>
      </rPr>
      <t>traditional means can't locate. Will replace the 10yr old correlator.</t>
    </r>
  </si>
  <si>
    <r>
      <rPr>
        <sz val="8"/>
        <rFont val="Arial"/>
        <family val="34"/>
      </rPr>
      <t xml:space="preserve">Archer patroller used for diagnosis of leak information
</t>
    </r>
    <r>
      <rPr>
        <sz val="8"/>
        <rFont val="Arial"/>
        <family val="34"/>
      </rPr>
      <t>recorded by loggers, Needed for unmanned canvassing leak detection in the distribution system. Current loggers (30) no longer work, Antenna extensions needed for communications to patroller</t>
    </r>
  </si>
  <si>
    <r>
      <rPr>
        <sz val="8"/>
        <rFont val="Arial"/>
        <family val="34"/>
      </rPr>
      <t>Special Billing</t>
    </r>
  </si>
  <si>
    <r>
      <rPr>
        <sz val="8"/>
        <rFont val="Arial"/>
        <family val="34"/>
      </rPr>
      <t xml:space="preserve">for misc hardware as needed and purchase of projector for
</t>
    </r>
    <r>
      <rPr>
        <sz val="8"/>
        <rFont val="Arial"/>
        <family val="34"/>
      </rPr>
      <t>meetings</t>
    </r>
  </si>
  <si>
    <r>
      <rPr>
        <sz val="8"/>
        <rFont val="Arial"/>
        <family val="34"/>
      </rPr>
      <t xml:space="preserve">Personal Protective Equipment and Traffic Control Devices
</t>
    </r>
    <r>
      <rPr>
        <sz val="8"/>
        <rFont val="Arial"/>
        <family val="34"/>
      </rPr>
      <t>(South Zone)</t>
    </r>
  </si>
  <si>
    <r>
      <rPr>
        <sz val="8"/>
        <rFont val="Arial"/>
        <family val="34"/>
      </rPr>
      <t xml:space="preserve">Hand tools, small tools/minor equipment for field crews. (SZ
</t>
    </r>
    <r>
      <rPr>
        <sz val="8"/>
        <rFont val="Arial"/>
        <family val="34"/>
      </rPr>
      <t>and SH)</t>
    </r>
  </si>
  <si>
    <r>
      <rPr>
        <sz val="8"/>
        <rFont val="Arial"/>
        <family val="34"/>
      </rPr>
      <t xml:space="preserve">Reduce response time GPS/Allow of download of laptops
</t>
    </r>
    <r>
      <rPr>
        <sz val="8"/>
        <rFont val="Arial"/>
        <family val="34"/>
      </rPr>
      <t>directly | GPS Tracking/Access intranet</t>
    </r>
  </si>
  <si>
    <r>
      <rPr>
        <sz val="8"/>
        <rFont val="Arial"/>
        <family val="34"/>
      </rPr>
      <t xml:space="preserve">FY 2013 budget to cover any minor office supply charges not covered through Management Services' budget. Additionally, this line covers the OTC forms we use to purchase from Storerooms and the Drivers Vehicle Inspection Reports (mandated by feds) to be filled out every time a vehicle is used. Cut FY 2013 above base budget for Commodities by
</t>
    </r>
    <r>
      <rPr>
        <sz val="8"/>
        <rFont val="Arial"/>
        <family val="34"/>
      </rPr>
      <t xml:space="preserve">$300,000, or 58.1% in order to meet the target set in the
</t>
    </r>
    <r>
      <rPr>
        <sz val="8"/>
        <rFont val="Arial"/>
        <family val="34"/>
      </rPr>
      <t>Executive Meeting for Pipeline Operations on 5/21/12.</t>
    </r>
  </si>
  <si>
    <r>
      <rPr>
        <sz val="8"/>
        <rFont val="Arial"/>
        <family val="34"/>
      </rPr>
      <t xml:space="preserve">Zone libraries improve performance AWWA/TCEQ Training
</t>
    </r>
    <r>
      <rPr>
        <sz val="8"/>
        <rFont val="Arial"/>
        <family val="34"/>
      </rPr>
      <t>Manulas</t>
    </r>
  </si>
  <si>
    <r>
      <rPr>
        <sz val="8"/>
        <rFont val="Arial"/>
        <family val="34"/>
      </rPr>
      <t>Water for 12+shutouts to customers/Events retirments moral | Bottled water/Events ***increased funding to 2,106.00, based on current year average of 175.00month x 12 months</t>
    </r>
  </si>
  <si>
    <r>
      <rPr>
        <sz val="8"/>
        <rFont val="Arial"/>
        <family val="34"/>
      </rPr>
      <t>For Training/Seminars/Retirements Utensils/Coolers</t>
    </r>
  </si>
  <si>
    <r>
      <rPr>
        <sz val="8"/>
        <rFont val="Arial"/>
        <family val="34"/>
      </rPr>
      <t>$400 x 43 FTE</t>
    </r>
  </si>
  <si>
    <r>
      <rPr>
        <sz val="8"/>
        <rFont val="Arial"/>
        <family val="34"/>
      </rPr>
      <t>QC/calibration of eqmnt/mtrls Meters for flow test</t>
    </r>
  </si>
  <si>
    <r>
      <rPr>
        <sz val="8"/>
        <rFont val="Arial"/>
        <family val="34"/>
      </rPr>
      <t xml:space="preserve">First Aid Kit replacement/Ear protection` ***increased to
</t>
    </r>
    <r>
      <rPr>
        <sz val="8"/>
        <rFont val="Arial"/>
        <family val="34"/>
      </rPr>
      <t>457.00 based off forecast, 38.00 month x 12 months</t>
    </r>
  </si>
  <si>
    <r>
      <rPr>
        <sz val="8"/>
        <rFont val="Arial"/>
        <family val="34"/>
      </rPr>
      <t>Maintain vehicles/repairs Repairs as needed</t>
    </r>
  </si>
  <si>
    <r>
      <rPr>
        <sz val="8"/>
        <rFont val="Arial"/>
        <family val="34"/>
      </rPr>
      <t>Fuel/grease/oil for pumps, generators, etc. (South Zone)</t>
    </r>
  </si>
  <si>
    <r>
      <rPr>
        <sz val="8"/>
        <rFont val="Arial"/>
        <family val="34"/>
      </rPr>
      <t>Clean disinfect eqmnt/mtrl/self - Cleaning Products</t>
    </r>
  </si>
  <si>
    <r>
      <rPr>
        <sz val="8"/>
        <rFont val="Arial"/>
        <family val="34"/>
      </rPr>
      <t>Disinfect/Make water potable - Chlorine/De-chlorinator</t>
    </r>
  </si>
  <si>
    <r>
      <rPr>
        <sz val="8"/>
        <rFont val="Arial"/>
        <family val="34"/>
      </rPr>
      <t xml:space="preserve">Isolate/repair/replace  distribution system (includes hydrostop &amp;
</t>
    </r>
    <r>
      <rPr>
        <sz val="8"/>
        <rFont val="Arial"/>
        <family val="34"/>
      </rPr>
      <t>inserta valves) (South Zone)</t>
    </r>
  </si>
  <si>
    <r>
      <rPr>
        <sz val="8"/>
        <rFont val="Arial"/>
        <family val="34"/>
      </rPr>
      <t xml:space="preserve">FY13 above based on monthly expense of $24,734. Cut FY
</t>
    </r>
    <r>
      <rPr>
        <sz val="8"/>
        <rFont val="Arial"/>
        <family val="34"/>
      </rPr>
      <t xml:space="preserve">2013 above base budget for Commodities by $300,000, or
</t>
    </r>
    <r>
      <rPr>
        <sz val="8"/>
        <rFont val="Arial"/>
        <family val="34"/>
      </rPr>
      <t>58.1% in order to meet the target set in the Executive Meeting for Pipeline Operations on 5/21/12.</t>
    </r>
  </si>
  <si>
    <r>
      <rPr>
        <sz val="8"/>
        <rFont val="Arial"/>
        <family val="34"/>
      </rPr>
      <t xml:space="preserve">Materials for repair/maintenance on water distribution system
</t>
    </r>
    <r>
      <rPr>
        <sz val="8"/>
        <rFont val="Arial"/>
        <family val="34"/>
      </rPr>
      <t>(North Zone). Adjusted FY 2012 Budget per DM meeting. RB</t>
    </r>
  </si>
  <si>
    <r>
      <rPr>
        <sz val="8"/>
        <rFont val="Arial"/>
        <family val="34"/>
      </rPr>
      <t>Work at night Stand alone lighting, batt.</t>
    </r>
  </si>
  <si>
    <r>
      <rPr>
        <sz val="8"/>
        <rFont val="Arial"/>
        <family val="34"/>
      </rPr>
      <t xml:space="preserve">Mark utilities/locate excavation Blue/White Paint Adjusted FY
</t>
    </r>
    <r>
      <rPr>
        <sz val="8"/>
        <rFont val="Arial"/>
        <family val="34"/>
      </rPr>
      <t>2012 Budget fo FY 2010 actual per DM meeting. RB</t>
    </r>
  </si>
  <si>
    <r>
      <rPr>
        <sz val="8"/>
        <rFont val="Arial"/>
        <family val="34"/>
      </rPr>
      <t>Incidental matrl to perform/reprs/work Facility repairs/field</t>
    </r>
  </si>
  <si>
    <r>
      <rPr>
        <sz val="8"/>
        <rFont val="Arial"/>
        <family val="34"/>
      </rPr>
      <t xml:space="preserve">Meet CoA criteria on plates/incidental to perform mnt/rpr |
</t>
    </r>
    <r>
      <rPr>
        <sz val="8"/>
        <rFont val="Arial"/>
        <family val="34"/>
      </rPr>
      <t>Replace steel plates/field</t>
    </r>
  </si>
  <si>
    <r>
      <rPr>
        <sz val="8"/>
        <rFont val="Arial"/>
        <family val="34"/>
      </rPr>
      <t xml:space="preserve">FY above based on monthly charges of $23,598. Cut FY 2013
</t>
    </r>
    <r>
      <rPr>
        <sz val="8"/>
        <rFont val="Arial"/>
        <family val="34"/>
      </rPr>
      <t>above base budget for Commodities by $300,000, or 58.1% in order to meet the target set in the Executive Meeting for Pipeline Operations on 5/21/12.</t>
    </r>
  </si>
  <si>
    <r>
      <rPr>
        <sz val="8"/>
        <rFont val="Arial"/>
        <family val="34"/>
      </rPr>
      <t>Perform repairs/backfill, Concrete $9,073</t>
    </r>
  </si>
  <si>
    <r>
      <rPr>
        <sz val="8"/>
        <rFont val="Arial"/>
        <family val="34"/>
      </rPr>
      <t xml:space="preserve">FY variance based on monthly charges of $9,633. Cut FY 2013
</t>
    </r>
    <r>
      <rPr>
        <sz val="8"/>
        <rFont val="Arial"/>
        <family val="34"/>
      </rPr>
      <t>above base budget for Commodities by $300,000, or 58.1% in order to meet the target set in the Executive Meeting for Pipeline Operations on 5/21/12.</t>
    </r>
  </si>
  <si>
    <r>
      <rPr>
        <sz val="8"/>
        <rFont val="Arial"/>
        <family val="34"/>
      </rPr>
      <t>AWWA Membership</t>
    </r>
  </si>
  <si>
    <r>
      <rPr>
        <sz val="8"/>
        <rFont val="Arial"/>
        <family val="34"/>
      </rPr>
      <t>CDL &amp; TCEQ License Renewals (South Zone)</t>
    </r>
  </si>
  <si>
    <r>
      <rPr>
        <sz val="8"/>
        <rFont val="Arial"/>
        <family val="34"/>
      </rPr>
      <t xml:space="preserve">Development of field manuals. Books/Maps/Training  Manual
</t>
    </r>
    <r>
      <rPr>
        <sz val="8"/>
        <rFont val="Arial"/>
        <family val="34"/>
      </rPr>
      <t>7.00 month x 12 months</t>
    </r>
  </si>
  <si>
    <r>
      <rPr>
        <sz val="8"/>
        <rFont val="Arial"/>
        <family val="34"/>
      </rPr>
      <t xml:space="preserve">Verizon Charges/usage fee for 22 existing AVLs @ $20/month
</t>
    </r>
    <r>
      <rPr>
        <sz val="8"/>
        <rFont val="Arial"/>
        <family val="34"/>
      </rPr>
      <t>+ 2 existing AVLs with AT&amp;T @ $15/month)</t>
    </r>
  </si>
  <si>
    <r>
      <rPr>
        <sz val="8"/>
        <rFont val="Arial"/>
        <family val="34"/>
      </rPr>
      <t xml:space="preserve">Adjusted FY13 budget based on YTD actual expense through
</t>
    </r>
    <r>
      <rPr>
        <sz val="8"/>
        <rFont val="Arial"/>
        <family val="34"/>
      </rPr>
      <t>April 2012.</t>
    </r>
  </si>
  <si>
    <r>
      <rPr>
        <sz val="8"/>
        <rFont val="Arial"/>
        <family val="34"/>
      </rPr>
      <t xml:space="preserve">Adjusted to account for FY 12 budget transfer from Unit 6232
</t>
    </r>
    <r>
      <rPr>
        <sz val="8"/>
        <rFont val="Arial"/>
        <family val="34"/>
      </rPr>
      <t xml:space="preserve">and from Unit 6246. The net FY 13 budget increase is
</t>
    </r>
    <r>
      <rPr>
        <sz val="8"/>
        <rFont val="Arial"/>
        <family val="34"/>
      </rPr>
      <t>$744,956.</t>
    </r>
  </si>
  <si>
    <r>
      <rPr>
        <sz val="8"/>
        <rFont val="Arial"/>
        <family val="34"/>
      </rPr>
      <t xml:space="preserve">FY13 Budget supplement of $905,140 or 62.1% of variance
</t>
    </r>
    <r>
      <rPr>
        <sz val="8"/>
        <rFont val="Arial"/>
        <family val="34"/>
      </rPr>
      <t xml:space="preserve">between base budget and $1.5 million overall adjustment in
</t>
    </r>
    <r>
      <rPr>
        <sz val="8"/>
        <rFont val="Arial"/>
        <family val="34"/>
      </rPr>
      <t>Pipeline Operations for street cut repair, yielding $6.0 million.</t>
    </r>
  </si>
  <si>
    <r>
      <rPr>
        <sz val="8"/>
        <rFont val="Arial"/>
        <family val="34"/>
      </rPr>
      <t>Paving/Restoration by Street &amp; Bridge.</t>
    </r>
  </si>
  <si>
    <r>
      <rPr>
        <sz val="8"/>
        <rFont val="Arial"/>
        <family val="34"/>
      </rPr>
      <t>Austin Energy Pole Holding services as needed (South Zone)</t>
    </r>
  </si>
  <si>
    <r>
      <rPr>
        <sz val="8"/>
        <rFont val="Arial"/>
        <family val="34"/>
      </rPr>
      <t xml:space="preserve">Rental of items such as 4" &amp; 10" bypass pumps, trench shoring
</t>
    </r>
    <r>
      <rPr>
        <sz val="8"/>
        <rFont val="Arial"/>
        <family val="34"/>
      </rPr>
      <t>equipment, etc. for emergency repairs (South Zone)</t>
    </r>
  </si>
  <si>
    <r>
      <rPr>
        <sz val="8"/>
        <rFont val="Arial"/>
        <family val="34"/>
      </rPr>
      <t>5% increase based on AWU coverage area increases in FY12</t>
    </r>
  </si>
  <si>
    <r>
      <rPr>
        <sz val="8"/>
        <rFont val="Arial"/>
        <family val="34"/>
      </rPr>
      <t xml:space="preserve">Covers: Traffic control, spoil contract, water damage contracts
</t>
    </r>
    <r>
      <rPr>
        <sz val="8"/>
        <rFont val="Arial"/>
        <family val="34"/>
      </rPr>
      <t>Traffic control setup by contractor and other services as required by private contractors (South Zone) | AWU crews average 16,500.00 a month for traffic control,Traffic control setup by contractor and other services as required by private contractors (South Zone) | AWU crews average 16,500.00 a month for traffic control,</t>
    </r>
  </si>
  <si>
    <r>
      <rPr>
        <sz val="8"/>
        <rFont val="Arial"/>
        <family val="34"/>
      </rPr>
      <t xml:space="preserve">Dispose of hazardous material-asbestos pipe/contaminated
</t>
    </r>
    <r>
      <rPr>
        <sz val="8"/>
        <rFont val="Arial"/>
        <family val="34"/>
      </rPr>
      <t>spoil (South Zone) 85.00 month x 12 months</t>
    </r>
  </si>
  <si>
    <r>
      <rPr>
        <sz val="8"/>
        <rFont val="Arial"/>
        <family val="34"/>
      </rPr>
      <t xml:space="preserve">2 FTEs only receiving a cell phone allowance in April 2012 will
</t>
    </r>
    <r>
      <rPr>
        <sz val="8"/>
        <rFont val="Arial"/>
        <family val="34"/>
      </rPr>
      <t xml:space="preserve">be upgraded to the smart phone allowance ($1,140-$420 =
</t>
    </r>
    <r>
      <rPr>
        <sz val="8"/>
        <rFont val="Arial"/>
        <family val="34"/>
      </rPr>
      <t>$720 x 2).</t>
    </r>
  </si>
  <si>
    <r>
      <rPr>
        <sz val="8"/>
        <rFont val="Arial"/>
        <family val="34"/>
      </rPr>
      <t>Based on average of 15,000 monthly expense</t>
    </r>
  </si>
  <si>
    <r>
      <rPr>
        <sz val="8"/>
        <rFont val="Arial"/>
        <family val="34"/>
      </rPr>
      <t>FY 13 above based on monthly expense of 28,632.7</t>
    </r>
  </si>
  <si>
    <r>
      <rPr>
        <b/>
        <sz val="8"/>
        <rFont val="Arial"/>
        <family val="34"/>
      </rPr>
      <t>2-53</t>
    </r>
  </si>
  <si>
    <r>
      <rPr>
        <b/>
        <sz val="8"/>
        <rFont val="Arial"/>
        <family val="34"/>
      </rPr>
      <t>Pipeline Operations (Night Shift) Total</t>
    </r>
  </si>
  <si>
    <r>
      <rPr>
        <sz val="8"/>
        <rFont val="Arial"/>
        <family val="34"/>
      </rPr>
      <t>Pipeline Operations (Night Shift)</t>
    </r>
  </si>
  <si>
    <r>
      <rPr>
        <sz val="8"/>
        <rFont val="Arial"/>
        <family val="34"/>
      </rPr>
      <t xml:space="preserve">Replacement of a 3 inch pump, #193565, which is at 69% of
</t>
    </r>
    <r>
      <rPr>
        <sz val="8"/>
        <rFont val="Arial"/>
        <family val="34"/>
      </rPr>
      <t>purchase price, relative to parts/labor.</t>
    </r>
  </si>
  <si>
    <r>
      <rPr>
        <sz val="8"/>
        <rFont val="Arial"/>
        <family val="34"/>
      </rPr>
      <t>Purchase of two (2) LD-15 Leak Detection equipment.</t>
    </r>
  </si>
  <si>
    <r>
      <rPr>
        <sz val="8"/>
        <rFont val="Arial"/>
        <family val="34"/>
      </rPr>
      <t xml:space="preserve">FY 2013 budget to cover any minor office supply charges not
</t>
    </r>
    <r>
      <rPr>
        <sz val="8"/>
        <rFont val="Arial"/>
        <family val="34"/>
      </rPr>
      <t>covered through Management Services' budget. Cut FY 2013 above base budget for Commodities by $300,000, or 58.1% in order to meet the target set in the Executive Meeting for Pipeline Operations on 5/21/12.</t>
    </r>
  </si>
  <si>
    <r>
      <rPr>
        <sz val="8"/>
        <rFont val="Arial"/>
        <family val="34"/>
      </rPr>
      <t xml:space="preserve">Creattion of a library, for the second shift, to improve
</t>
    </r>
    <r>
      <rPr>
        <sz val="8"/>
        <rFont val="Arial"/>
        <family val="34"/>
      </rPr>
      <t>performance with AWWA/TCEQ Training Manulas</t>
    </r>
  </si>
  <si>
    <r>
      <rPr>
        <sz val="8"/>
        <rFont val="Arial"/>
        <family val="34"/>
      </rPr>
      <t xml:space="preserve">Water for 12+shutouts to customers/Events retirments moral |
</t>
    </r>
    <r>
      <rPr>
        <sz val="8"/>
        <rFont val="Arial"/>
        <family val="34"/>
      </rPr>
      <t>Bottled water/Events</t>
    </r>
  </si>
  <si>
    <r>
      <rPr>
        <sz val="8"/>
        <rFont val="Arial"/>
        <family val="34"/>
      </rPr>
      <t>Cost of culinary items for use at city functions.</t>
    </r>
  </si>
  <si>
    <r>
      <rPr>
        <sz val="8"/>
        <rFont val="Arial"/>
        <family val="34"/>
      </rPr>
      <t>14FTE's @ $400 each.</t>
    </r>
  </si>
  <si>
    <r>
      <rPr>
        <sz val="8"/>
        <rFont val="Arial"/>
        <family val="34"/>
      </rPr>
      <t>Fuels/oil/grease for small engines.</t>
    </r>
  </si>
  <si>
    <r>
      <rPr>
        <sz val="8"/>
        <rFont val="Arial"/>
        <family val="34"/>
      </rPr>
      <t>Chemicals for the chlorination/dechlorination of the system .</t>
    </r>
  </si>
  <si>
    <r>
      <rPr>
        <sz val="8"/>
        <rFont val="Arial"/>
        <family val="34"/>
      </rPr>
      <t>Repair/replace valves in the water distribution system.</t>
    </r>
  </si>
  <si>
    <r>
      <rPr>
        <sz val="8"/>
        <rFont val="Arial"/>
        <family val="34"/>
      </rPr>
      <t xml:space="preserve">Material for the repair/maitenance of the water distribution
</t>
    </r>
    <r>
      <rPr>
        <sz val="8"/>
        <rFont val="Arial"/>
        <family val="34"/>
      </rPr>
      <t>system.</t>
    </r>
  </si>
  <si>
    <r>
      <rPr>
        <sz val="8"/>
        <rFont val="Arial"/>
        <family val="34"/>
      </rPr>
      <t xml:space="preserve">Various supplies from storeroom for maintenance &amp; repair
</t>
    </r>
    <r>
      <rPr>
        <sz val="8"/>
        <rFont val="Arial"/>
        <family val="34"/>
      </rPr>
      <t>activities</t>
    </r>
  </si>
  <si>
    <r>
      <rPr>
        <sz val="8"/>
        <rFont val="Arial"/>
        <family val="34"/>
      </rPr>
      <t>Marking paint for water/wastewater lines.</t>
    </r>
  </si>
  <si>
    <r>
      <rPr>
        <sz val="8"/>
        <rFont val="Arial"/>
        <family val="34"/>
      </rPr>
      <t xml:space="preserve">Sod for site restoration relative to water main/water service
</t>
    </r>
    <r>
      <rPr>
        <sz val="8"/>
        <rFont val="Arial"/>
        <family val="34"/>
      </rPr>
      <t>repairs.</t>
    </r>
  </si>
  <si>
    <r>
      <rPr>
        <sz val="8"/>
        <rFont val="Arial"/>
        <family val="34"/>
      </rPr>
      <t>TWUA memberships for 14 FTEs.</t>
    </r>
  </si>
  <si>
    <r>
      <rPr>
        <sz val="8"/>
        <rFont val="Arial"/>
        <family val="34"/>
      </rPr>
      <t>TCEQ License and CDL fees..</t>
    </r>
  </si>
  <si>
    <r>
      <rPr>
        <sz val="8"/>
        <rFont val="Arial"/>
        <family val="34"/>
      </rPr>
      <t xml:space="preserve">9 AVL's @ $20/month with Veizon + 1 AVL @ $15/month with
</t>
    </r>
    <r>
      <rPr>
        <sz val="8"/>
        <rFont val="Arial"/>
        <family val="34"/>
      </rPr>
      <t>AT&amp;T.</t>
    </r>
  </si>
  <si>
    <r>
      <rPr>
        <sz val="8"/>
        <rFont val="Arial"/>
        <family val="34"/>
      </rPr>
      <t>Austin Energy pole stabilizaiton services as needed.</t>
    </r>
  </si>
  <si>
    <r>
      <rPr>
        <sz val="8"/>
        <rFont val="Arial"/>
        <family val="34"/>
      </rPr>
      <t xml:space="preserve">Rental of specialized equipment such as shoring and or
</t>
    </r>
    <r>
      <rPr>
        <sz val="8"/>
        <rFont val="Arial"/>
        <family val="34"/>
      </rPr>
      <t>shielding.</t>
    </r>
  </si>
  <si>
    <r>
      <rPr>
        <sz val="8"/>
        <rFont val="Arial"/>
        <family val="34"/>
      </rPr>
      <t>Budget for traffic control contract</t>
    </r>
  </si>
  <si>
    <r>
      <rPr>
        <sz val="8"/>
        <rFont val="Arial"/>
        <family val="34"/>
      </rPr>
      <t xml:space="preserve">Above base portion of cell phone allowance for 5 FTEs at
</t>
    </r>
    <r>
      <rPr>
        <sz val="8"/>
        <rFont val="Arial"/>
        <family val="34"/>
      </rPr>
      <t>$35/month.</t>
    </r>
  </si>
  <si>
    <r>
      <rPr>
        <sz val="8"/>
        <rFont val="Arial"/>
        <family val="34"/>
      </rPr>
      <t xml:space="preserve">Average from 2010-2011 and the projected expenditures from
</t>
    </r>
    <r>
      <rPr>
        <sz val="8"/>
        <rFont val="Arial"/>
        <family val="34"/>
      </rPr>
      <t>2011-2012 + 6%.</t>
    </r>
  </si>
  <si>
    <r>
      <rPr>
        <sz val="8"/>
        <rFont val="Arial"/>
        <family val="34"/>
      </rPr>
      <t>Based on 2010-2011 and 2011-2012 expenditures + 4%.</t>
    </r>
  </si>
  <si>
    <r>
      <rPr>
        <sz val="8"/>
        <rFont val="Arial"/>
        <family val="34"/>
      </rPr>
      <t xml:space="preserve">Projected overtime expenditures based on 2010-2011 and
</t>
    </r>
    <r>
      <rPr>
        <sz val="8"/>
        <rFont val="Arial"/>
        <family val="34"/>
      </rPr>
      <t>CYE for 2011-2012 averages + 2%. Increased FY13 overtime budget by $48,953, which is compensated by savings in object codes 5030 and 5037.</t>
    </r>
  </si>
  <si>
    <r>
      <rPr>
        <sz val="8"/>
        <rFont val="Arial"/>
        <family val="34"/>
      </rPr>
      <t xml:space="preserve">Projected overtime expenditures based on 2010-2011 and
</t>
    </r>
    <r>
      <rPr>
        <sz val="8"/>
        <rFont val="Arial"/>
        <family val="34"/>
      </rPr>
      <t>CYE for 2011-2012 averages + 2%.</t>
    </r>
  </si>
  <si>
    <r>
      <rPr>
        <sz val="8"/>
        <rFont val="Arial"/>
        <family val="34"/>
      </rPr>
      <t xml:space="preserve">Projection based on 2010-2011 expenditures and current 2011-
</t>
    </r>
    <r>
      <rPr>
        <sz val="8"/>
        <rFont val="Arial"/>
        <family val="34"/>
      </rPr>
      <t>2012 CYE.</t>
    </r>
  </si>
  <si>
    <r>
      <rPr>
        <b/>
        <sz val="8"/>
        <rFont val="Arial"/>
        <family val="34"/>
      </rPr>
      <t>2-52</t>
    </r>
  </si>
  <si>
    <r>
      <rPr>
        <b/>
        <sz val="8"/>
        <rFont val="Arial"/>
        <family val="34"/>
      </rPr>
      <t>Management Services Total</t>
    </r>
  </si>
  <si>
    <r>
      <rPr>
        <sz val="8"/>
        <rFont val="Arial"/>
        <family val="34"/>
      </rPr>
      <t>Computer hardware upgrades for computers as required. |</t>
    </r>
  </si>
  <si>
    <r>
      <rPr>
        <sz val="8"/>
        <rFont val="Arial"/>
        <family val="34"/>
      </rPr>
      <t>Management Services</t>
    </r>
  </si>
  <si>
    <r>
      <rPr>
        <sz val="8"/>
        <rFont val="Arial"/>
        <family val="34"/>
      </rPr>
      <t xml:space="preserve">To replace office chairs, file cabinets, etc. as required for office
</t>
    </r>
    <r>
      <rPr>
        <sz val="8"/>
        <rFont val="Arial"/>
        <family val="34"/>
      </rPr>
      <t>staff.</t>
    </r>
  </si>
  <si>
    <r>
      <rPr>
        <sz val="8"/>
        <rFont val="Arial"/>
        <family val="34"/>
      </rPr>
      <t xml:space="preserve">Provide money for additional licenses and or upgrades to meet the increasing demand for access to Utility¿s Web Based Information Solutions, e-learning and database interfaces. Tools include but not limited to Adobe Web Solution Bundle, Macromedia Demo Shield/Dreamweaver/Authorware,
</t>
    </r>
    <r>
      <rPr>
        <sz val="8"/>
        <rFont val="Arial"/>
        <family val="34"/>
      </rPr>
      <t>Microsoft Visio/Project, PL/SQL, IBIT FullShot,</t>
    </r>
  </si>
  <si>
    <r>
      <rPr>
        <sz val="8"/>
        <rFont val="Arial"/>
        <family val="34"/>
      </rPr>
      <t xml:space="preserve">To purchase ink cartridges and other various supplies for
</t>
    </r>
    <r>
      <rPr>
        <sz val="8"/>
        <rFont val="Arial"/>
        <family val="34"/>
      </rPr>
      <t>printers/computers</t>
    </r>
  </si>
  <si>
    <r>
      <rPr>
        <sz val="8"/>
        <rFont val="Arial"/>
        <family val="34"/>
      </rPr>
      <t xml:space="preserve">Office supplies for Distribution System Maintenance, Water
</t>
    </r>
    <r>
      <rPr>
        <sz val="8"/>
        <rFont val="Arial"/>
        <family val="34"/>
      </rPr>
      <t>Meter Operations, and Collection System Maintenance for things like paper, pens, folder, etc.</t>
    </r>
  </si>
  <si>
    <r>
      <rPr>
        <sz val="8"/>
        <rFont val="Arial"/>
        <family val="34"/>
      </rPr>
      <t>Cover expenses for Donn Lorbieski</t>
    </r>
  </si>
  <si>
    <r>
      <rPr>
        <sz val="8"/>
        <rFont val="Arial"/>
        <family val="34"/>
      </rPr>
      <t>Books, etc. for employee development or training.</t>
    </r>
  </si>
  <si>
    <r>
      <rPr>
        <sz val="8"/>
        <rFont val="Arial"/>
        <family val="34"/>
      </rPr>
      <t>Food for various special called meetings</t>
    </r>
  </si>
  <si>
    <r>
      <rPr>
        <sz val="8"/>
        <rFont val="Arial"/>
        <family val="34"/>
      </rPr>
      <t>Medical supplies, aspirin for first aid kit |</t>
    </r>
  </si>
  <si>
    <r>
      <rPr>
        <sz val="8"/>
        <rFont val="Arial"/>
        <family val="34"/>
      </rPr>
      <t>Various cleaning supplies for office |</t>
    </r>
  </si>
  <si>
    <r>
      <rPr>
        <sz val="8"/>
        <rFont val="Arial"/>
        <family val="34"/>
      </rPr>
      <t>Batteries for pagers</t>
    </r>
  </si>
  <si>
    <r>
      <rPr>
        <sz val="8"/>
        <rFont val="Arial"/>
        <family val="34"/>
      </rPr>
      <t>In Fact News Group Subscription</t>
    </r>
  </si>
  <si>
    <r>
      <rPr>
        <sz val="8"/>
        <rFont val="Arial"/>
        <family val="34"/>
      </rPr>
      <t>Cover expenses for NASSCO Membership</t>
    </r>
  </si>
  <si>
    <r>
      <rPr>
        <sz val="8"/>
        <rFont val="Arial"/>
        <family val="34"/>
      </rPr>
      <t>FY 2013 Travel/Training Allocation</t>
    </r>
  </si>
  <si>
    <r>
      <rPr>
        <sz val="8"/>
        <rFont val="Arial"/>
        <family val="34"/>
      </rPr>
      <t>Printing of vehicle condition reports</t>
    </r>
  </si>
  <si>
    <r>
      <rPr>
        <sz val="8"/>
        <rFont val="Arial"/>
        <family val="34"/>
      </rPr>
      <t xml:space="preserve">Cost to print various forms such as Procedure for Filing a
</t>
    </r>
    <r>
      <rPr>
        <sz val="8"/>
        <rFont val="Arial"/>
        <family val="34"/>
      </rPr>
      <t>Claim Form, Customer Service Program Office Brochures</t>
    </r>
  </si>
  <si>
    <r>
      <rPr>
        <sz val="8"/>
        <rFont val="Arial"/>
        <family val="34"/>
      </rPr>
      <t>Cost to mail packages, etc.</t>
    </r>
  </si>
  <si>
    <r>
      <rPr>
        <sz val="8"/>
        <rFont val="Arial"/>
        <family val="34"/>
      </rPr>
      <t>Cost to mail certified letters, etc.</t>
    </r>
  </si>
  <si>
    <r>
      <rPr>
        <sz val="8"/>
        <rFont val="Arial"/>
        <family val="34"/>
      </rPr>
      <t xml:space="preserve">Above base portion of pager price for additional pagers for on-
</t>
    </r>
    <r>
      <rPr>
        <sz val="8"/>
        <rFont val="Arial"/>
        <family val="34"/>
      </rPr>
      <t>call staff.</t>
    </r>
  </si>
  <si>
    <r>
      <rPr>
        <sz val="8"/>
        <rFont val="Arial"/>
        <family val="34"/>
      </rPr>
      <t xml:space="preserve">Pager Rental. Currently 375 total active alpha local pagers; 64
</t>
    </r>
    <r>
      <rPr>
        <sz val="8"/>
        <rFont val="Arial"/>
        <family val="34"/>
      </rPr>
      <t>total active alpha state pagers; 56 total active numeric local pagers and 1 total active numeric state pager at an estimated total monthly service fee of $3,195 per month.</t>
    </r>
  </si>
  <si>
    <r>
      <rPr>
        <sz val="8"/>
        <rFont val="Arial"/>
        <family val="34"/>
      </rPr>
      <t>Payment of overages if applicable</t>
    </r>
  </si>
  <si>
    <r>
      <rPr>
        <sz val="8"/>
        <rFont val="Arial"/>
        <family val="34"/>
      </rPr>
      <t xml:space="preserve">Rental of Xerox WorkCentre 5645PT(networked) in Dispatch
</t>
    </r>
    <r>
      <rPr>
        <sz val="8"/>
        <rFont val="Arial"/>
        <family val="34"/>
      </rPr>
      <t>Office (S/N WTD085011)</t>
    </r>
  </si>
  <si>
    <r>
      <rPr>
        <sz val="8"/>
        <rFont val="Arial"/>
        <family val="34"/>
      </rPr>
      <t xml:space="preserve">Rental of Xerox WorkCentre 5645PT(networked copier) @
</t>
    </r>
    <r>
      <rPr>
        <sz val="8"/>
        <rFont val="Arial"/>
        <family val="34"/>
      </rPr>
      <t>Webberville Service Center (S/N WTD095060)</t>
    </r>
  </si>
  <si>
    <r>
      <rPr>
        <sz val="8"/>
        <rFont val="Arial"/>
        <family val="34"/>
      </rPr>
      <t xml:space="preserve">Rental of Xerox WorkCentre 5645PT(networked copier) @
</t>
    </r>
    <r>
      <rPr>
        <sz val="8"/>
        <rFont val="Arial"/>
        <family val="34"/>
      </rPr>
      <t>North Service Center (S/N WTD084703)</t>
    </r>
  </si>
  <si>
    <r>
      <rPr>
        <sz val="8"/>
        <rFont val="Arial"/>
        <family val="34"/>
      </rPr>
      <t xml:space="preserve">Rental of Xerox WorkCentre 5645PT(networked copier) @
</t>
    </r>
    <r>
      <rPr>
        <sz val="8"/>
        <rFont val="Arial"/>
        <family val="34"/>
      </rPr>
      <t>East Service Center (S/N WTD084775)</t>
    </r>
  </si>
  <si>
    <r>
      <rPr>
        <sz val="8"/>
        <rFont val="Arial"/>
        <family val="34"/>
      </rPr>
      <t xml:space="preserve">Rental of HP T1100PS Engineering Printer (S/N
</t>
    </r>
    <r>
      <rPr>
        <sz val="8"/>
        <rFont val="Arial"/>
        <family val="34"/>
      </rPr>
      <t>MY7A94C028) @ North Service Center |</t>
    </r>
  </si>
  <si>
    <r>
      <rPr>
        <sz val="8"/>
        <rFont val="Arial"/>
        <family val="34"/>
      </rPr>
      <t>Anticipate 1 FTE (Johnson) to retire in FY 2013.</t>
    </r>
  </si>
  <si>
    <r>
      <rPr>
        <b/>
        <sz val="8"/>
        <rFont val="Arial"/>
        <family val="34"/>
      </rPr>
      <t>2-51</t>
    </r>
  </si>
  <si>
    <r>
      <rPr>
        <b/>
        <sz val="8"/>
        <rFont val="Arial"/>
        <family val="34"/>
      </rPr>
      <t xml:space="preserve">Pump Stations/Reservoir Maint
</t>
    </r>
    <r>
      <rPr>
        <b/>
        <sz val="8"/>
        <rFont val="Arial"/>
        <family val="34"/>
      </rPr>
      <t>(SCADA) Total</t>
    </r>
  </si>
  <si>
    <r>
      <rPr>
        <sz val="8"/>
        <rFont val="Arial"/>
        <family val="34"/>
      </rPr>
      <t xml:space="preserve">For 3 new Pressure Points for Central Zone pressure points
</t>
    </r>
    <r>
      <rPr>
        <sz val="8"/>
        <rFont val="Arial"/>
        <family val="34"/>
      </rPr>
      <t>panels Monitoring points were removed when Green WTP was decommissioned.</t>
    </r>
  </si>
  <si>
    <r>
      <rPr>
        <sz val="8"/>
        <rFont val="Arial"/>
        <family val="34"/>
      </rPr>
      <t>Pump Stations/Reservoir Maint (SCADA)</t>
    </r>
  </si>
  <si>
    <r>
      <rPr>
        <sz val="8"/>
        <rFont val="Arial"/>
        <family val="34"/>
      </rPr>
      <t xml:space="preserve">For a new Ammonia Water Quality Analyzer South Zone to
</t>
    </r>
    <r>
      <rPr>
        <sz val="8"/>
        <rFont val="Arial"/>
        <family val="34"/>
      </rPr>
      <t xml:space="preserve">improve water quality monitoring for customers in the South
</t>
    </r>
    <r>
      <rPr>
        <sz val="8"/>
        <rFont val="Arial"/>
        <family val="34"/>
      </rPr>
      <t>Pressure Zones.</t>
    </r>
  </si>
  <si>
    <r>
      <rPr>
        <sz val="8"/>
        <rFont val="Arial"/>
        <family val="34"/>
      </rPr>
      <t xml:space="preserve">Memo Assets. Field Laptops differed from FY 2011. fma per
</t>
    </r>
    <r>
      <rPr>
        <sz val="8"/>
        <rFont val="Arial"/>
        <family val="34"/>
      </rPr>
      <t>Jane 05/09/11</t>
    </r>
  </si>
  <si>
    <r>
      <rPr>
        <sz val="8"/>
        <rFont val="Arial"/>
        <family val="34"/>
      </rPr>
      <t>Replace Monitors, keyboards, mice, devices etc.</t>
    </r>
  </si>
  <si>
    <r>
      <rPr>
        <sz val="8"/>
        <rFont val="Arial"/>
        <family val="34"/>
      </rPr>
      <t xml:space="preserve">Annexation sites and unsecured sites. New and Existing Sites
</t>
    </r>
    <r>
      <rPr>
        <sz val="8"/>
        <rFont val="Arial"/>
        <family val="34"/>
      </rPr>
      <t>(Cameras, Sensors, Card Readers, Locks, Keys, etc). Reduced per Finance to 2008-2010 average. 21174</t>
    </r>
  </si>
  <si>
    <r>
      <rPr>
        <sz val="8"/>
        <rFont val="Arial"/>
        <family val="34"/>
      </rPr>
      <t>Radio equipment</t>
    </r>
  </si>
  <si>
    <r>
      <rPr>
        <sz val="8"/>
        <rFont val="Arial"/>
        <family val="34"/>
      </rPr>
      <t>Communication Equipment</t>
    </r>
  </si>
  <si>
    <r>
      <rPr>
        <sz val="8"/>
        <rFont val="Arial"/>
        <family val="34"/>
      </rPr>
      <t>Microwave &amp; microwave equipmnt</t>
    </r>
  </si>
  <si>
    <r>
      <rPr>
        <sz val="8"/>
        <rFont val="Arial"/>
        <family val="34"/>
      </rPr>
      <t>Fuses and fusing apparatus</t>
    </r>
  </si>
  <si>
    <r>
      <rPr>
        <sz val="8"/>
        <rFont val="Arial"/>
        <family val="34"/>
      </rPr>
      <t>Increase in number of tank disinfections. (HTH, etc)</t>
    </r>
  </si>
  <si>
    <r>
      <rPr>
        <sz val="8"/>
        <rFont val="Arial"/>
        <family val="34"/>
      </rPr>
      <t>Necessary to replace welding supplies |</t>
    </r>
  </si>
  <si>
    <r>
      <rPr>
        <sz val="8"/>
        <rFont val="Arial"/>
        <family val="34"/>
      </rPr>
      <t>5 yr avg</t>
    </r>
  </si>
  <si>
    <r>
      <rPr>
        <sz val="8"/>
        <rFont val="Arial"/>
        <family val="34"/>
      </rPr>
      <t xml:space="preserve">Raised floor in control room needs tiles replacements @ 25 x
</t>
    </r>
    <r>
      <rPr>
        <sz val="8"/>
        <rFont val="Arial"/>
        <family val="34"/>
      </rPr>
      <t>100 = 2500.</t>
    </r>
  </si>
  <si>
    <r>
      <rPr>
        <sz val="8"/>
        <rFont val="Arial"/>
        <family val="34"/>
      </rPr>
      <t>Necessary for replacement of damaged plants. |</t>
    </r>
  </si>
  <si>
    <r>
      <rPr>
        <sz val="8"/>
        <rFont val="Arial"/>
        <family val="34"/>
      </rPr>
      <t>Renewal Permit - Slaughter lane Water Quality Pond</t>
    </r>
  </si>
  <si>
    <r>
      <rPr>
        <sz val="8"/>
        <rFont val="Arial"/>
        <family val="34"/>
      </rPr>
      <t xml:space="preserve">Site permit for fueling station at South First Support Center,
</t>
    </r>
    <r>
      <rPr>
        <sz val="8"/>
        <rFont val="Arial"/>
        <family val="34"/>
      </rPr>
      <t xml:space="preserve">Boiler licenses at So First, Jollyville, Davis Ln | Annual
</t>
    </r>
    <r>
      <rPr>
        <sz val="8"/>
        <rFont val="Arial"/>
        <family val="34"/>
      </rPr>
      <t>Slaughter Lane PS Storm Water Permit $750.</t>
    </r>
  </si>
  <si>
    <r>
      <rPr>
        <sz val="8"/>
        <rFont val="Arial"/>
        <family val="34"/>
      </rPr>
      <t xml:space="preserve">TCEQ Operator Certification expenses Initial and Renewal.
</t>
    </r>
    <r>
      <rPr>
        <sz val="8"/>
        <rFont val="Arial"/>
        <family val="34"/>
      </rPr>
      <t>PE. License</t>
    </r>
  </si>
  <si>
    <r>
      <rPr>
        <sz val="8"/>
        <rFont val="Arial"/>
        <family val="34"/>
      </rPr>
      <t>AVL modems at 21 vehicles X 20 X 12 months = $5,040</t>
    </r>
  </si>
  <si>
    <r>
      <rPr>
        <sz val="8"/>
        <rFont val="Arial"/>
        <family val="34"/>
      </rPr>
      <t xml:space="preserve">SCADA Software Maintenance - 43800 Security System
</t>
    </r>
    <r>
      <rPr>
        <sz val="8"/>
        <rFont val="Arial"/>
        <family val="34"/>
      </rPr>
      <t>Software Maint - 10000 SCADA Automation Estimate per G. Quick</t>
    </r>
  </si>
  <si>
    <r>
      <rPr>
        <sz val="8"/>
        <rFont val="Arial"/>
        <family val="34"/>
      </rPr>
      <t xml:space="preserve">Per Bud Mtg, move $20,000 from obj 5860 Services other to
</t>
    </r>
    <r>
      <rPr>
        <sz val="8"/>
        <rFont val="Arial"/>
        <family val="34"/>
      </rPr>
      <t>obj 6383 Maintenance Buildings. fma 05/16/12</t>
    </r>
  </si>
  <si>
    <r>
      <rPr>
        <sz val="8"/>
        <rFont val="Arial"/>
        <family val="34"/>
      </rPr>
      <t xml:space="preserve">FY 2010-2011 (Increase due to increase in full year contract
</t>
    </r>
    <r>
      <rPr>
        <sz val="8"/>
        <rFont val="Arial"/>
        <family val="34"/>
      </rPr>
      <t>for additional sites: Avery Ranch, Allen Road, Barclay PS, Lake Creek PS, Tanglebriar Tank, El Salido Tank, 51st Tank, Travis Country)</t>
    </r>
  </si>
  <si>
    <r>
      <rPr>
        <sz val="8"/>
        <rFont val="Arial"/>
        <family val="34"/>
      </rPr>
      <t xml:space="preserve">2008 Grounds Contract (Partial Yr Contract = 22075) CYE
</t>
    </r>
    <r>
      <rPr>
        <sz val="8"/>
        <rFont val="Arial"/>
        <family val="34"/>
      </rPr>
      <t>2009 = 22075+ 32432 = 54507 (Full Yr Contract).</t>
    </r>
  </si>
  <si>
    <r>
      <rPr>
        <sz val="8"/>
        <rFont val="Arial"/>
        <family val="34"/>
      </rPr>
      <t xml:space="preserve">Maintain all pump station and reservoir sites. Group 5 - North.
</t>
    </r>
    <r>
      <rPr>
        <sz val="8"/>
        <rFont val="Arial"/>
        <family val="34"/>
      </rPr>
      <t>Group 6 - South. Group 7 - West.</t>
    </r>
  </si>
  <si>
    <r>
      <rPr>
        <sz val="8"/>
        <rFont val="Arial"/>
        <family val="34"/>
      </rPr>
      <t xml:space="preserve">Electric Motor Failure frequency Increasing: 5 yr average = @
</t>
    </r>
    <r>
      <rPr>
        <sz val="8"/>
        <rFont val="Arial"/>
        <family val="34"/>
      </rPr>
      <t>$18,390 (Add 10,000).</t>
    </r>
  </si>
  <si>
    <r>
      <rPr>
        <sz val="8"/>
        <rFont val="Arial"/>
        <family val="34"/>
      </rPr>
      <t>Increase to 5 year average.</t>
    </r>
  </si>
  <si>
    <r>
      <rPr>
        <sz val="8"/>
        <rFont val="Arial"/>
        <family val="34"/>
      </rPr>
      <t>Electric motor rewinds, dips, and bakes.</t>
    </r>
  </si>
  <si>
    <r>
      <rPr>
        <sz val="8"/>
        <rFont val="Arial"/>
        <family val="34"/>
      </rPr>
      <t>Add: $25,000 South First Improvements Bld. 100-200, 500</t>
    </r>
  </si>
  <si>
    <r>
      <rPr>
        <sz val="8"/>
        <rFont val="Arial"/>
        <family val="34"/>
      </rPr>
      <t xml:space="preserve">Per FY 2012 Deduction Detail provided by David Acuna for
</t>
    </r>
    <r>
      <rPr>
        <sz val="8"/>
        <rFont val="Arial"/>
        <family val="34"/>
      </rPr>
      <t>Custodial Services at South Service Center 3616 S. 1st street. fma 05/27/11</t>
    </r>
  </si>
  <si>
    <r>
      <rPr>
        <sz val="8"/>
        <rFont val="Arial"/>
        <family val="34"/>
      </rPr>
      <t xml:space="preserve">AE, PublicWorks, Building Services: Electrical Transformer
</t>
    </r>
    <r>
      <rPr>
        <sz val="8"/>
        <rFont val="Arial"/>
        <family val="34"/>
      </rPr>
      <t>maint, minor driveway maint (5yr average)</t>
    </r>
  </si>
  <si>
    <r>
      <rPr>
        <sz val="8"/>
        <rFont val="Arial"/>
        <family val="34"/>
      </rPr>
      <t>5 S Projects</t>
    </r>
  </si>
  <si>
    <r>
      <rPr>
        <sz val="8"/>
        <rFont val="Arial"/>
        <family val="34"/>
      </rPr>
      <t>Remote sanitary facilities, parts washer, misc tools/equip |</t>
    </r>
  </si>
  <si>
    <r>
      <rPr>
        <sz val="8"/>
        <rFont val="Arial"/>
        <family val="34"/>
      </rPr>
      <t>Upgrade Nov 2011</t>
    </r>
  </si>
  <si>
    <r>
      <rPr>
        <sz val="8"/>
        <rFont val="Arial"/>
        <family val="34"/>
      </rPr>
      <t xml:space="preserve">Copy machine for South First Support Center | Upgrade since
</t>
    </r>
    <r>
      <rPr>
        <sz val="8"/>
        <rFont val="Arial"/>
        <family val="34"/>
      </rPr>
      <t>2008 - 11/11 at $337/month.</t>
    </r>
  </si>
  <si>
    <r>
      <rPr>
        <sz val="8"/>
        <rFont val="Arial"/>
        <family val="34"/>
      </rPr>
      <t>Utility HVAC Contract</t>
    </r>
  </si>
  <si>
    <r>
      <rPr>
        <sz val="8"/>
        <rFont val="Arial"/>
        <family val="34"/>
      </rPr>
      <t>Refurbishing or machine parts; HVAC and Fire Alarm System Repairs. Hoist/Crane Repair services. Typical Inspection contracts such as Hoist/Crane do not include repair servicea.</t>
    </r>
  </si>
  <si>
    <r>
      <rPr>
        <sz val="8"/>
        <rFont val="Arial"/>
        <family val="34"/>
      </rPr>
      <t xml:space="preserve">Refurbishing or machine parts; HVAC and Fire Alarm System
</t>
    </r>
    <r>
      <rPr>
        <sz val="8"/>
        <rFont val="Arial"/>
        <family val="34"/>
      </rPr>
      <t>Repairs. Hoist/Crane Repair services.</t>
    </r>
  </si>
  <si>
    <r>
      <rPr>
        <sz val="8"/>
        <rFont val="Arial"/>
        <family val="34"/>
      </rPr>
      <t>Fire Extinguisher inspections</t>
    </r>
  </si>
  <si>
    <r>
      <rPr>
        <sz val="8"/>
        <rFont val="Arial"/>
        <family val="34"/>
      </rPr>
      <t>For 6 Sites</t>
    </r>
  </si>
  <si>
    <r>
      <rPr>
        <sz val="8"/>
        <rFont val="Arial"/>
        <family val="34"/>
      </rPr>
      <t>12 Sites</t>
    </r>
  </si>
  <si>
    <r>
      <rPr>
        <sz val="8"/>
        <rFont val="Arial"/>
        <family val="34"/>
      </rPr>
      <t>Paints, fluoresent bulbs, chemicals etc</t>
    </r>
  </si>
  <si>
    <r>
      <rPr>
        <sz val="8"/>
        <rFont val="Arial"/>
        <family val="34"/>
      </rPr>
      <t>Change to 1260 (3 FTEs with phone allowance)</t>
    </r>
  </si>
  <si>
    <r>
      <rPr>
        <sz val="8"/>
        <rFont val="Arial"/>
        <family val="34"/>
      </rPr>
      <t xml:space="preserve">13278 (2008 Actual) + 3100 (Increase) 24 hr operations (One
</t>
    </r>
    <r>
      <rPr>
        <sz val="8"/>
        <rFont val="Arial"/>
        <family val="34"/>
      </rPr>
      <t>On-Call) (2nd On-Call - Anderson Mill/51st Tank)</t>
    </r>
  </si>
  <si>
    <r>
      <rPr>
        <sz val="8"/>
        <rFont val="Arial"/>
        <family val="34"/>
      </rPr>
      <t xml:space="preserve">Change to 10,000. 1/3 of staff is eligible to retire. (5 yr average
</t>
    </r>
    <r>
      <rPr>
        <sz val="8"/>
        <rFont val="Arial"/>
        <family val="34"/>
      </rPr>
      <t>is 14524)</t>
    </r>
  </si>
  <si>
    <r>
      <rPr>
        <sz val="8"/>
        <rFont val="Arial"/>
        <family val="34"/>
      </rPr>
      <t xml:space="preserve">Based on Calculated value 4*11*12*22.5= 11800 - 8780 =
</t>
    </r>
    <r>
      <rPr>
        <sz val="8"/>
        <rFont val="Arial"/>
        <family val="34"/>
      </rPr>
      <t>3100</t>
    </r>
  </si>
  <si>
    <r>
      <rPr>
        <sz val="8"/>
        <rFont val="Arial"/>
        <family val="34"/>
      </rPr>
      <t xml:space="preserve">Adjusted to reflect balance between 6042 (Maintenance) and
</t>
    </r>
    <r>
      <rPr>
        <sz val="8"/>
        <rFont val="Arial"/>
        <family val="34"/>
      </rPr>
      <t>6045 (Operations). Additional CIP Projects.</t>
    </r>
  </si>
  <si>
    <r>
      <rPr>
        <sz val="8"/>
        <rFont val="Arial"/>
        <family val="34"/>
      </rPr>
      <t xml:space="preserve">Adjusted to reflect maintenance working operational shifts
</t>
    </r>
    <r>
      <rPr>
        <sz val="8"/>
        <rFont val="Arial"/>
        <family val="34"/>
      </rPr>
      <t>(6042)</t>
    </r>
  </si>
  <si>
    <r>
      <rPr>
        <b/>
        <sz val="8"/>
        <rFont val="Arial"/>
        <family val="34"/>
      </rPr>
      <t>2-50</t>
    </r>
  </si>
  <si>
    <r>
      <rPr>
        <b/>
        <sz val="8"/>
        <rFont val="Arial"/>
        <family val="34"/>
      </rPr>
      <t xml:space="preserve">Pump Stations/Reservoir Operation
</t>
    </r>
    <r>
      <rPr>
        <b/>
        <sz val="8"/>
        <rFont val="Arial"/>
        <family val="34"/>
      </rPr>
      <t>(SCADA) Total</t>
    </r>
  </si>
  <si>
    <r>
      <rPr>
        <sz val="8"/>
        <rFont val="Arial"/>
        <family val="34"/>
      </rPr>
      <t xml:space="preserve">Pump Stations/Reservoir Operation
</t>
    </r>
    <r>
      <rPr>
        <sz val="8"/>
        <rFont val="Arial"/>
        <family val="34"/>
      </rPr>
      <t>(SCADA)</t>
    </r>
  </si>
  <si>
    <r>
      <rPr>
        <sz val="8"/>
        <rFont val="Arial"/>
        <family val="34"/>
      </rPr>
      <t>Laptop License</t>
    </r>
  </si>
  <si>
    <r>
      <rPr>
        <sz val="8"/>
        <rFont val="Arial"/>
        <family val="34"/>
      </rPr>
      <t>AWWA Books, References, and Manuals</t>
    </r>
  </si>
  <si>
    <r>
      <rPr>
        <sz val="8"/>
        <rFont val="Arial"/>
        <family val="34"/>
      </rPr>
      <t xml:space="preserve">Hach CL17 Analyzer Monthly Reagents ($50/Month/Unit x 5
</t>
    </r>
    <r>
      <rPr>
        <sz val="8"/>
        <rFont val="Arial"/>
        <family val="34"/>
      </rPr>
      <t>Units x 12 Months)</t>
    </r>
  </si>
  <si>
    <r>
      <rPr>
        <sz val="8"/>
        <rFont val="Arial"/>
        <family val="34"/>
      </rPr>
      <t>AWWA Membership (Safety Chair, Texas Section)</t>
    </r>
  </si>
  <si>
    <r>
      <rPr>
        <sz val="8"/>
        <rFont val="Arial"/>
        <family val="34"/>
      </rPr>
      <t xml:space="preserve">FY 2008 (Actual) - 450 - 6 months travel FY 2009 = $900 - 12
</t>
    </r>
    <r>
      <rPr>
        <sz val="8"/>
        <rFont val="Arial"/>
        <family val="34"/>
      </rPr>
      <t>months travel Increase rate and travel (additional sites) = 350. Orig $1,250 - $750 = $500. per Jane's 05/28/10 email</t>
    </r>
  </si>
  <si>
    <r>
      <rPr>
        <sz val="8"/>
        <rFont val="Arial"/>
        <family val="34"/>
      </rPr>
      <t>New 3G Wireless system - $10,000</t>
    </r>
  </si>
  <si>
    <r>
      <rPr>
        <sz val="8"/>
        <rFont val="Arial"/>
        <family val="34"/>
      </rPr>
      <t xml:space="preserve">Phone Systems, homeland security, electric meter access,
</t>
    </r>
    <r>
      <rPr>
        <sz val="8"/>
        <rFont val="Arial"/>
        <family val="34"/>
      </rPr>
      <t xml:space="preserve">network access, etc. Subtract $17,168 (Recommended by
</t>
    </r>
    <r>
      <rPr>
        <sz val="8"/>
        <rFont val="Arial"/>
        <family val="34"/>
      </rPr>
      <t xml:space="preserve">Finance) 122130-17168 = 104,962 Reduced Additional 4862 to
</t>
    </r>
    <r>
      <rPr>
        <sz val="8"/>
        <rFont val="Arial"/>
        <family val="34"/>
      </rPr>
      <t>100,000</t>
    </r>
  </si>
  <si>
    <r>
      <rPr>
        <sz val="8"/>
        <rFont val="Arial"/>
        <family val="34"/>
      </rPr>
      <t>Rate $130 X12</t>
    </r>
  </si>
  <si>
    <r>
      <rPr>
        <sz val="8"/>
        <rFont val="Arial"/>
        <family val="34"/>
      </rPr>
      <t>Monthly Estimate 3215 x 12 = 38250</t>
    </r>
  </si>
  <si>
    <r>
      <rPr>
        <sz val="8"/>
        <rFont val="Arial"/>
        <family val="34"/>
      </rPr>
      <t>Call Back SCADA Group</t>
    </r>
  </si>
  <si>
    <r>
      <rPr>
        <sz val="8"/>
        <rFont val="Arial"/>
        <family val="34"/>
      </rPr>
      <t>51 Street Tank Startup</t>
    </r>
  </si>
  <si>
    <r>
      <rPr>
        <sz val="8"/>
        <rFont val="Arial"/>
        <family val="34"/>
      </rPr>
      <t>Total Budget Pumping $11880 - 3100 (6042) = 8780 (6045)</t>
    </r>
  </si>
  <si>
    <r>
      <rPr>
        <sz val="8"/>
        <rFont val="Arial"/>
        <family val="34"/>
      </rPr>
      <t>Operations, Supervisor OT (Refer to 6042)</t>
    </r>
  </si>
  <si>
    <r>
      <rPr>
        <sz val="8"/>
        <rFont val="Arial"/>
        <family val="34"/>
      </rPr>
      <t>Operations shift differential</t>
    </r>
  </si>
  <si>
    <r>
      <rPr>
        <b/>
        <sz val="8"/>
        <rFont val="Arial"/>
        <family val="34"/>
      </rPr>
      <t>2-49</t>
    </r>
  </si>
  <si>
    <r>
      <rPr>
        <b/>
        <sz val="8"/>
        <rFont val="Arial"/>
        <family val="34"/>
      </rPr>
      <t xml:space="preserve">Pump Stations/Reservoir Operation
</t>
    </r>
    <r>
      <rPr>
        <b/>
        <sz val="8"/>
        <rFont val="Arial"/>
        <family val="34"/>
      </rPr>
      <t>(SCADA) -Electrical Total</t>
    </r>
  </si>
  <si>
    <r>
      <rPr>
        <sz val="8"/>
        <rFont val="Arial"/>
        <family val="34"/>
      </rPr>
      <t>Additional increase per Jane 05/04/2011.</t>
    </r>
  </si>
  <si>
    <r>
      <rPr>
        <sz val="8"/>
        <rFont val="Arial"/>
        <family val="34"/>
      </rPr>
      <t xml:space="preserve">Pump Stations/Reservoir Operation
</t>
    </r>
    <r>
      <rPr>
        <sz val="8"/>
        <rFont val="Arial"/>
        <family val="34"/>
      </rPr>
      <t>(SCADA) -Electrical</t>
    </r>
  </si>
  <si>
    <r>
      <rPr>
        <sz val="8"/>
        <rFont val="Arial"/>
        <family val="34"/>
      </rPr>
      <t xml:space="preserve">FY 2012 Electrical Service Budget Based on reduced goal of
</t>
    </r>
    <r>
      <rPr>
        <sz val="8"/>
        <rFont val="Arial"/>
        <family val="34"/>
      </rPr>
      <t xml:space="preserve">715 KWH/MG at current Electric and Fuel Rate. Based on
</t>
    </r>
    <r>
      <rPr>
        <sz val="8"/>
        <rFont val="Arial"/>
        <family val="34"/>
      </rPr>
      <t xml:space="preserve">Calculations: 715 KWH/MG. Projected MG of 48858 (.Summer
</t>
    </r>
    <r>
      <rPr>
        <sz val="8"/>
        <rFont val="Arial"/>
        <family val="34"/>
      </rPr>
      <t xml:space="preserve">27539 MG, Winter 21319 MG) Electric Rate (Winter -
</t>
    </r>
    <r>
      <rPr>
        <sz val="8"/>
        <rFont val="Arial"/>
        <family val="34"/>
      </rPr>
      <t xml:space="preserve">0.031024/KWH) and (Summer - 0.072576/KWH). Fuel Charge
</t>
    </r>
    <r>
      <rPr>
        <sz val="8"/>
        <rFont val="Arial"/>
        <family val="34"/>
      </rPr>
      <t>Rate (0.0507/KWH). (0.0507/KWH).</t>
    </r>
  </si>
  <si>
    <r>
      <rPr>
        <b/>
        <sz val="8"/>
        <rFont val="Arial"/>
        <family val="34"/>
      </rPr>
      <t>2-48</t>
    </r>
  </si>
  <si>
    <r>
      <rPr>
        <b/>
        <sz val="8"/>
        <rFont val="Arial"/>
        <family val="34"/>
      </rPr>
      <t>Ullrich Operations Total</t>
    </r>
  </si>
  <si>
    <r>
      <rPr>
        <sz val="8"/>
        <rFont val="Arial"/>
        <family val="34"/>
      </rPr>
      <t xml:space="preserve">Reimbursement of Indirecct Cost for work done at Emma
</t>
    </r>
    <r>
      <rPr>
        <sz val="8"/>
        <rFont val="Arial"/>
        <family val="34"/>
      </rPr>
      <t>Long; Reference FY 2011 task order 2250912311</t>
    </r>
  </si>
  <si>
    <r>
      <rPr>
        <sz val="8"/>
        <rFont val="Arial"/>
        <family val="34"/>
      </rPr>
      <t>Dept OH distribtd to indire</t>
    </r>
  </si>
  <si>
    <r>
      <rPr>
        <sz val="8"/>
        <rFont val="Arial"/>
        <family val="34"/>
      </rPr>
      <t>Ullrich Operations</t>
    </r>
  </si>
  <si>
    <r>
      <rPr>
        <sz val="8"/>
        <rFont val="Arial"/>
        <family val="34"/>
      </rPr>
      <t>Reimbursement for work done at Emma Long.</t>
    </r>
  </si>
  <si>
    <r>
      <rPr>
        <sz val="8"/>
        <rFont val="Arial"/>
        <family val="34"/>
      </rPr>
      <t>Interdepartmental charges/r</t>
    </r>
  </si>
  <si>
    <r>
      <rPr>
        <sz val="8"/>
        <rFont val="Arial"/>
        <family val="34"/>
      </rPr>
      <t xml:space="preserve">Indirect Cost of Work done at Emma Long; Obj 8000 must
</t>
    </r>
    <r>
      <rPr>
        <sz val="8"/>
        <rFont val="Arial"/>
        <family val="34"/>
      </rPr>
      <t>equal obj 8589.</t>
    </r>
  </si>
  <si>
    <r>
      <rPr>
        <sz val="8"/>
        <rFont val="Arial"/>
        <family val="34"/>
      </rPr>
      <t>Indirect costs-FMC 74-4</t>
    </r>
  </si>
  <si>
    <r>
      <rPr>
        <sz val="8"/>
        <rFont val="Arial"/>
        <family val="34"/>
      </rPr>
      <t xml:space="preserve">Replace 3 priority 3 Scada computers not replaced last year
</t>
    </r>
    <r>
      <rPr>
        <sz val="8"/>
        <rFont val="Arial"/>
        <family val="34"/>
      </rPr>
      <t>and purchase laptop and projector for Ullrich in line training and presentations. $1000 per Scada and $2000 for laptop/projector.</t>
    </r>
  </si>
  <si>
    <r>
      <rPr>
        <sz val="8"/>
        <rFont val="Arial"/>
        <family val="34"/>
      </rPr>
      <t>Hard drives, memory,cards,etc.</t>
    </r>
  </si>
  <si>
    <r>
      <rPr>
        <sz val="8"/>
        <rFont val="Arial"/>
        <family val="34"/>
      </rPr>
      <t>increased spending for safety gear.</t>
    </r>
  </si>
  <si>
    <r>
      <rPr>
        <sz val="8"/>
        <rFont val="Arial"/>
        <family val="34"/>
      </rPr>
      <t xml:space="preserve">Memo Asset. Replace two failing On-line Chlorine analyzers @
</t>
    </r>
    <r>
      <rPr>
        <sz val="8"/>
        <rFont val="Arial"/>
        <family val="34"/>
      </rPr>
      <t>$3.500 each.</t>
    </r>
  </si>
  <si>
    <r>
      <rPr>
        <sz val="8"/>
        <rFont val="Arial"/>
        <family val="34"/>
      </rPr>
      <t xml:space="preserve">Coffee, Orange juice, Doughnuts, and Danishes for Division
</t>
    </r>
    <r>
      <rPr>
        <sz val="8"/>
        <rFont val="Arial"/>
        <family val="34"/>
      </rPr>
      <t>Managers Meetings an Employee Appreciation Meetings.</t>
    </r>
  </si>
  <si>
    <r>
      <rPr>
        <sz val="8"/>
        <rFont val="Arial"/>
        <family val="34"/>
      </rPr>
      <t>Replacement Uniforms.</t>
    </r>
  </si>
  <si>
    <r>
      <rPr>
        <sz val="8"/>
        <rFont val="Arial"/>
        <family val="34"/>
      </rPr>
      <t xml:space="preserve">Certificate of Competency Licenses and Renewal for
</t>
    </r>
    <r>
      <rPr>
        <sz val="8"/>
        <rFont val="Arial"/>
        <family val="34"/>
      </rPr>
      <t>operators.</t>
    </r>
  </si>
  <si>
    <r>
      <rPr>
        <sz val="8"/>
        <rFont val="Arial"/>
        <family val="34"/>
      </rPr>
      <t>Travel to perform COA business.</t>
    </r>
  </si>
  <si>
    <r>
      <rPr>
        <sz val="8"/>
        <rFont val="Arial"/>
        <family val="34"/>
      </rPr>
      <t>Replacement telephone sets</t>
    </r>
  </si>
  <si>
    <r>
      <rPr>
        <sz val="8"/>
        <rFont val="Arial"/>
        <family val="34"/>
      </rPr>
      <t>Garbage collection</t>
    </r>
  </si>
  <si>
    <r>
      <rPr>
        <sz val="8"/>
        <rFont val="Arial"/>
        <family val="34"/>
      </rPr>
      <t>Drainage fee for Ullrich WTP.</t>
    </r>
  </si>
  <si>
    <r>
      <rPr>
        <sz val="8"/>
        <rFont val="Arial"/>
        <family val="34"/>
      </rPr>
      <t>SHAW LANE HEAVY EQUIPMENT RENTAL</t>
    </r>
  </si>
  <si>
    <r>
      <rPr>
        <sz val="8"/>
        <rFont val="Arial"/>
        <family val="34"/>
      </rPr>
      <t>SHAW LANE SEPTIC RENTAL</t>
    </r>
  </si>
  <si>
    <r>
      <rPr>
        <sz val="8"/>
        <rFont val="Arial"/>
        <family val="34"/>
      </rPr>
      <t>additional cost of septic bladder for trailer vs. portable toilet.</t>
    </r>
  </si>
  <si>
    <r>
      <rPr>
        <sz val="8"/>
        <rFont val="Arial"/>
        <family val="34"/>
      </rPr>
      <t>Xerox Copier Service |new contract</t>
    </r>
  </si>
  <si>
    <r>
      <rPr>
        <sz val="8"/>
        <rFont val="Arial"/>
        <family val="34"/>
      </rPr>
      <t>annual state elevator inspection</t>
    </r>
  </si>
  <si>
    <r>
      <rPr>
        <sz val="8"/>
        <rFont val="Arial"/>
        <family val="34"/>
      </rPr>
      <t xml:space="preserve">Built into Schedule + Green Personel + 2.5%. Diff. between '08
</t>
    </r>
    <r>
      <rPr>
        <sz val="8"/>
        <rFont val="Arial"/>
        <family val="34"/>
      </rPr>
      <t>&amp; '10 = $42,644.00</t>
    </r>
  </si>
  <si>
    <r>
      <rPr>
        <sz val="8"/>
        <rFont val="Arial"/>
        <family val="34"/>
      </rPr>
      <t>Additional Green Personel</t>
    </r>
  </si>
  <si>
    <r>
      <rPr>
        <b/>
        <sz val="8"/>
        <rFont val="Arial"/>
        <family val="34"/>
      </rPr>
      <t>2-47</t>
    </r>
  </si>
  <si>
    <r>
      <rPr>
        <b/>
        <sz val="8"/>
        <rFont val="Arial"/>
        <family val="34"/>
      </rPr>
      <t>Ullrich Operations - Chemicals Total</t>
    </r>
  </si>
  <si>
    <r>
      <rPr>
        <sz val="8"/>
        <rFont val="Arial"/>
        <family val="34"/>
      </rPr>
      <t xml:space="preserve">decrease in chemical cost due to lower ferric prices(1.1167 to
</t>
    </r>
    <r>
      <rPr>
        <sz val="8"/>
        <rFont val="Arial"/>
        <family val="34"/>
      </rPr>
      <t xml:space="preserve">.6569 per lb.) and decrease in sodium hex (6.33 to 5.27 gal.)
</t>
    </r>
    <r>
      <rPr>
        <sz val="8"/>
        <rFont val="Arial"/>
        <family val="34"/>
      </rPr>
      <t>most savings allocated to increased cost in other objects</t>
    </r>
  </si>
  <si>
    <r>
      <rPr>
        <sz val="8"/>
        <rFont val="Arial"/>
        <family val="34"/>
      </rPr>
      <t>Ullrich Operations - Chemicals</t>
    </r>
  </si>
  <si>
    <r>
      <rPr>
        <sz val="8"/>
        <rFont val="Arial"/>
        <family val="34"/>
      </rPr>
      <t xml:space="preserve">CHEMICAL REDUCTION DUE TO LOWER FLOW
</t>
    </r>
    <r>
      <rPr>
        <sz val="8"/>
        <rFont val="Arial"/>
        <family val="34"/>
      </rPr>
      <t>PROJECTIONS</t>
    </r>
  </si>
  <si>
    <r>
      <rPr>
        <sz val="8"/>
        <rFont val="Arial"/>
        <family val="34"/>
      </rPr>
      <t>Increase in chemical cost above for 2011</t>
    </r>
  </si>
  <si>
    <r>
      <rPr>
        <sz val="8"/>
        <rFont val="Arial"/>
        <family val="34"/>
      </rPr>
      <t xml:space="preserve">Chemical cost for treatment inclusive of increases due to new
</t>
    </r>
    <r>
      <rPr>
        <sz val="8"/>
        <rFont val="Arial"/>
        <family val="34"/>
      </rPr>
      <t>supply contracts and increased pumpage demands.</t>
    </r>
  </si>
  <si>
    <r>
      <rPr>
        <b/>
        <sz val="8"/>
        <rFont val="Arial"/>
        <family val="34"/>
      </rPr>
      <t>2-46</t>
    </r>
  </si>
  <si>
    <r>
      <rPr>
        <b/>
        <sz val="8"/>
        <rFont val="Arial"/>
        <family val="34"/>
      </rPr>
      <t>Ullrich Operations - Electrical Total</t>
    </r>
  </si>
  <si>
    <r>
      <rPr>
        <sz val="8"/>
        <rFont val="Arial"/>
        <family val="34"/>
      </rPr>
      <t>Per Jane 05/29/12 - Reduction from 12% to 10% exercise. fma</t>
    </r>
  </si>
  <si>
    <r>
      <rPr>
        <sz val="8"/>
        <rFont val="Arial"/>
        <family val="34"/>
      </rPr>
      <t>Ullrich Operations - Electrical</t>
    </r>
  </si>
  <si>
    <r>
      <rPr>
        <sz val="8"/>
        <rFont val="Arial"/>
        <family val="34"/>
      </rPr>
      <t>Per Jane 05/29/12 - 1% Reduction exercise. fma</t>
    </r>
  </si>
  <si>
    <r>
      <rPr>
        <sz val="8"/>
        <rFont val="Arial"/>
        <family val="34"/>
      </rPr>
      <t>Base power cost</t>
    </r>
  </si>
  <si>
    <r>
      <rPr>
        <b/>
        <sz val="8"/>
        <rFont val="Arial"/>
        <family val="34"/>
      </rPr>
      <t>2-45</t>
    </r>
  </si>
  <si>
    <r>
      <rPr>
        <b/>
        <sz val="8"/>
        <rFont val="Arial"/>
        <family val="34"/>
      </rPr>
      <t>Davis Operations Total</t>
    </r>
  </si>
  <si>
    <r>
      <rPr>
        <sz val="8"/>
        <rFont val="Arial"/>
        <family val="34"/>
      </rPr>
      <t xml:space="preserve">Indirect Cost Reimb for work done at Emma Long Lake for
</t>
    </r>
    <r>
      <rPr>
        <sz val="8"/>
        <rFont val="Arial"/>
        <family val="34"/>
      </rPr>
      <t xml:space="preserve">Parks and Recreation Dept; Reference task order
</t>
    </r>
    <r>
      <rPr>
        <sz val="8"/>
        <rFont val="Arial"/>
        <family val="34"/>
      </rPr>
      <t>2250912313.</t>
    </r>
  </si>
  <si>
    <r>
      <rPr>
        <sz val="8"/>
        <rFont val="Arial"/>
        <family val="34"/>
      </rPr>
      <t>Davis Operations</t>
    </r>
  </si>
  <si>
    <r>
      <rPr>
        <sz val="8"/>
        <rFont val="Arial"/>
        <family val="34"/>
      </rPr>
      <t xml:space="preserve">Reimb for work done at Emma Long Lake for Parks and
</t>
    </r>
    <r>
      <rPr>
        <sz val="8"/>
        <rFont val="Arial"/>
        <family val="34"/>
      </rPr>
      <t>Recreation Dept; Reference task order 2250912313</t>
    </r>
  </si>
  <si>
    <r>
      <rPr>
        <sz val="8"/>
        <rFont val="Arial"/>
        <family val="34"/>
      </rPr>
      <t xml:space="preserve">Two Operator Workstation/ Dell Perscion 530 per SCADA
</t>
    </r>
    <r>
      <rPr>
        <sz val="8"/>
        <rFont val="Arial"/>
        <family val="34"/>
      </rPr>
      <t>recommendation estimated @ $2,000 each. Superintendent &amp; Supervisor Office</t>
    </r>
  </si>
  <si>
    <r>
      <rPr>
        <sz val="8"/>
        <rFont val="Arial"/>
        <family val="34"/>
      </rPr>
      <t>Employee safety shoes</t>
    </r>
  </si>
  <si>
    <r>
      <rPr>
        <sz val="8"/>
        <rFont val="Arial"/>
        <family val="34"/>
      </rPr>
      <t xml:space="preserve">Cost associated with the purchase of Operational equipment
</t>
    </r>
    <r>
      <rPr>
        <sz val="8"/>
        <rFont val="Arial"/>
        <family val="34"/>
      </rPr>
      <t>and repair.</t>
    </r>
  </si>
  <si>
    <r>
      <rPr>
        <sz val="8"/>
        <rFont val="Arial"/>
        <family val="34"/>
      </rPr>
      <t>Purchase computer software for Davis WTP</t>
    </r>
  </si>
  <si>
    <r>
      <rPr>
        <sz val="8"/>
        <rFont val="Arial"/>
        <family val="34"/>
      </rPr>
      <t>Paper, pen &amp; pencils, calendars, etc.</t>
    </r>
  </si>
  <si>
    <r>
      <rPr>
        <sz val="8"/>
        <rFont val="Arial"/>
        <family val="34"/>
      </rPr>
      <t>Employee uniforms</t>
    </r>
  </si>
  <si>
    <r>
      <rPr>
        <sz val="8"/>
        <rFont val="Arial"/>
        <family val="34"/>
      </rPr>
      <t xml:space="preserve">House Bill 1769 directed TNRCC to collect for State Inspection
</t>
    </r>
    <r>
      <rPr>
        <sz val="8"/>
        <rFont val="Arial"/>
        <family val="34"/>
      </rPr>
      <t>&amp; Water quality assesment fees. $900 for RADIATION CONTROL PERMIT FROM 12/2011 - 11/2013 -LIC# G02106. fma 04/21/2012</t>
    </r>
  </si>
  <si>
    <r>
      <rPr>
        <sz val="8"/>
        <rFont val="Arial"/>
        <family val="34"/>
      </rPr>
      <t xml:space="preserve">House Bill 1769 directed TNRCC to collect for State Inspection
</t>
    </r>
    <r>
      <rPr>
        <sz val="8"/>
        <rFont val="Arial"/>
        <family val="34"/>
      </rPr>
      <t>&amp; Water quality assesment fees.</t>
    </r>
  </si>
  <si>
    <r>
      <rPr>
        <sz val="8"/>
        <rFont val="Arial"/>
        <family val="34"/>
      </rPr>
      <t xml:space="preserve">Reimburse O&amp;M Staff for Licenses and Certification as well as
</t>
    </r>
    <r>
      <rPr>
        <sz val="8"/>
        <rFont val="Arial"/>
        <family val="34"/>
      </rPr>
      <t>reimburse for CDL licenses and all other certifications required by the Utility.</t>
    </r>
  </si>
  <si>
    <r>
      <rPr>
        <sz val="8"/>
        <rFont val="Arial"/>
        <family val="34"/>
      </rPr>
      <t xml:space="preserve">For City Business local travel. For traveling to operate City
</t>
    </r>
    <r>
      <rPr>
        <sz val="8"/>
        <rFont val="Arial"/>
        <family val="34"/>
      </rPr>
      <t>Park Plant, Davis Supervision and Administrative Staff that have to travel to different locations on City Business. Also, for Supervisor of Sludge operations to travel to and from Shaw Lane and to all the Plants, etc.</t>
    </r>
  </si>
  <si>
    <r>
      <rPr>
        <sz val="8"/>
        <rFont val="Arial"/>
        <family val="34"/>
      </rPr>
      <t>Cost associated with shipping equipment out for service.</t>
    </r>
  </si>
  <si>
    <r>
      <rPr>
        <sz val="8"/>
        <rFont val="Arial"/>
        <family val="34"/>
      </rPr>
      <t>Cost for Sludge Haulers Supervisor Cell Phone</t>
    </r>
  </si>
  <si>
    <r>
      <rPr>
        <sz val="8"/>
        <rFont val="Arial"/>
        <family val="34"/>
      </rPr>
      <t>Maintenance&amp; upgrade of Intellution Software (Plant SCADA)</t>
    </r>
  </si>
  <si>
    <r>
      <rPr>
        <sz val="8"/>
        <rFont val="Arial"/>
        <family val="34"/>
      </rPr>
      <t xml:space="preserve">Funds needed to cover the warranty for the SCADA work
</t>
    </r>
    <r>
      <rPr>
        <sz val="8"/>
        <rFont val="Arial"/>
        <family val="34"/>
      </rPr>
      <t>stations</t>
    </r>
  </si>
  <si>
    <r>
      <rPr>
        <sz val="8"/>
        <rFont val="Arial"/>
        <family val="34"/>
      </rPr>
      <t>Garbage pick up and disposal</t>
    </r>
  </si>
  <si>
    <r>
      <rPr>
        <sz val="8"/>
        <rFont val="Arial"/>
        <family val="34"/>
      </rPr>
      <t>For heating plant building facilities.</t>
    </r>
  </si>
  <si>
    <r>
      <rPr>
        <sz val="8"/>
        <rFont val="Arial"/>
        <family val="34"/>
      </rPr>
      <t>Equipment needed to work Shaw Lane (Sludge Pit).</t>
    </r>
  </si>
  <si>
    <r>
      <rPr>
        <sz val="8"/>
        <rFont val="Arial"/>
        <family val="34"/>
      </rPr>
      <t>Rental of copier machine</t>
    </r>
  </si>
  <si>
    <r>
      <rPr>
        <sz val="8"/>
        <rFont val="Arial"/>
        <family val="34"/>
      </rPr>
      <t>Staff schedule requires Holidays to be worked</t>
    </r>
  </si>
  <si>
    <r>
      <rPr>
        <sz val="8"/>
        <rFont val="Arial"/>
        <family val="34"/>
      </rPr>
      <t>2.5% increase from FY 10 Budget.</t>
    </r>
  </si>
  <si>
    <r>
      <rPr>
        <b/>
        <sz val="8"/>
        <rFont val="Arial"/>
        <family val="34"/>
      </rPr>
      <t>2-44</t>
    </r>
  </si>
  <si>
    <r>
      <rPr>
        <b/>
        <sz val="8"/>
        <rFont val="Arial"/>
        <family val="34"/>
      </rPr>
      <t>Davis Operations - Chemical Total</t>
    </r>
  </si>
  <si>
    <r>
      <rPr>
        <sz val="8"/>
        <rFont val="Arial"/>
        <family val="34"/>
      </rPr>
      <t>For treating the projected pumpage.</t>
    </r>
  </si>
  <si>
    <r>
      <rPr>
        <sz val="8"/>
        <rFont val="Arial"/>
        <family val="34"/>
      </rPr>
      <t>Davis Operations - Chemical</t>
    </r>
  </si>
  <si>
    <r>
      <rPr>
        <sz val="8"/>
        <rFont val="Arial"/>
        <family val="34"/>
      </rPr>
      <t>Funds reduced due to reduced flow projection.</t>
    </r>
  </si>
  <si>
    <r>
      <rPr>
        <b/>
        <sz val="8"/>
        <rFont val="Arial"/>
        <family val="34"/>
      </rPr>
      <t>2-43</t>
    </r>
  </si>
  <si>
    <r>
      <rPr>
        <b/>
        <sz val="8"/>
        <rFont val="Arial"/>
        <family val="34"/>
      </rPr>
      <t>Davis Operations-Electrical  Total</t>
    </r>
  </si>
  <si>
    <r>
      <rPr>
        <sz val="8"/>
        <rFont val="Arial"/>
        <family val="34"/>
      </rPr>
      <t>Davis Operations-Electrical</t>
    </r>
  </si>
  <si>
    <r>
      <rPr>
        <sz val="8"/>
        <rFont val="Arial"/>
        <family val="34"/>
      </rPr>
      <t>Projected Electrical cost.</t>
    </r>
  </si>
  <si>
    <r>
      <rPr>
        <b/>
        <sz val="8"/>
        <rFont val="Arial"/>
        <family val="34"/>
      </rPr>
      <t>2-42</t>
    </r>
  </si>
  <si>
    <r>
      <rPr>
        <b/>
        <sz val="8"/>
        <rFont val="Arial"/>
        <family val="34"/>
      </rPr>
      <t>WTP 4 Operations Total</t>
    </r>
  </si>
  <si>
    <r>
      <rPr>
        <sz val="8"/>
        <rFont val="Arial"/>
        <family val="34"/>
      </rPr>
      <t>WTP 4 Operations</t>
    </r>
  </si>
  <si>
    <r>
      <rPr>
        <b/>
        <sz val="8"/>
        <rFont val="Arial"/>
        <family val="34"/>
      </rPr>
      <t>2-41</t>
    </r>
  </si>
  <si>
    <r>
      <rPr>
        <b/>
        <sz val="8"/>
        <rFont val="Arial"/>
        <family val="34"/>
      </rPr>
      <t>Systems Support Total</t>
    </r>
  </si>
  <si>
    <r>
      <rPr>
        <sz val="8"/>
        <rFont val="Arial"/>
        <family val="34"/>
      </rPr>
      <t>Systems Support</t>
    </r>
  </si>
  <si>
    <r>
      <rPr>
        <sz val="8"/>
        <rFont val="Arial"/>
        <family val="34"/>
      </rPr>
      <t xml:space="preserve">Misc. personal safety equipment for stock supporting Pump
</t>
    </r>
    <r>
      <rPr>
        <sz val="8"/>
        <rFont val="Arial"/>
        <family val="34"/>
      </rPr>
      <t>Stations &amp; Reservoirs, SCADA, Security, Electrical Maintenance and I&amp;C, including parts related to new SCBA equipment and confined space requirements.</t>
    </r>
  </si>
  <si>
    <r>
      <rPr>
        <sz val="8"/>
        <rFont val="Arial"/>
        <family val="34"/>
      </rPr>
      <t xml:space="preserve">Shelving, flammable storage, bins, and other equipment
</t>
    </r>
    <r>
      <rPr>
        <sz val="8"/>
        <rFont val="Arial"/>
        <family val="34"/>
      </rPr>
      <t>supporting stores operations.</t>
    </r>
  </si>
  <si>
    <r>
      <rPr>
        <sz val="8"/>
        <rFont val="Arial"/>
        <family val="34"/>
      </rPr>
      <t>Misc. tools for stock supporting Pump Stations &amp; Reservoirs, SCADA, Security, Electrical Maintenance and I&amp;C.</t>
    </r>
  </si>
  <si>
    <r>
      <rPr>
        <sz val="8"/>
        <rFont val="Arial"/>
        <family val="34"/>
      </rPr>
      <t xml:space="preserve">Office supplies to support purchasing and materials
</t>
    </r>
    <r>
      <rPr>
        <sz val="8"/>
        <rFont val="Arial"/>
        <family val="34"/>
      </rPr>
      <t>management at South First.</t>
    </r>
  </si>
  <si>
    <r>
      <rPr>
        <sz val="8"/>
        <rFont val="Arial"/>
        <family val="34"/>
      </rPr>
      <t>Uniforms, jackets, and safety shoes.</t>
    </r>
  </si>
  <si>
    <r>
      <rPr>
        <sz val="8"/>
        <rFont val="Arial"/>
        <family val="34"/>
      </rPr>
      <t xml:space="preserve">Repair and maintenance parts for stock supporting Pump
</t>
    </r>
    <r>
      <rPr>
        <sz val="8"/>
        <rFont val="Arial"/>
        <family val="34"/>
      </rPr>
      <t xml:space="preserve">Stations &amp; Reservoirs, SCADA, Security, Electrical
</t>
    </r>
    <r>
      <rPr>
        <sz val="8"/>
        <rFont val="Arial"/>
        <family val="34"/>
      </rPr>
      <t>Maintenance and I&amp;C.</t>
    </r>
  </si>
  <si>
    <r>
      <rPr>
        <sz val="8"/>
        <rFont val="Arial"/>
        <family val="34"/>
      </rPr>
      <t>Oils and lubricants for stock supporting Pump Stations &amp; Reservoirs, SCADA, Security, Electrical Maintenance and I&amp;C.</t>
    </r>
  </si>
  <si>
    <r>
      <rPr>
        <sz val="8"/>
        <rFont val="Arial"/>
        <family val="34"/>
      </rPr>
      <t xml:space="preserve">Misc. cleaning supplies for Purchasing office, Stores office,
</t>
    </r>
    <r>
      <rPr>
        <sz val="8"/>
        <rFont val="Arial"/>
        <family val="34"/>
      </rPr>
      <t>and South First storerooms.</t>
    </r>
  </si>
  <si>
    <r>
      <rPr>
        <sz val="8"/>
        <rFont val="Arial"/>
        <family val="34"/>
      </rPr>
      <t>Misc. chemicals for stock supporting Pump Stations &amp; Reservoirs, SCADA, Security, Electrical Maintenance and I&amp;C.</t>
    </r>
  </si>
  <si>
    <r>
      <rPr>
        <sz val="8"/>
        <rFont val="Arial"/>
        <family val="34"/>
      </rPr>
      <t xml:space="preserve">Small valves and solenoids for stock supporting Pump Stations
</t>
    </r>
    <r>
      <rPr>
        <sz val="8"/>
        <rFont val="Arial"/>
        <family val="34"/>
      </rPr>
      <t xml:space="preserve">&amp; Reservoirs, SCADA, Security, Electrical Maintenance and
</t>
    </r>
    <r>
      <rPr>
        <sz val="8"/>
        <rFont val="Arial"/>
        <family val="34"/>
      </rPr>
      <t>I&amp;C.</t>
    </r>
  </si>
  <si>
    <r>
      <rPr>
        <sz val="8"/>
        <rFont val="Arial"/>
        <family val="34"/>
      </rPr>
      <t xml:space="preserve">Small diameter pipe, tubing, and fittings for stock supporting
</t>
    </r>
    <r>
      <rPr>
        <sz val="8"/>
        <rFont val="Arial"/>
        <family val="34"/>
      </rPr>
      <t xml:space="preserve">Pump Stations &amp; Reservoirs, SCADA, Security, Electrical
</t>
    </r>
    <r>
      <rPr>
        <sz val="8"/>
        <rFont val="Arial"/>
        <family val="34"/>
      </rPr>
      <t>Maintenance and I&amp;C.</t>
    </r>
  </si>
  <si>
    <r>
      <rPr>
        <sz val="8"/>
        <rFont val="Arial"/>
        <family val="34"/>
      </rPr>
      <t xml:space="preserve">Electrical and gas welding, soldering, and cutting supplies for
</t>
    </r>
    <r>
      <rPr>
        <sz val="8"/>
        <rFont val="Arial"/>
        <family val="34"/>
      </rPr>
      <t>stock supporting Pump Stations &amp; Reservoirs, SCADA, Security, Electrical Maintenance and I&amp;C.</t>
    </r>
  </si>
  <si>
    <r>
      <rPr>
        <sz val="8"/>
        <rFont val="Arial"/>
        <family val="34"/>
      </rPr>
      <t>Electrical stock items supporting Pump Stations &amp; Reservoirs, SCADA, Security, Electrical Maintenance and I&amp;C.</t>
    </r>
  </si>
  <si>
    <r>
      <rPr>
        <sz val="8"/>
        <rFont val="Arial"/>
        <family val="34"/>
      </rPr>
      <t xml:space="preserve">Stock items supporting Pump Stations &amp; Reservoirs, SCADA,
</t>
    </r>
    <r>
      <rPr>
        <sz val="8"/>
        <rFont val="Arial"/>
        <family val="34"/>
      </rPr>
      <t>Security, Electrical Maintenance and I&amp;C.</t>
    </r>
  </si>
  <si>
    <r>
      <rPr>
        <sz val="8"/>
        <rFont val="Arial"/>
        <family val="34"/>
      </rPr>
      <t xml:space="preserve">Hardware, wire, and metal stock supporting Pump Stations &amp;
</t>
    </r>
    <r>
      <rPr>
        <sz val="8"/>
        <rFont val="Arial"/>
        <family val="34"/>
      </rPr>
      <t>Reservoirs, SCADA, Security, Electrical Maintenance and I&amp;C, including parts related to new SCBA equipment and confined space requirements.</t>
    </r>
  </si>
  <si>
    <r>
      <rPr>
        <sz val="8"/>
        <rFont val="Arial"/>
        <family val="34"/>
      </rPr>
      <t>Mileage reimbursment for supervisor</t>
    </r>
  </si>
  <si>
    <r>
      <rPr>
        <sz val="8"/>
        <rFont val="Arial"/>
        <family val="34"/>
      </rPr>
      <t>Contract copier for South First purchasing support.</t>
    </r>
  </si>
  <si>
    <r>
      <rPr>
        <b/>
        <sz val="8"/>
        <rFont val="Arial"/>
        <family val="34"/>
      </rPr>
      <t>2-40</t>
    </r>
  </si>
  <si>
    <r>
      <rPr>
        <b/>
        <sz val="8"/>
        <rFont val="Arial"/>
        <family val="34"/>
      </rPr>
      <t>Admin Support Total</t>
    </r>
  </si>
  <si>
    <r>
      <rPr>
        <sz val="8"/>
        <rFont val="Arial"/>
        <family val="34"/>
      </rPr>
      <t xml:space="preserve">Estimated cost for replacement of monitors, keyboards or
</t>
    </r>
    <r>
      <rPr>
        <sz val="8"/>
        <rFont val="Arial"/>
        <family val="34"/>
      </rPr>
      <t>minor computer equipment that fails.</t>
    </r>
  </si>
  <si>
    <r>
      <rPr>
        <sz val="8"/>
        <rFont val="Arial"/>
        <family val="34"/>
      </rPr>
      <t>Admin Support</t>
    </r>
  </si>
  <si>
    <r>
      <rPr>
        <sz val="8"/>
        <rFont val="Arial"/>
        <family val="34"/>
      </rPr>
      <t>Tools/minor equipment for Treatment Support.</t>
    </r>
  </si>
  <si>
    <r>
      <rPr>
        <sz val="8"/>
        <rFont val="Arial"/>
        <family val="34"/>
      </rPr>
      <t xml:space="preserve">For software additions/upgrades for Treatment Support and
</t>
    </r>
    <r>
      <rPr>
        <sz val="8"/>
        <rFont val="Arial"/>
        <family val="34"/>
      </rPr>
      <t>COOP Planning Software</t>
    </r>
  </si>
  <si>
    <r>
      <rPr>
        <sz val="8"/>
        <rFont val="Arial"/>
        <family val="34"/>
      </rPr>
      <t>Memory upgrades, etc.</t>
    </r>
  </si>
  <si>
    <r>
      <rPr>
        <sz val="8"/>
        <rFont val="Arial"/>
        <family val="34"/>
      </rPr>
      <t>Office supplies for Treatment Support.</t>
    </r>
  </si>
  <si>
    <r>
      <rPr>
        <sz val="8"/>
        <rFont val="Arial"/>
        <family val="34"/>
      </rPr>
      <t>To purchase AWWA/WEF books.</t>
    </r>
  </si>
  <si>
    <r>
      <rPr>
        <sz val="8"/>
        <rFont val="Arial"/>
        <family val="34"/>
      </rPr>
      <t>Program retreats and meetings</t>
    </r>
  </si>
  <si>
    <r>
      <rPr>
        <sz val="8"/>
        <rFont val="Arial"/>
        <family val="34"/>
      </rPr>
      <t xml:space="preserve">TCEQ's consolidated water quality, public health services and
</t>
    </r>
    <r>
      <rPr>
        <sz val="8"/>
        <rFont val="Arial"/>
        <family val="34"/>
      </rPr>
      <t>water use assessment fees.</t>
    </r>
  </si>
  <si>
    <r>
      <rPr>
        <sz val="8"/>
        <rFont val="Arial"/>
        <family val="34"/>
      </rPr>
      <t>TCEQ fees for Sludge disposal, sludge truck registration</t>
    </r>
  </si>
  <si>
    <r>
      <rPr>
        <sz val="8"/>
        <rFont val="Arial"/>
        <family val="34"/>
      </rPr>
      <t>AWWA and WEF Renewals</t>
    </r>
  </si>
  <si>
    <r>
      <rPr>
        <sz val="8"/>
        <rFont val="Arial"/>
        <family val="34"/>
      </rPr>
      <t>TCEQ license renewal</t>
    </r>
  </si>
  <si>
    <r>
      <rPr>
        <sz val="8"/>
        <rFont val="Arial"/>
        <family val="34"/>
      </rPr>
      <t xml:space="preserve">Mileage reimbursement for 2 Admin Specialists. More trips to
</t>
    </r>
    <r>
      <rPr>
        <sz val="8"/>
        <rFont val="Arial"/>
        <family val="34"/>
      </rPr>
      <t>plants required.</t>
    </r>
  </si>
  <si>
    <r>
      <rPr>
        <sz val="8"/>
        <rFont val="Arial"/>
        <family val="34"/>
      </rPr>
      <t>Estimated costs of tuition reimbursement for administrative personnel. $2000 per year for qualified and approved courses.</t>
    </r>
  </si>
  <si>
    <r>
      <rPr>
        <sz val="8"/>
        <rFont val="Arial"/>
        <family val="34"/>
      </rPr>
      <t xml:space="preserve">For printing for direct mail of the Annual Consumer Confidence
</t>
    </r>
    <r>
      <rPr>
        <sz val="8"/>
        <rFont val="Arial"/>
        <family val="34"/>
      </rPr>
      <t>Report.</t>
    </r>
  </si>
  <si>
    <r>
      <rPr>
        <sz val="8"/>
        <rFont val="Arial"/>
        <family val="34"/>
      </rPr>
      <t xml:space="preserve">Certified mailings of employee relations correspondence to
</t>
    </r>
    <r>
      <rPr>
        <sz val="8"/>
        <rFont val="Arial"/>
        <family val="34"/>
      </rPr>
      <t>employees.</t>
    </r>
  </si>
  <si>
    <r>
      <rPr>
        <sz val="8"/>
        <rFont val="Arial"/>
        <family val="34"/>
      </rPr>
      <t>Infor CMMS Maintenance</t>
    </r>
  </si>
  <si>
    <r>
      <rPr>
        <sz val="8"/>
        <rFont val="Arial"/>
        <family val="34"/>
      </rPr>
      <t xml:space="preserve">This is for contract with UT Austin for engineering study with a
</t>
    </r>
    <r>
      <rPr>
        <sz val="8"/>
        <rFont val="Arial"/>
        <family val="34"/>
      </rPr>
      <t>graduate engineer</t>
    </r>
  </si>
  <si>
    <r>
      <rPr>
        <sz val="8"/>
        <rFont val="Arial"/>
        <family val="34"/>
      </rPr>
      <t>For PHEP- Grant emp 10% of PCN 112440, Pichette.</t>
    </r>
  </si>
  <si>
    <r>
      <rPr>
        <sz val="8"/>
        <rFont val="Arial"/>
        <family val="34"/>
      </rPr>
      <t>Backcharged salary &amp; fringes</t>
    </r>
  </si>
  <si>
    <r>
      <rPr>
        <b/>
        <sz val="8"/>
        <rFont val="Arial"/>
        <family val="34"/>
      </rPr>
      <t>2-39</t>
    </r>
  </si>
  <si>
    <r>
      <rPr>
        <b/>
        <sz val="8"/>
        <rFont val="Arial"/>
        <family val="34"/>
      </rPr>
      <t>Instrumentation &amp; Control Total</t>
    </r>
  </si>
  <si>
    <r>
      <rPr>
        <sz val="8"/>
        <rFont val="Arial"/>
        <family val="34"/>
      </rPr>
      <t xml:space="preserve">Reimbursement of Indirecct Cost for work done at Emma
</t>
    </r>
    <r>
      <rPr>
        <sz val="8"/>
        <rFont val="Arial"/>
        <family val="34"/>
      </rPr>
      <t>Long.</t>
    </r>
  </si>
  <si>
    <r>
      <rPr>
        <sz val="8"/>
        <rFont val="Arial"/>
        <family val="34"/>
      </rPr>
      <t>Instrumentation &amp; Control</t>
    </r>
  </si>
  <si>
    <r>
      <rPr>
        <sz val="8"/>
        <rFont val="Arial"/>
        <family val="34"/>
      </rPr>
      <t xml:space="preserve">Safety shoes, glasses, gloves, first aid, body harnesses, fall
</t>
    </r>
    <r>
      <rPr>
        <sz val="8"/>
        <rFont val="Arial"/>
        <family val="34"/>
      </rPr>
      <t>protection, hearing, test gases, gas detectors, etc. Employee safety items.</t>
    </r>
  </si>
  <si>
    <r>
      <rPr>
        <sz val="8"/>
        <rFont val="Arial"/>
        <family val="34"/>
      </rPr>
      <t>Tools for Instrument Technicians.</t>
    </r>
  </si>
  <si>
    <r>
      <rPr>
        <sz val="8"/>
        <rFont val="Arial"/>
        <family val="34"/>
      </rPr>
      <t>Drawings software &amp; associated license.</t>
    </r>
  </si>
  <si>
    <r>
      <rPr>
        <sz val="8"/>
        <rFont val="Arial"/>
        <family val="34"/>
      </rPr>
      <t>Supplies necessary for Section to function.</t>
    </r>
  </si>
  <si>
    <r>
      <rPr>
        <sz val="8"/>
        <rFont val="Arial"/>
        <family val="34"/>
      </rPr>
      <t>Refreshments for possible employee retirement event.</t>
    </r>
  </si>
  <si>
    <r>
      <rPr>
        <sz val="8"/>
        <rFont val="Arial"/>
        <family val="34"/>
      </rPr>
      <t>Half of clothing budget.</t>
    </r>
  </si>
  <si>
    <r>
      <rPr>
        <sz val="8"/>
        <rFont val="Arial"/>
        <family val="34"/>
      </rPr>
      <t>Commodities purchased for facility maintenance.</t>
    </r>
  </si>
  <si>
    <r>
      <rPr>
        <sz val="8"/>
        <rFont val="Arial"/>
        <family val="34"/>
      </rPr>
      <t>General repairs/additions to shop.</t>
    </r>
  </si>
  <si>
    <r>
      <rPr>
        <sz val="8"/>
        <rFont val="Arial"/>
        <family val="34"/>
      </rPr>
      <t>General repairs/additions to shop facility/equipment.</t>
    </r>
  </si>
  <si>
    <r>
      <rPr>
        <sz val="8"/>
        <rFont val="Arial"/>
        <family val="34"/>
      </rPr>
      <t xml:space="preserve">Currently 2 I&amp;C techs maintain membership in ISA. $100 per
</t>
    </r>
    <r>
      <rPr>
        <sz val="8"/>
        <rFont val="Arial"/>
        <family val="34"/>
      </rPr>
      <t>year x 2 people divided by 2 FDUs.</t>
    </r>
  </si>
  <si>
    <r>
      <rPr>
        <sz val="8"/>
        <rFont val="Arial"/>
        <family val="34"/>
      </rPr>
      <t xml:space="preserve">Milage reimbursment for Division Manager, Superintendent,
</t>
    </r>
    <r>
      <rPr>
        <sz val="8"/>
        <rFont val="Arial"/>
        <family val="34"/>
      </rPr>
      <t>and Supervisors.</t>
    </r>
  </si>
  <si>
    <r>
      <rPr>
        <sz val="8"/>
        <rFont val="Arial"/>
        <family val="34"/>
      </rPr>
      <t xml:space="preserve">1/2 of Shared cell phone utilized by On-Call Technician. 1 cell
</t>
    </r>
    <r>
      <rPr>
        <sz val="8"/>
        <rFont val="Arial"/>
        <family val="34"/>
      </rPr>
      <t>phone @ $30.00 per month x 12 months.</t>
    </r>
  </si>
  <si>
    <r>
      <rPr>
        <sz val="8"/>
        <rFont val="Arial"/>
        <family val="34"/>
      </rPr>
      <t xml:space="preserve">Rental copier @ $300.00 per month x 12 months. All funding
</t>
    </r>
    <r>
      <rPr>
        <sz val="8"/>
        <rFont val="Arial"/>
        <family val="34"/>
      </rPr>
      <t>for this objet in 5020 &amp; none in 5030 due to bill paying.</t>
    </r>
  </si>
  <si>
    <r>
      <rPr>
        <sz val="8"/>
        <rFont val="Arial"/>
        <family val="34"/>
      </rPr>
      <t xml:space="preserve">Estimated cost for disposal of hazardous waste using the
</t>
    </r>
    <r>
      <rPr>
        <sz val="8"/>
        <rFont val="Arial"/>
        <family val="34"/>
      </rPr>
      <t>hazardous waste contract.</t>
    </r>
  </si>
  <si>
    <r>
      <rPr>
        <sz val="8"/>
        <rFont val="Arial"/>
        <family val="34"/>
      </rPr>
      <t>Allowances/other pay</t>
    </r>
  </si>
  <si>
    <r>
      <rPr>
        <sz val="8"/>
        <rFont val="Arial"/>
        <family val="34"/>
      </rPr>
      <t>To add back cell phone allowance of $420 allocated @ 25% to unit 6043, unit 8043, unit 6044, and unit 8044. fma 04/26/2012</t>
    </r>
  </si>
  <si>
    <r>
      <rPr>
        <sz val="8"/>
        <rFont val="Arial"/>
        <family val="34"/>
      </rPr>
      <t xml:space="preserve">Compensation for employees to address unexpected problems
</t>
    </r>
    <r>
      <rPr>
        <sz val="8"/>
        <rFont val="Arial"/>
        <family val="34"/>
      </rPr>
      <t>that occur after business hours.</t>
    </r>
  </si>
  <si>
    <r>
      <rPr>
        <sz val="8"/>
        <rFont val="Arial"/>
        <family val="34"/>
      </rPr>
      <t xml:space="preserve">Compensation for employees while they are on On-call status
</t>
    </r>
    <r>
      <rPr>
        <sz val="8"/>
        <rFont val="Arial"/>
        <family val="34"/>
      </rPr>
      <t>to address unexpected problems that occur after business hours.</t>
    </r>
  </si>
  <si>
    <r>
      <rPr>
        <sz val="8"/>
        <rFont val="Arial"/>
        <family val="34"/>
      </rPr>
      <t>Possible long term employee retirement.</t>
    </r>
  </si>
  <si>
    <r>
      <rPr>
        <sz val="8"/>
        <rFont val="Arial"/>
        <family val="34"/>
      </rPr>
      <t xml:space="preserve">Funds will be used for unexpected work at the water plants and
</t>
    </r>
    <r>
      <rPr>
        <sz val="8"/>
        <rFont val="Arial"/>
        <family val="34"/>
      </rPr>
      <t>pumping/distribution stations that cannot be addressed during normal work hours.</t>
    </r>
  </si>
  <si>
    <r>
      <rPr>
        <b/>
        <sz val="8"/>
        <rFont val="Arial"/>
        <family val="34"/>
      </rPr>
      <t>2-38</t>
    </r>
  </si>
  <si>
    <r>
      <rPr>
        <b/>
        <sz val="8"/>
        <rFont val="Arial"/>
        <family val="34"/>
      </rPr>
      <t>Electrical Maintenance Total</t>
    </r>
  </si>
  <si>
    <r>
      <rPr>
        <sz val="8"/>
        <rFont val="Arial"/>
        <family val="34"/>
      </rPr>
      <t xml:space="preserve">For 2 Toughbook docking stations @ $1,500 each for
</t>
    </r>
    <r>
      <rPr>
        <sz val="8"/>
        <rFont val="Arial"/>
        <family val="34"/>
      </rPr>
      <t>replacement Toughbook computers. fma 05/01/2012 per D, Stephens memo dated May 01 ,2012.</t>
    </r>
  </si>
  <si>
    <r>
      <rPr>
        <sz val="8"/>
        <rFont val="Arial"/>
        <family val="34"/>
      </rPr>
      <t>Electrical Maintenance</t>
    </r>
  </si>
  <si>
    <r>
      <rPr>
        <sz val="8"/>
        <rFont val="Arial"/>
        <family val="34"/>
      </rPr>
      <t xml:space="preserve">Projected funds required to maintain the AVL modems being
</t>
    </r>
    <r>
      <rPr>
        <sz val="8"/>
        <rFont val="Arial"/>
        <family val="34"/>
      </rPr>
      <t>installed in FY11/12 Reviewed 4/27/12-DSS</t>
    </r>
  </si>
  <si>
    <r>
      <rPr>
        <sz val="8"/>
        <rFont val="Arial"/>
        <family val="34"/>
      </rPr>
      <t>Replacement of failed hardware or increase memory of PC's.</t>
    </r>
  </si>
  <si>
    <r>
      <rPr>
        <sz val="8"/>
        <rFont val="Arial"/>
        <family val="34"/>
      </rPr>
      <t>For software upgrades</t>
    </r>
  </si>
  <si>
    <r>
      <rPr>
        <sz val="8"/>
        <rFont val="Arial"/>
        <family val="34"/>
      </rPr>
      <t xml:space="preserve">Miscellanious computer supplies for minor
</t>
    </r>
    <r>
      <rPr>
        <sz val="8"/>
        <rFont val="Arial"/>
        <family val="34"/>
      </rPr>
      <t>maintenance/repairs  and connectivity.</t>
    </r>
  </si>
  <si>
    <r>
      <rPr>
        <sz val="8"/>
        <rFont val="Arial"/>
        <family val="34"/>
      </rPr>
      <t>Office supplies required to departmental needs.</t>
    </r>
  </si>
  <si>
    <r>
      <rPr>
        <sz val="8"/>
        <rFont val="Arial"/>
        <family val="34"/>
      </rPr>
      <t xml:space="preserve">Electrical Industry Technical Reference Material Required for
</t>
    </r>
    <r>
      <rPr>
        <sz val="8"/>
        <rFont val="Arial"/>
        <family val="34"/>
      </rPr>
      <t>all Electrical Staffing.</t>
    </r>
  </si>
  <si>
    <r>
      <rPr>
        <sz val="8"/>
        <rFont val="Arial"/>
        <family val="34"/>
      </rPr>
      <t xml:space="preserve">Food/ice for potential employee retirement refreshments.
</t>
    </r>
    <r>
      <rPr>
        <sz val="8"/>
        <rFont val="Arial"/>
        <family val="34"/>
      </rPr>
      <t>Reviewed 4/26/12-DSS</t>
    </r>
  </si>
  <si>
    <r>
      <rPr>
        <sz val="8"/>
        <rFont val="Arial"/>
        <family val="34"/>
      </rPr>
      <t>Required Flame Retardant Uniforms for Electricians to meet NFPA70E safety requirments. Additional funds required to meet New NFPA70E safety standards Reviewed 4/26/12-DSS</t>
    </r>
  </si>
  <si>
    <r>
      <rPr>
        <sz val="8"/>
        <rFont val="Arial"/>
        <family val="34"/>
      </rPr>
      <t xml:space="preserve">Required Flame Retardant Uniforms for Electricians to meet
</t>
    </r>
    <r>
      <rPr>
        <sz val="8"/>
        <rFont val="Arial"/>
        <family val="34"/>
      </rPr>
      <t>NFPA70E safety requirments. Reviewed 4/26/12-DSS</t>
    </r>
  </si>
  <si>
    <r>
      <rPr>
        <sz val="8"/>
        <rFont val="Arial"/>
        <family val="34"/>
      </rPr>
      <t xml:space="preserve">Documentation purposes; Damaged equipment for bid
</t>
    </r>
    <r>
      <rPr>
        <sz val="8"/>
        <rFont val="Arial"/>
        <family val="34"/>
      </rPr>
      <t>purposes, Vehicle accidents, etc. Reviewed 4/26/12-DSS</t>
    </r>
  </si>
  <si>
    <r>
      <rPr>
        <sz val="8"/>
        <rFont val="Arial"/>
        <family val="34"/>
      </rPr>
      <t xml:space="preserve">Required to maintain medical supplies in safety kits due to
</t>
    </r>
    <r>
      <rPr>
        <sz val="8"/>
        <rFont val="Arial"/>
        <family val="34"/>
      </rPr>
      <t>age/usage Reviewed 4/26/12-DSS</t>
    </r>
  </si>
  <si>
    <r>
      <rPr>
        <sz val="8"/>
        <rFont val="Arial"/>
        <family val="34"/>
      </rPr>
      <t>Parts to repair tools and equipment. Reviewed 4/26/12-DSS</t>
    </r>
  </si>
  <si>
    <r>
      <rPr>
        <sz val="8"/>
        <rFont val="Arial"/>
        <family val="34"/>
      </rPr>
      <t>Lubricants required to maintain tools and equipment. Gasoline to operate portable generator. Reviewed 4/26/12-DSS</t>
    </r>
  </si>
  <si>
    <r>
      <rPr>
        <sz val="8"/>
        <rFont val="Arial"/>
        <family val="34"/>
      </rPr>
      <t xml:space="preserve">Memo Assets. Three Motorola Model II radios to meet the
</t>
    </r>
    <r>
      <rPr>
        <sz val="8"/>
        <rFont val="Arial"/>
        <family val="34"/>
      </rPr>
      <t>needs of the section. Budgeted for FY11/12 but not purchased. Rebudgeted for FY12/13 Reviewed 4/26/12-DSS</t>
    </r>
  </si>
  <si>
    <r>
      <rPr>
        <sz val="8"/>
        <rFont val="Arial"/>
        <family val="34"/>
      </rPr>
      <t>Material required to maintain office space</t>
    </r>
  </si>
  <si>
    <r>
      <rPr>
        <sz val="8"/>
        <rFont val="Arial"/>
        <family val="34"/>
      </rPr>
      <t xml:space="preserve">Material required to maintain office space Reviewed 4/26/12-
</t>
    </r>
    <r>
      <rPr>
        <sz val="8"/>
        <rFont val="Arial"/>
        <family val="34"/>
      </rPr>
      <t>DSS</t>
    </r>
  </si>
  <si>
    <r>
      <rPr>
        <sz val="8"/>
        <rFont val="Arial"/>
        <family val="34"/>
      </rPr>
      <t xml:space="preserve">Supplies required for Janitorial Services at South Service
</t>
    </r>
    <r>
      <rPr>
        <sz val="8"/>
        <rFont val="Arial"/>
        <family val="34"/>
      </rPr>
      <t>Center Facility. Reviewed 4/20/12-DSS</t>
    </r>
  </si>
  <si>
    <r>
      <rPr>
        <sz val="8"/>
        <rFont val="Arial"/>
        <family val="34"/>
      </rPr>
      <t xml:space="preserve">Cleaning and maintenance of tools/equipment. Reviewed
</t>
    </r>
    <r>
      <rPr>
        <sz val="8"/>
        <rFont val="Arial"/>
        <family val="34"/>
      </rPr>
      <t>4/20/12-DSS</t>
    </r>
  </si>
  <si>
    <r>
      <rPr>
        <sz val="8"/>
        <rFont val="Arial"/>
        <family val="34"/>
      </rPr>
      <t xml:space="preserve">For miscellanious fittings used at the shop Reviewed 4/20/12-
</t>
    </r>
    <r>
      <rPr>
        <sz val="8"/>
        <rFont val="Arial"/>
        <family val="34"/>
      </rPr>
      <t>DSS</t>
    </r>
  </si>
  <si>
    <r>
      <rPr>
        <sz val="8"/>
        <rFont val="Arial"/>
        <family val="34"/>
      </rPr>
      <t xml:space="preserve">Supplies required for minor repairs on equipment. Reviewed
</t>
    </r>
    <r>
      <rPr>
        <sz val="8"/>
        <rFont val="Arial"/>
        <family val="34"/>
      </rPr>
      <t>4/20/12-DSS</t>
    </r>
  </si>
  <si>
    <r>
      <rPr>
        <sz val="8"/>
        <rFont val="Arial"/>
        <family val="34"/>
      </rPr>
      <t xml:space="preserve">For minor Electrical/Lighting repairs in office/shop areas.
</t>
    </r>
    <r>
      <rPr>
        <sz val="8"/>
        <rFont val="Arial"/>
        <family val="34"/>
      </rPr>
      <t>Reviewed 4/20/12-DSS</t>
    </r>
  </si>
  <si>
    <r>
      <rPr>
        <sz val="8"/>
        <rFont val="Arial"/>
        <family val="34"/>
      </rPr>
      <t>Reviewed 4/20/12-DSS</t>
    </r>
  </si>
  <si>
    <r>
      <rPr>
        <sz val="8"/>
        <rFont val="Arial"/>
        <family val="34"/>
      </rPr>
      <t xml:space="preserve">Paint/Supplies required for minor repairs to maintain shop and
</t>
    </r>
    <r>
      <rPr>
        <sz val="8"/>
        <rFont val="Arial"/>
        <family val="34"/>
      </rPr>
      <t>equipment, Reviewed 4/20/12-DSS</t>
    </r>
  </si>
  <si>
    <r>
      <rPr>
        <sz val="8"/>
        <rFont val="Arial"/>
        <family val="34"/>
      </rPr>
      <t>Material required for shop repairs . Reviewed 4/20/12-DSS</t>
    </r>
  </si>
  <si>
    <r>
      <rPr>
        <sz val="8"/>
        <rFont val="Arial"/>
        <family val="34"/>
      </rPr>
      <t xml:space="preserve">Hardware for minor repairs requierd in shop and office areas.
</t>
    </r>
    <r>
      <rPr>
        <sz val="8"/>
        <rFont val="Arial"/>
        <family val="34"/>
      </rPr>
      <t xml:space="preserve">Increased $500 due to FY-11/12 expendatures Reviewed
</t>
    </r>
    <r>
      <rPr>
        <sz val="8"/>
        <rFont val="Arial"/>
        <family val="34"/>
      </rPr>
      <t>4/20/12-DSS</t>
    </r>
  </si>
  <si>
    <r>
      <rPr>
        <sz val="8"/>
        <rFont val="Arial"/>
        <family val="34"/>
      </rPr>
      <t xml:space="preserve">Hardware for minor repairs requierd in shop and office areas.
</t>
    </r>
    <r>
      <rPr>
        <sz val="8"/>
        <rFont val="Arial"/>
        <family val="34"/>
      </rPr>
      <t>Reviewed 4/20/12-DSS</t>
    </r>
  </si>
  <si>
    <r>
      <rPr>
        <sz val="8"/>
        <rFont val="Arial"/>
        <family val="34"/>
      </rPr>
      <t>Sending or Returning Postal Parcells. Reviewed 4/20/12-DSS</t>
    </r>
  </si>
  <si>
    <r>
      <rPr>
        <sz val="8"/>
        <rFont val="Arial"/>
        <family val="34"/>
      </rPr>
      <t>Annual costs for AVL modems w/unlimited data plan for 13 devices is $7000. Installed in FY11/12 Reviewed 4/26/12-DSS</t>
    </r>
  </si>
  <si>
    <r>
      <rPr>
        <sz val="8"/>
        <rFont val="Arial"/>
        <family val="34"/>
      </rPr>
      <t xml:space="preserve">Shared Cell Phones utilized by the On-Call Crews for
</t>
    </r>
    <r>
      <rPr>
        <sz val="8"/>
        <rFont val="Arial"/>
        <family val="34"/>
      </rPr>
      <t>emergencies 423-2217 &amp; 438-9682 Reviewed 4/20/12-DSS</t>
    </r>
  </si>
  <si>
    <r>
      <rPr>
        <sz val="8"/>
        <rFont val="Arial"/>
        <family val="34"/>
      </rPr>
      <t xml:space="preserve">For Services such as cleaniing/repairing Flash Suits. Moved
</t>
    </r>
    <r>
      <rPr>
        <sz val="8"/>
        <rFont val="Arial"/>
        <family val="34"/>
      </rPr>
      <t xml:space="preserve">$6000.00 to 6043-5730 to better reflect expendatures for
</t>
    </r>
    <r>
      <rPr>
        <sz val="8"/>
        <rFont val="Arial"/>
        <family val="34"/>
      </rPr>
      <t>(Testing Equipment vrs other services) Reviewed 4/20/12-DSS</t>
    </r>
  </si>
  <si>
    <r>
      <rPr>
        <sz val="8"/>
        <rFont val="Arial"/>
        <family val="34"/>
      </rPr>
      <t xml:space="preserve">For cailbration/repair of diagnostic test equipment: Multi-
</t>
    </r>
    <r>
      <rPr>
        <sz val="8"/>
        <rFont val="Arial"/>
        <family val="34"/>
      </rPr>
      <t>meters, Amprobes, Meggers and other specialty diagnostic test equipment. Reviewed 4/20/12-DSS</t>
    </r>
  </si>
  <si>
    <r>
      <rPr>
        <sz val="8"/>
        <rFont val="Arial"/>
        <family val="34"/>
      </rPr>
      <t xml:space="preserve">For cailbration/repair of diagnostic test equipment: Multi-
</t>
    </r>
    <r>
      <rPr>
        <sz val="8"/>
        <rFont val="Arial"/>
        <family val="34"/>
      </rPr>
      <t>meters, Amprobes, Meggers and other specialty diagnostic test equipment. Moved $6000.00 from 6043-5860 to better reflect expenditures for (Testing Equipment vrs other services) Reviewed 4/20/12-DSS</t>
    </r>
  </si>
  <si>
    <r>
      <rPr>
        <sz val="8"/>
        <rFont val="Arial"/>
        <family val="34"/>
      </rPr>
      <t xml:space="preserve">Anticipated funding needed for hazardous waste disposal for
</t>
    </r>
    <r>
      <rPr>
        <sz val="8"/>
        <rFont val="Arial"/>
        <family val="34"/>
      </rPr>
      <t>hazardous waste contract.Disposal of batteries and other electrical components that contain hazardous materials Reviewed 4/20/12-DSS</t>
    </r>
  </si>
  <si>
    <r>
      <rPr>
        <sz val="8"/>
        <rFont val="Arial"/>
        <family val="34"/>
      </rPr>
      <t xml:space="preserve">Mileage reimbursment to employees when called to work
</t>
    </r>
    <r>
      <rPr>
        <sz val="8"/>
        <rFont val="Arial"/>
        <family val="34"/>
      </rPr>
      <t>outside of normal business hours.</t>
    </r>
  </si>
  <si>
    <r>
      <rPr>
        <sz val="8"/>
        <rFont val="Arial"/>
        <family val="34"/>
      </rPr>
      <t>Compesation for employyes when called back to work outside of normal business hours in order to provide electrical support to Water Treatment Facilities: Davis, Ullrich, Filter Plant 4, Pumping, Land Management, Etc. Reviewed 4/20/12-DSS</t>
    </r>
  </si>
  <si>
    <r>
      <rPr>
        <sz val="8"/>
        <rFont val="Arial"/>
        <family val="34"/>
      </rPr>
      <t xml:space="preserve">Compensation for Employees scheduled for Mandatory stand
</t>
    </r>
    <r>
      <rPr>
        <sz val="8"/>
        <rFont val="Arial"/>
        <family val="34"/>
      </rPr>
      <t>by that requires the Employee to carry a pager and/or cell phone and remain fit to be recalled to work.Reviewed 4/20/12- DSS</t>
    </r>
  </si>
  <si>
    <r>
      <rPr>
        <sz val="8"/>
        <rFont val="Arial"/>
        <family val="34"/>
      </rPr>
      <t xml:space="preserve">Adusted to better reflect the current 5yr average and actual
</t>
    </r>
    <r>
      <rPr>
        <sz val="8"/>
        <rFont val="Arial"/>
        <family val="34"/>
      </rPr>
      <t>usage. Also to compensate for projected support required for internal construction and safety and security issues. Also to address requests for support external to the Treatment Program Area Reviewed 4/26/12-DSS</t>
    </r>
  </si>
  <si>
    <r>
      <rPr>
        <sz val="8"/>
        <rFont val="Arial"/>
        <family val="34"/>
      </rPr>
      <t xml:space="preserve">FY-2012 Carried Over Overtime necessary for Critical
</t>
    </r>
    <r>
      <rPr>
        <sz val="8"/>
        <rFont val="Arial"/>
        <family val="34"/>
      </rPr>
      <t>Electrical repairs at Water Treatment Facilities : Davis, Ullrich, Filter Plant 4, Pumping, Land Management, Etc. Continued expansion in the service area includes: Limited FTE's required to cover the expanded service area and Anticipated Internal Improvement projects.</t>
    </r>
  </si>
  <si>
    <r>
      <rPr>
        <b/>
        <sz val="8"/>
        <rFont val="Arial"/>
        <family val="34"/>
      </rPr>
      <t>2-37</t>
    </r>
  </si>
  <si>
    <r>
      <rPr>
        <b/>
        <sz val="8"/>
        <rFont val="Arial"/>
        <family val="34"/>
      </rPr>
      <t>Ullrich Maintenance Total</t>
    </r>
  </si>
  <si>
    <r>
      <rPr>
        <sz val="8"/>
        <rFont val="Arial"/>
        <family val="34"/>
      </rPr>
      <t xml:space="preserve">For 1 new Stanley Power pump for pumping out holding tanks
</t>
    </r>
    <r>
      <rPr>
        <sz val="8"/>
        <rFont val="Arial"/>
        <family val="34"/>
      </rPr>
      <t>when cleaning the tanks and other areas.</t>
    </r>
  </si>
  <si>
    <r>
      <rPr>
        <sz val="8"/>
        <rFont val="Arial"/>
        <family val="34"/>
      </rPr>
      <t>Ullrich Maintenance</t>
    </r>
  </si>
  <si>
    <r>
      <rPr>
        <sz val="8"/>
        <rFont val="Arial"/>
        <family val="34"/>
      </rPr>
      <t xml:space="preserve">Reimbursement for work done at Emma Long; Reference FY
</t>
    </r>
    <r>
      <rPr>
        <sz val="8"/>
        <rFont val="Arial"/>
        <family val="34"/>
      </rPr>
      <t>2011 task order 2250912311</t>
    </r>
  </si>
  <si>
    <r>
      <rPr>
        <sz val="8"/>
        <rFont val="Arial"/>
        <family val="34"/>
      </rPr>
      <t>Replacement of outdated monitors</t>
    </r>
  </si>
  <si>
    <r>
      <rPr>
        <sz val="8"/>
        <rFont val="Arial"/>
        <family val="34"/>
      </rPr>
      <t>increased cost in safety equipment.</t>
    </r>
  </si>
  <si>
    <r>
      <rPr>
        <sz val="8"/>
        <rFont val="Arial"/>
        <family val="34"/>
      </rPr>
      <t>INCREASED COST SAFETY SHOES AND EQUIPMENT</t>
    </r>
  </si>
  <si>
    <r>
      <rPr>
        <sz val="8"/>
        <rFont val="Arial"/>
        <family val="34"/>
      </rPr>
      <t xml:space="preserve">MATERIALS AND EQUIPMENT FOR FIRST GRIT
</t>
    </r>
    <r>
      <rPr>
        <sz val="8"/>
        <rFont val="Arial"/>
        <family val="34"/>
      </rPr>
      <t>CLASSIFIER PROJECT. misc lathe and milling mach. attachments</t>
    </r>
  </si>
  <si>
    <r>
      <rPr>
        <sz val="8"/>
        <rFont val="Arial"/>
        <family val="34"/>
      </rPr>
      <t>TOOLS AND EQUIPMENT FOR MAINTENANCE WORK</t>
    </r>
  </si>
  <si>
    <r>
      <rPr>
        <sz val="8"/>
        <rFont val="Arial"/>
        <family val="34"/>
      </rPr>
      <t>Auto Cad, to be used to drawup piping and process diagrams.</t>
    </r>
  </si>
  <si>
    <r>
      <rPr>
        <sz val="8"/>
        <rFont val="Arial"/>
        <family val="34"/>
      </rPr>
      <t>Training and educational information used to make the public and staff aware of hazardous chemicals and processes. |</t>
    </r>
  </si>
  <si>
    <r>
      <rPr>
        <sz val="8"/>
        <rFont val="Arial"/>
        <family val="34"/>
      </rPr>
      <t>bandaids, sting swabs, etc.</t>
    </r>
  </si>
  <si>
    <r>
      <rPr>
        <sz val="8"/>
        <rFont val="Arial"/>
        <family val="34"/>
      </rPr>
      <t xml:space="preserve">PARTS INCREASE DUE TO LIME GRIT REPAIRS, PUMP
</t>
    </r>
    <r>
      <rPr>
        <sz val="8"/>
        <rFont val="Arial"/>
        <family val="34"/>
      </rPr>
      <t>ROTORS, STATORS ETC.</t>
    </r>
  </si>
  <si>
    <r>
      <rPr>
        <sz val="8"/>
        <rFont val="Arial"/>
        <family val="34"/>
      </rPr>
      <t>oil &amp; grease for pumps, motors, gearboxes</t>
    </r>
  </si>
  <si>
    <r>
      <rPr>
        <sz val="8"/>
        <rFont val="Arial"/>
        <family val="34"/>
      </rPr>
      <t>Misc replenish stock</t>
    </r>
  </si>
  <si>
    <r>
      <rPr>
        <sz val="8"/>
        <rFont val="Arial"/>
        <family val="34"/>
      </rPr>
      <t>ACID MAGIC FOR SLAKERS</t>
    </r>
  </si>
  <si>
    <r>
      <rPr>
        <sz val="8"/>
        <rFont val="Arial"/>
        <family val="34"/>
      </rPr>
      <t>increased cost in this object.</t>
    </r>
  </si>
  <si>
    <r>
      <rPr>
        <sz val="8"/>
        <rFont val="Arial"/>
        <family val="34"/>
      </rPr>
      <t>misc valves</t>
    </r>
  </si>
  <si>
    <r>
      <rPr>
        <sz val="8"/>
        <rFont val="Arial"/>
        <family val="34"/>
      </rPr>
      <t>SECURITY LIGHTING REPLACEMENT</t>
    </r>
  </si>
  <si>
    <r>
      <rPr>
        <sz val="8"/>
        <rFont val="Arial"/>
        <family val="34"/>
      </rPr>
      <t>paint for MSPS, ammonia storage, RWPG</t>
    </r>
  </si>
  <si>
    <r>
      <rPr>
        <sz val="8"/>
        <rFont val="Arial"/>
        <family val="34"/>
      </rPr>
      <t>misc plywood</t>
    </r>
  </si>
  <si>
    <r>
      <rPr>
        <sz val="8"/>
        <rFont val="Arial"/>
        <family val="34"/>
      </rPr>
      <t>Grit remover, misc</t>
    </r>
  </si>
  <si>
    <r>
      <rPr>
        <sz val="8"/>
        <rFont val="Arial"/>
        <family val="34"/>
      </rPr>
      <t>Hazardous Waste Permit DUE 2012|</t>
    </r>
  </si>
  <si>
    <r>
      <rPr>
        <sz val="8"/>
        <rFont val="Arial"/>
        <family val="34"/>
      </rPr>
      <t>Operator Certifications |</t>
    </r>
  </si>
  <si>
    <r>
      <rPr>
        <sz val="8"/>
        <rFont val="Arial"/>
        <family val="34"/>
      </rPr>
      <t>Priority Mail Services |</t>
    </r>
  </si>
  <si>
    <r>
      <rPr>
        <sz val="8"/>
        <rFont val="Arial"/>
        <family val="34"/>
      </rPr>
      <t>Postage |</t>
    </r>
  </si>
  <si>
    <r>
      <rPr>
        <sz val="8"/>
        <rFont val="Arial"/>
        <family val="34"/>
      </rPr>
      <t>upkeep on polaris units and misc. vehicle maint.</t>
    </r>
  </si>
  <si>
    <r>
      <rPr>
        <sz val="8"/>
        <rFont val="Arial"/>
        <family val="34"/>
      </rPr>
      <t xml:space="preserve">Cleaning, inspection, of Cl2 storage tanks; replacement of
</t>
    </r>
    <r>
      <rPr>
        <sz val="8"/>
        <rFont val="Arial"/>
        <family val="34"/>
      </rPr>
      <t>valves</t>
    </r>
  </si>
  <si>
    <r>
      <rPr>
        <sz val="8"/>
        <rFont val="Arial"/>
        <family val="34"/>
      </rPr>
      <t>Overhauling of one Centrifuge</t>
    </r>
  </si>
  <si>
    <r>
      <rPr>
        <sz val="8"/>
        <rFont val="Arial"/>
        <family val="34"/>
      </rPr>
      <t>intellusion license increase</t>
    </r>
  </si>
  <si>
    <r>
      <rPr>
        <sz val="8"/>
        <rFont val="Arial"/>
        <family val="34"/>
      </rPr>
      <t xml:space="preserve">Intellution software upgrades and extended services for the
</t>
    </r>
    <r>
      <rPr>
        <sz val="8"/>
        <rFont val="Arial"/>
        <family val="34"/>
      </rPr>
      <t>plant control system |</t>
    </r>
  </si>
  <si>
    <r>
      <rPr>
        <sz val="8"/>
        <rFont val="Arial"/>
        <family val="34"/>
      </rPr>
      <t xml:space="preserve">extend warranty coverage for 2 years on 2 scada servers and
</t>
    </r>
    <r>
      <rPr>
        <sz val="8"/>
        <rFont val="Arial"/>
        <family val="34"/>
      </rPr>
      <t>2 historical servers scada $1905 each historical $255 each</t>
    </r>
  </si>
  <si>
    <r>
      <rPr>
        <sz val="8"/>
        <rFont val="Arial"/>
        <family val="34"/>
      </rPr>
      <t>added elevator and maintenance</t>
    </r>
  </si>
  <si>
    <r>
      <rPr>
        <sz val="8"/>
        <rFont val="Arial"/>
        <family val="34"/>
      </rPr>
      <t>Elevator Service Contract</t>
    </r>
  </si>
  <si>
    <r>
      <rPr>
        <sz val="8"/>
        <rFont val="Arial"/>
        <family val="34"/>
      </rPr>
      <t>Electric motor repair: bearings,rewind,baked,balance,etc.</t>
    </r>
  </si>
  <si>
    <r>
      <rPr>
        <sz val="8"/>
        <rFont val="Arial"/>
        <family val="34"/>
      </rPr>
      <t>Training, Building Maintenance &amp; Street Light repair &amp; HVAC</t>
    </r>
  </si>
  <si>
    <r>
      <rPr>
        <sz val="8"/>
        <rFont val="Arial"/>
        <family val="34"/>
      </rPr>
      <t xml:space="preserve">Per FY 2012 Deduction Detail provided by David Acuna for
</t>
    </r>
    <r>
      <rPr>
        <sz val="8"/>
        <rFont val="Arial"/>
        <family val="34"/>
      </rPr>
      <t>Ullrich WTP 1000 Forest View Drive.</t>
    </r>
  </si>
  <si>
    <r>
      <rPr>
        <sz val="8"/>
        <rFont val="Arial"/>
        <family val="34"/>
      </rPr>
      <t>Red Cloth Rags</t>
    </r>
  </si>
  <si>
    <r>
      <rPr>
        <sz val="8"/>
        <rFont val="Arial"/>
        <family val="34"/>
      </rPr>
      <t xml:space="preserve">Kaizen hydroblast 1 clarifier 110' increased cost after first
</t>
    </r>
    <r>
      <rPr>
        <sz val="8"/>
        <rFont val="Arial"/>
        <family val="34"/>
      </rPr>
      <t>experince cleaning these last year. Funds shifted from chemical savings.</t>
    </r>
  </si>
  <si>
    <r>
      <rPr>
        <sz val="8"/>
        <rFont val="Arial"/>
        <family val="34"/>
      </rPr>
      <t xml:space="preserve">Overhead cane inspection,Fire inspection, Alarm maintenance
</t>
    </r>
    <r>
      <rPr>
        <sz val="8"/>
        <rFont val="Arial"/>
        <family val="34"/>
      </rPr>
      <t>increased cost, increased crane insp. cost.</t>
    </r>
  </si>
  <si>
    <r>
      <rPr>
        <sz val="8"/>
        <rFont val="Arial"/>
        <family val="34"/>
      </rPr>
      <t>Overhead cane inspection, Alarm maintenance</t>
    </r>
  </si>
  <si>
    <r>
      <rPr>
        <sz val="8"/>
        <rFont val="Arial"/>
        <family val="34"/>
      </rPr>
      <t>Honeywell HVAC contract for Chlorine bldg. moved from 5860</t>
    </r>
  </si>
  <si>
    <r>
      <rPr>
        <sz val="8"/>
        <rFont val="Arial"/>
        <family val="34"/>
      </rPr>
      <t>Breakdowns,freezing  weather and overflows.</t>
    </r>
  </si>
  <si>
    <r>
      <rPr>
        <sz val="8"/>
        <rFont val="Arial"/>
        <family val="34"/>
      </rPr>
      <t xml:space="preserve">Call back for mechanical repairs Includes OT for the O&amp;M's on
</t>
    </r>
    <r>
      <rPr>
        <sz val="8"/>
        <rFont val="Arial"/>
        <family val="34"/>
      </rPr>
      <t>shift</t>
    </r>
  </si>
  <si>
    <r>
      <rPr>
        <sz val="8"/>
        <rFont val="Arial"/>
        <family val="34"/>
      </rPr>
      <t>o&amp;m techs on shift</t>
    </r>
  </si>
  <si>
    <r>
      <rPr>
        <b/>
        <sz val="8"/>
        <rFont val="Arial"/>
        <family val="34"/>
      </rPr>
      <t>2-36</t>
    </r>
  </si>
  <si>
    <r>
      <rPr>
        <b/>
        <sz val="8"/>
        <rFont val="Arial"/>
        <family val="34"/>
      </rPr>
      <t>Davis Maintenance Total</t>
    </r>
  </si>
  <si>
    <r>
      <rPr>
        <sz val="8"/>
        <rFont val="Arial"/>
        <family val="34"/>
      </rPr>
      <t xml:space="preserve">Dept OH Reimbursement for work done at Emma Long Lake
</t>
    </r>
    <r>
      <rPr>
        <sz val="8"/>
        <rFont val="Arial"/>
        <family val="34"/>
      </rPr>
      <t>for PARD</t>
    </r>
  </si>
  <si>
    <r>
      <rPr>
        <sz val="8"/>
        <rFont val="Arial"/>
        <family val="34"/>
      </rPr>
      <t>Davis Maintenance</t>
    </r>
  </si>
  <si>
    <r>
      <rPr>
        <sz val="8"/>
        <rFont val="Arial"/>
        <family val="34"/>
      </rPr>
      <t>Reimbursement for work done at Emma Long Lake for PARD</t>
    </r>
  </si>
  <si>
    <r>
      <rPr>
        <sz val="8"/>
        <rFont val="Arial"/>
        <family val="34"/>
      </rPr>
      <t>To replace small electric motor.</t>
    </r>
  </si>
  <si>
    <r>
      <rPr>
        <sz val="8"/>
        <rFont val="Arial"/>
        <family val="34"/>
      </rPr>
      <t>Funds needed to support the Davis Personnel</t>
    </r>
  </si>
  <si>
    <r>
      <rPr>
        <sz val="8"/>
        <rFont val="Arial"/>
        <family val="34"/>
      </rPr>
      <t>Price increase for the Miscellaneous parts and equipment needed to perform the daliy maintenance task at Davis WTP.</t>
    </r>
  </si>
  <si>
    <r>
      <rPr>
        <sz val="8"/>
        <rFont val="Arial"/>
        <family val="34"/>
      </rPr>
      <t xml:space="preserve">Miscellaneous parts and equipment neede to perform the daliy
</t>
    </r>
    <r>
      <rPr>
        <sz val="8"/>
        <rFont val="Arial"/>
        <family val="34"/>
      </rPr>
      <t>maintenance task at Davis WTP.</t>
    </r>
  </si>
  <si>
    <r>
      <rPr>
        <sz val="8"/>
        <rFont val="Arial"/>
        <family val="34"/>
      </rPr>
      <t>Employee retirement functions</t>
    </r>
  </si>
  <si>
    <r>
      <rPr>
        <sz val="8"/>
        <rFont val="Arial"/>
        <family val="34"/>
      </rPr>
      <t>Repair and PM parts for Davis WTP.</t>
    </r>
  </si>
  <si>
    <r>
      <rPr>
        <sz val="8"/>
        <rFont val="Arial"/>
        <family val="34"/>
      </rPr>
      <t xml:space="preserve">Flocculator bearings require a higher grade of grease to meet
</t>
    </r>
    <r>
      <rPr>
        <sz val="8"/>
        <rFont val="Arial"/>
        <family val="34"/>
      </rPr>
      <t>the serviceable life intended. A 20% price increase has been factor.</t>
    </r>
  </si>
  <si>
    <r>
      <rPr>
        <sz val="8"/>
        <rFont val="Arial"/>
        <family val="34"/>
      </rPr>
      <t xml:space="preserve">Now are required to use more food grade oil we have added
</t>
    </r>
    <r>
      <rPr>
        <sz val="8"/>
        <rFont val="Arial"/>
        <family val="34"/>
      </rPr>
      <t>equipment that has increased our PM cost. We also have added equipment that requires grease or a higher grade of lubracant then in previous years.</t>
    </r>
  </si>
  <si>
    <r>
      <rPr>
        <sz val="8"/>
        <rFont val="Arial"/>
        <family val="34"/>
      </rPr>
      <t>Plant Radio Equipment.</t>
    </r>
  </si>
  <si>
    <r>
      <rPr>
        <sz val="8"/>
        <rFont val="Arial"/>
        <family val="34"/>
      </rPr>
      <t>Cleaning supplies needed to maintain the Davis WTP</t>
    </r>
  </si>
  <si>
    <r>
      <rPr>
        <sz val="8"/>
        <rFont val="Arial"/>
        <family val="34"/>
      </rPr>
      <t xml:space="preserve">Calibration gases for BW Tech Air Monitors; Calibration gas
</t>
    </r>
    <r>
      <rPr>
        <sz val="8"/>
        <rFont val="Arial"/>
        <family val="34"/>
      </rPr>
      <t>for fixed gas monitors.</t>
    </r>
  </si>
  <si>
    <r>
      <rPr>
        <sz val="8"/>
        <rFont val="Arial"/>
        <family val="34"/>
      </rPr>
      <t>Valves used for the production of Drinking water.</t>
    </r>
  </si>
  <si>
    <r>
      <rPr>
        <sz val="8"/>
        <rFont val="Arial"/>
        <family val="34"/>
      </rPr>
      <t>Pipes and fittings needed for various jobs at Davis WTP</t>
    </r>
  </si>
  <si>
    <r>
      <rPr>
        <sz val="8"/>
        <rFont val="Arial"/>
        <family val="34"/>
      </rPr>
      <t xml:space="preserve">Welding supplies needed to perform the metal fabracation at
</t>
    </r>
    <r>
      <rPr>
        <sz val="8"/>
        <rFont val="Arial"/>
        <family val="34"/>
      </rPr>
      <t>Davis WTP.</t>
    </r>
  </si>
  <si>
    <r>
      <rPr>
        <sz val="8"/>
        <rFont val="Arial"/>
        <family val="34"/>
      </rPr>
      <t xml:space="preserve">Object code funding was increased for Floc gearbox
</t>
    </r>
    <r>
      <rPr>
        <sz val="8"/>
        <rFont val="Arial"/>
        <family val="34"/>
      </rPr>
      <t>maintenance/replacement costs.</t>
    </r>
  </si>
  <si>
    <r>
      <rPr>
        <sz val="8"/>
        <rFont val="Arial"/>
        <family val="34"/>
      </rPr>
      <t>Paint supplies needed to support Davis WTP</t>
    </r>
  </si>
  <si>
    <r>
      <rPr>
        <sz val="8"/>
        <rFont val="Arial"/>
        <family val="34"/>
      </rPr>
      <t>Building materials needed for various jobs at Davis WTP</t>
    </r>
  </si>
  <si>
    <r>
      <rPr>
        <sz val="8"/>
        <rFont val="Arial"/>
        <family val="34"/>
      </rPr>
      <t xml:space="preserve">Modifications of the Ammonia chemical feed lines and the
</t>
    </r>
    <r>
      <rPr>
        <sz val="8"/>
        <rFont val="Arial"/>
        <family val="34"/>
      </rPr>
      <t>faliure of chemical feed systems requires an increase to cover curent and anticipated future failures.</t>
    </r>
  </si>
  <si>
    <r>
      <rPr>
        <sz val="8"/>
        <rFont val="Arial"/>
        <family val="34"/>
      </rPr>
      <t>Hardware needed to support Davis WTP</t>
    </r>
  </si>
  <si>
    <r>
      <rPr>
        <sz val="8"/>
        <rFont val="Arial"/>
        <family val="34"/>
      </rPr>
      <t xml:space="preserve">Price increase for filter media the Plant plans to replace the
</t>
    </r>
    <r>
      <rPr>
        <sz val="8"/>
        <rFont val="Arial"/>
        <family val="34"/>
      </rPr>
      <t xml:space="preserve">media in (3) filters 15,000 for Sand, 15,000 for Gravel and
</t>
    </r>
    <r>
      <rPr>
        <sz val="8"/>
        <rFont val="Arial"/>
        <family val="34"/>
      </rPr>
      <t>45,000 for Anthracite.</t>
    </r>
  </si>
  <si>
    <r>
      <rPr>
        <sz val="8"/>
        <rFont val="Arial"/>
        <family val="34"/>
      </rPr>
      <t>Filter media replacement</t>
    </r>
  </si>
  <si>
    <r>
      <rPr>
        <sz val="8"/>
        <rFont val="Arial"/>
        <family val="34"/>
      </rPr>
      <t>O&amp;M Tech &amp; Mechanic certification upgrades &amp; renewals.</t>
    </r>
  </si>
  <si>
    <r>
      <rPr>
        <sz val="8"/>
        <rFont val="Arial"/>
        <family val="34"/>
      </rPr>
      <t xml:space="preserve">O&amp;M Tech and Mechanic certification upgrades and renewals.
</t>
    </r>
    <r>
      <rPr>
        <sz val="8"/>
        <rFont val="Arial"/>
        <family val="34"/>
      </rPr>
      <t xml:space="preserve">The cost for testing and renewals increases due to Green
</t>
    </r>
    <r>
      <rPr>
        <sz val="8"/>
        <rFont val="Arial"/>
        <family val="34"/>
      </rPr>
      <t>WTP closing staffing levels have increased</t>
    </r>
  </si>
  <si>
    <r>
      <rPr>
        <sz val="8"/>
        <rFont val="Arial"/>
        <family val="34"/>
      </rPr>
      <t xml:space="preserve">Hydraulic backdrive, centrifuge rebuild &amp; cut and reweld filter
</t>
    </r>
    <r>
      <rPr>
        <sz val="8"/>
        <rFont val="Arial"/>
        <family val="34"/>
      </rPr>
      <t>undrdrains.</t>
    </r>
  </si>
  <si>
    <r>
      <rPr>
        <sz val="8"/>
        <rFont val="Arial"/>
        <family val="34"/>
      </rPr>
      <t>Charges for Elevator Maintenance have increased.</t>
    </r>
  </si>
  <si>
    <r>
      <rPr>
        <sz val="8"/>
        <rFont val="Arial"/>
        <family val="34"/>
      </rPr>
      <t>Rebuild and purchase of electric motors.</t>
    </r>
  </si>
  <si>
    <r>
      <rPr>
        <sz val="8"/>
        <rFont val="Arial"/>
        <family val="34"/>
      </rPr>
      <t xml:space="preserve">Replace obsolete radio equipment, unable to verify cost at this
</t>
    </r>
    <r>
      <rPr>
        <sz val="8"/>
        <rFont val="Arial"/>
        <family val="34"/>
      </rPr>
      <t>time.</t>
    </r>
  </si>
  <si>
    <r>
      <rPr>
        <sz val="8"/>
        <rFont val="Arial"/>
        <family val="34"/>
      </rPr>
      <t>Repair to buildings as required</t>
    </r>
  </si>
  <si>
    <r>
      <rPr>
        <sz val="8"/>
        <rFont val="Arial"/>
        <family val="34"/>
      </rPr>
      <t>Repair of roadways as required (Plant &amp; Shaw Lane)</t>
    </r>
  </si>
  <si>
    <r>
      <rPr>
        <sz val="8"/>
        <rFont val="Arial"/>
        <family val="34"/>
      </rPr>
      <t xml:space="preserve">Preventive maintenance &amp; repair to HVAC, switch gear, &amp;
</t>
    </r>
    <r>
      <rPr>
        <sz val="8"/>
        <rFont val="Arial"/>
        <family val="34"/>
      </rPr>
      <t>underground cables</t>
    </r>
  </si>
  <si>
    <r>
      <rPr>
        <sz val="8"/>
        <rFont val="Arial"/>
        <family val="34"/>
      </rPr>
      <t xml:space="preserve">Haz_Woper Technician training and operator level training
</t>
    </r>
    <r>
      <rPr>
        <sz val="8"/>
        <rFont val="Arial"/>
        <family val="34"/>
      </rPr>
      <t>renewal</t>
    </r>
  </si>
  <si>
    <r>
      <rPr>
        <sz val="8"/>
        <rFont val="Arial"/>
        <family val="34"/>
      </rPr>
      <t xml:space="preserve">Custodial Service - 40 hrs/week, plus cleaning and bathroom
</t>
    </r>
    <r>
      <rPr>
        <sz val="8"/>
        <rFont val="Arial"/>
        <family val="34"/>
      </rPr>
      <t>supplies, paper towels, etc.</t>
    </r>
  </si>
  <si>
    <r>
      <rPr>
        <sz val="8"/>
        <rFont val="Arial"/>
        <family val="34"/>
      </rPr>
      <t>Adjusted fees based on cost associated with service provided.</t>
    </r>
  </si>
  <si>
    <r>
      <rPr>
        <sz val="8"/>
        <rFont val="Arial"/>
        <family val="34"/>
      </rPr>
      <t>Funds need to cover the price increase crane inspections.</t>
    </r>
  </si>
  <si>
    <r>
      <rPr>
        <sz val="8"/>
        <rFont val="Arial"/>
        <family val="34"/>
      </rPr>
      <t xml:space="preserve">Funds need to cover the price increase for hydro-blasting filter
</t>
    </r>
    <r>
      <rPr>
        <sz val="8"/>
        <rFont val="Arial"/>
        <family val="34"/>
      </rPr>
      <t>plates.</t>
    </r>
  </si>
  <si>
    <r>
      <rPr>
        <sz val="8"/>
        <rFont val="Arial"/>
        <family val="34"/>
      </rPr>
      <t xml:space="preserve">Budgeted amount increased from privous year due to Rental
</t>
    </r>
    <r>
      <rPr>
        <sz val="8"/>
        <rFont val="Arial"/>
        <family val="34"/>
      </rPr>
      <t>cost and Service of shop towels for cleaning equipment and parts have increased.</t>
    </r>
  </si>
  <si>
    <r>
      <rPr>
        <sz val="8"/>
        <rFont val="Arial"/>
        <family val="34"/>
      </rPr>
      <t xml:space="preserve">Machine shop fabrication and repair of parts and materials for
</t>
    </r>
    <r>
      <rPr>
        <sz val="8"/>
        <rFont val="Arial"/>
        <family val="34"/>
      </rPr>
      <t>Plant equipment.</t>
    </r>
  </si>
  <si>
    <r>
      <rPr>
        <sz val="8"/>
        <rFont val="Arial"/>
        <family val="34"/>
      </rPr>
      <t>Overhead crane inspection</t>
    </r>
  </si>
  <si>
    <r>
      <rPr>
        <sz val="8"/>
        <rFont val="Arial"/>
        <family val="34"/>
      </rPr>
      <t>Hydroblasting Filter Underdrains. The new service agreement is $1188 filter and we plan to change media in 4 filters.</t>
    </r>
  </si>
  <si>
    <r>
      <rPr>
        <sz val="8"/>
        <rFont val="Arial"/>
        <family val="34"/>
      </rPr>
      <t>Maintenance for Sercuity equipment at the Davis WTP</t>
    </r>
  </si>
  <si>
    <r>
      <rPr>
        <sz val="8"/>
        <rFont val="Arial"/>
        <family val="34"/>
      </rPr>
      <t xml:space="preserve">High Service Pumps annual Maintenance requires Lead paint
</t>
    </r>
    <r>
      <rPr>
        <sz val="8"/>
        <rFont val="Arial"/>
        <family val="34"/>
      </rPr>
      <t>abatement increase cost for Testing and disposal.</t>
    </r>
  </si>
  <si>
    <r>
      <rPr>
        <sz val="8"/>
        <rFont val="Arial"/>
        <family val="34"/>
      </rPr>
      <t>Disposal of Hazardous materials.</t>
    </r>
  </si>
  <si>
    <r>
      <rPr>
        <sz val="8"/>
        <rFont val="Arial"/>
        <family val="34"/>
      </rPr>
      <t>increased 2.5% for Cost of living increase</t>
    </r>
  </si>
  <si>
    <r>
      <rPr>
        <sz val="8"/>
        <rFont val="Arial"/>
        <family val="34"/>
      </rPr>
      <t>increased 2.5% for scheduled OT/Cost of living increase</t>
    </r>
  </si>
  <si>
    <r>
      <rPr>
        <b/>
        <sz val="8"/>
        <rFont val="Arial"/>
        <family val="34"/>
      </rPr>
      <t>2-35</t>
    </r>
  </si>
  <si>
    <r>
      <rPr>
        <b/>
        <sz val="8"/>
        <rFont val="Arial"/>
        <family val="34"/>
      </rPr>
      <t>WTP 4 Maintenance Total</t>
    </r>
  </si>
  <si>
    <r>
      <rPr>
        <sz val="8"/>
        <rFont val="Arial"/>
        <family val="34"/>
      </rPr>
      <t xml:space="preserve">Enviromental Fees Beau Theriot Comanche Canyon Preserve
</t>
    </r>
    <r>
      <rPr>
        <sz val="8"/>
        <rFont val="Arial"/>
        <family val="34"/>
      </rPr>
      <t>Lands</t>
    </r>
  </si>
  <si>
    <r>
      <rPr>
        <sz val="8"/>
        <rFont val="Arial"/>
        <family val="34"/>
      </rPr>
      <t>Services-environmnt  assessment</t>
    </r>
  </si>
  <si>
    <r>
      <rPr>
        <sz val="8"/>
        <rFont val="Arial"/>
        <family val="34"/>
      </rPr>
      <t>WTP 4 Maintenance</t>
    </r>
  </si>
  <si>
    <r>
      <rPr>
        <b/>
        <sz val="8"/>
        <rFont val="Arial"/>
        <family val="34"/>
      </rPr>
      <t>2-34</t>
    </r>
  </si>
  <si>
    <r>
      <rPr>
        <b/>
        <sz val="8"/>
        <rFont val="Arial"/>
        <family val="34"/>
      </rPr>
      <t>Facility Engineering-Trt Sup Total</t>
    </r>
  </si>
  <si>
    <r>
      <rPr>
        <sz val="8"/>
        <rFont val="Arial"/>
        <family val="34"/>
      </rPr>
      <t xml:space="preserve">To purchse portable gas monitor, iBRID Model MX6 and
</t>
    </r>
    <r>
      <rPr>
        <sz val="8"/>
        <rFont val="Arial"/>
        <family val="34"/>
      </rPr>
      <t>calibration kit for confined space entry by field staff and inspection crews.</t>
    </r>
  </si>
  <si>
    <r>
      <rPr>
        <sz val="8"/>
        <rFont val="Arial"/>
        <family val="34"/>
      </rPr>
      <t>Facility Engineering-Trt Sup</t>
    </r>
  </si>
  <si>
    <r>
      <rPr>
        <sz val="8"/>
        <rFont val="Arial"/>
        <family val="34"/>
      </rPr>
      <t>Used to provide centralized file backup |</t>
    </r>
  </si>
  <si>
    <r>
      <rPr>
        <sz val="8"/>
        <rFont val="Arial"/>
        <family val="34"/>
      </rPr>
      <t>Upgrade obselete PC equipment as needed |</t>
    </r>
  </si>
  <si>
    <r>
      <rPr>
        <sz val="8"/>
        <rFont val="Arial"/>
        <family val="34"/>
      </rPr>
      <t>Replace hard drives in PC's as needed |</t>
    </r>
  </si>
  <si>
    <r>
      <rPr>
        <sz val="8"/>
        <rFont val="Arial"/>
        <family val="34"/>
      </rPr>
      <t>Replace failing scanner |</t>
    </r>
  </si>
  <si>
    <r>
      <rPr>
        <sz val="8"/>
        <rFont val="Arial"/>
        <family val="34"/>
      </rPr>
      <t>Replace failing network interface cards as needed |</t>
    </r>
  </si>
  <si>
    <r>
      <rPr>
        <sz val="8"/>
        <rFont val="Arial"/>
        <family val="34"/>
      </rPr>
      <t>Replace failing mouse as needed |</t>
    </r>
  </si>
  <si>
    <r>
      <rPr>
        <sz val="8"/>
        <rFont val="Arial"/>
        <family val="34"/>
      </rPr>
      <t xml:space="preserve">Replace 2 failing monitors as needed Purchase 3 new
</t>
    </r>
    <r>
      <rPr>
        <sz val="8"/>
        <rFont val="Arial"/>
        <family val="34"/>
      </rPr>
      <t>monitors for vacant positions which will be filled in FY 10. SF</t>
    </r>
  </si>
  <si>
    <r>
      <rPr>
        <sz val="8"/>
        <rFont val="Arial"/>
        <family val="34"/>
      </rPr>
      <t>Extend network cable length at plants |</t>
    </r>
  </si>
  <si>
    <r>
      <rPr>
        <sz val="8"/>
        <rFont val="Arial"/>
        <family val="34"/>
      </rPr>
      <t>Safety equipment/ Shoes etc |</t>
    </r>
  </si>
  <si>
    <r>
      <rPr>
        <sz val="8"/>
        <rFont val="Arial"/>
        <family val="34"/>
      </rPr>
      <t>Small tools |</t>
    </r>
  </si>
  <si>
    <r>
      <rPr>
        <sz val="8"/>
        <rFont val="Arial"/>
        <family val="34"/>
      </rPr>
      <t>Web page presentation software |</t>
    </r>
  </si>
  <si>
    <r>
      <rPr>
        <sz val="8"/>
        <rFont val="Arial"/>
        <family val="34"/>
      </rPr>
      <t>Used by CADD hraphics operator to support projects |</t>
    </r>
  </si>
  <si>
    <r>
      <rPr>
        <sz val="8"/>
        <rFont val="Arial"/>
        <family val="34"/>
      </rPr>
      <t>Upgrade to standard microsoft server software |</t>
    </r>
  </si>
  <si>
    <r>
      <rPr>
        <sz val="8"/>
        <rFont val="Arial"/>
        <family val="34"/>
      </rPr>
      <t>Support for plant system remotely |</t>
    </r>
  </si>
  <si>
    <r>
      <rPr>
        <sz val="8"/>
        <rFont val="Arial"/>
        <family val="34"/>
      </rPr>
      <t>Support for damaged file systems on hard drives |</t>
    </r>
  </si>
  <si>
    <r>
      <rPr>
        <sz val="8"/>
        <rFont val="Arial"/>
        <family val="34"/>
      </rPr>
      <t>Standarized PC operating software |</t>
    </r>
  </si>
  <si>
    <r>
      <rPr>
        <sz val="8"/>
        <rFont val="Arial"/>
        <family val="34"/>
      </rPr>
      <t>Standarized PC office software suite |</t>
    </r>
  </si>
  <si>
    <r>
      <rPr>
        <sz val="8"/>
        <rFont val="Arial"/>
        <family val="34"/>
      </rPr>
      <t>Sofware to maintain PC file system health |</t>
    </r>
  </si>
  <si>
    <r>
      <rPr>
        <sz val="8"/>
        <rFont val="Arial"/>
        <family val="34"/>
      </rPr>
      <t>Softwate to simplify the maintainance on PC |</t>
    </r>
  </si>
  <si>
    <r>
      <rPr>
        <sz val="8"/>
        <rFont val="Arial"/>
        <family val="34"/>
      </rPr>
      <t>Software to transfer sofware between laptops |</t>
    </r>
  </si>
  <si>
    <r>
      <rPr>
        <sz val="8"/>
        <rFont val="Arial"/>
        <family val="34"/>
      </rPr>
      <t>Software to monitor server and notify of problems |</t>
    </r>
  </si>
  <si>
    <r>
      <rPr>
        <sz val="8"/>
        <rFont val="Arial"/>
        <family val="34"/>
      </rPr>
      <t>Software to create tutorial files for engineering intranet |</t>
    </r>
  </si>
  <si>
    <r>
      <rPr>
        <sz val="8"/>
        <rFont val="Arial"/>
        <family val="34"/>
      </rPr>
      <t>Software to automate PC windows tasks |</t>
    </r>
  </si>
  <si>
    <r>
      <rPr>
        <sz val="8"/>
        <rFont val="Arial"/>
        <family val="34"/>
      </rPr>
      <t>Software to assist creation of Web graphics |</t>
    </r>
  </si>
  <si>
    <r>
      <rPr>
        <sz val="8"/>
        <rFont val="Arial"/>
        <family val="34"/>
      </rPr>
      <t>Software for remote access of WDCS SCADA |</t>
    </r>
  </si>
  <si>
    <r>
      <rPr>
        <sz val="8"/>
        <rFont val="Arial"/>
        <family val="34"/>
      </rPr>
      <t>Software for files conversion between various formats |</t>
    </r>
  </si>
  <si>
    <r>
      <rPr>
        <sz val="8"/>
        <rFont val="Arial"/>
        <family val="34"/>
      </rPr>
      <t>Management software for network server disks |</t>
    </r>
  </si>
  <si>
    <r>
      <rPr>
        <sz val="8"/>
        <rFont val="Arial"/>
        <family val="34"/>
      </rPr>
      <t>File and print server software |</t>
    </r>
  </si>
  <si>
    <r>
      <rPr>
        <sz val="8"/>
        <rFont val="Arial"/>
        <family val="34"/>
      </rPr>
      <t>Program to maintain VB script programs on PCS |</t>
    </r>
  </si>
  <si>
    <r>
      <rPr>
        <sz val="8"/>
        <rFont val="Arial"/>
        <family val="34"/>
      </rPr>
      <t>Computer supplies |</t>
    </r>
  </si>
  <si>
    <r>
      <rPr>
        <sz val="8"/>
        <rFont val="Arial"/>
        <family val="34"/>
      </rPr>
      <t>Office supplies |</t>
    </r>
  </si>
  <si>
    <r>
      <rPr>
        <sz val="8"/>
        <rFont val="Arial"/>
        <family val="34"/>
      </rPr>
      <t>Technical and professional books |</t>
    </r>
  </si>
  <si>
    <r>
      <rPr>
        <sz val="8"/>
        <rFont val="Arial"/>
        <family val="34"/>
      </rPr>
      <t>Sandwiches, cookies soft drinks etc. for meetings |</t>
    </r>
  </si>
  <si>
    <r>
      <rPr>
        <sz val="8"/>
        <rFont val="Arial"/>
        <family val="34"/>
      </rPr>
      <t>Educational tasks |</t>
    </r>
  </si>
  <si>
    <r>
      <rPr>
        <sz val="8"/>
        <rFont val="Arial"/>
        <family val="34"/>
      </rPr>
      <t xml:space="preserve">To enable technical staff to remain informed of changing
</t>
    </r>
    <r>
      <rPr>
        <sz val="8"/>
        <rFont val="Arial"/>
        <family val="34"/>
      </rPr>
      <t>methods &amp; new developments in the WWW industry | CADALYST</t>
    </r>
  </si>
  <si>
    <r>
      <rPr>
        <sz val="8"/>
        <rFont val="Arial"/>
        <family val="34"/>
      </rPr>
      <t xml:space="preserve">To enable staff to remain informed of changing methods &amp; new
</t>
    </r>
    <r>
      <rPr>
        <sz val="8"/>
        <rFont val="Arial"/>
        <family val="34"/>
      </rPr>
      <t>developments in the WWW industry | PC Magazine</t>
    </r>
  </si>
  <si>
    <r>
      <rPr>
        <sz val="8"/>
        <rFont val="Arial"/>
        <family val="34"/>
      </rPr>
      <t xml:space="preserve">To enable staff to remain informed of changing methods &amp; new
</t>
    </r>
    <r>
      <rPr>
        <sz val="8"/>
        <rFont val="Arial"/>
        <family val="34"/>
      </rPr>
      <t xml:space="preserve">developments in the WWW industry | Engineering News
</t>
    </r>
    <r>
      <rPr>
        <sz val="8"/>
        <rFont val="Arial"/>
        <family val="34"/>
      </rPr>
      <t>Record</t>
    </r>
  </si>
  <si>
    <r>
      <rPr>
        <sz val="8"/>
        <rFont val="Arial"/>
        <family val="34"/>
      </rPr>
      <t xml:space="preserve">To enable staff to remain informed of changing methods and
</t>
    </r>
    <r>
      <rPr>
        <sz val="8"/>
        <rFont val="Arial"/>
        <family val="34"/>
      </rPr>
      <t>new developments in the WWW industry | WEF water environment federation</t>
    </r>
  </si>
  <si>
    <r>
      <rPr>
        <sz val="8"/>
        <rFont val="Arial"/>
        <family val="34"/>
      </rPr>
      <t xml:space="preserve">To enable staff to remain informed of changing methods and
</t>
    </r>
    <r>
      <rPr>
        <sz val="8"/>
        <rFont val="Arial"/>
        <family val="34"/>
      </rPr>
      <t>new developments in the WWW industry | NSPE/TSPE</t>
    </r>
  </si>
  <si>
    <r>
      <rPr>
        <sz val="8"/>
        <rFont val="Arial"/>
        <family val="34"/>
      </rPr>
      <t xml:space="preserve">To enable staff to remain informed of changing methods and
</t>
    </r>
    <r>
      <rPr>
        <sz val="8"/>
        <rFont val="Arial"/>
        <family val="34"/>
      </rPr>
      <t xml:space="preserve">new developments in the WWW industry | American Society
</t>
    </r>
    <r>
      <rPr>
        <sz val="8"/>
        <rFont val="Arial"/>
        <family val="34"/>
      </rPr>
      <t>Of Civil Engineers</t>
    </r>
  </si>
  <si>
    <r>
      <rPr>
        <sz val="8"/>
        <rFont val="Arial"/>
        <family val="34"/>
      </rPr>
      <t xml:space="preserve">To enable staff to remain informed of changing methods and
</t>
    </r>
    <r>
      <rPr>
        <sz val="8"/>
        <rFont val="Arial"/>
        <family val="34"/>
      </rPr>
      <t>new developments in the WWW industry | AWWA</t>
    </r>
  </si>
  <si>
    <r>
      <rPr>
        <sz val="8"/>
        <rFont val="Arial"/>
        <family val="34"/>
      </rPr>
      <t>P.E Registration for 2 Staff Engineers |</t>
    </r>
  </si>
  <si>
    <r>
      <rPr>
        <sz val="8"/>
        <rFont val="Arial"/>
        <family val="34"/>
      </rPr>
      <t>Blue line and other reproductive cost |</t>
    </r>
  </si>
  <si>
    <r>
      <rPr>
        <sz val="8"/>
        <rFont val="Arial"/>
        <family val="34"/>
      </rPr>
      <t>To meet overnight deadlines |</t>
    </r>
  </si>
  <si>
    <r>
      <rPr>
        <sz val="8"/>
        <rFont val="Arial"/>
        <family val="34"/>
      </rPr>
      <t>For repair as needed |</t>
    </r>
  </si>
  <si>
    <r>
      <rPr>
        <b/>
        <sz val="8"/>
        <rFont val="Arial"/>
        <family val="34"/>
      </rPr>
      <t>2-33</t>
    </r>
  </si>
  <si>
    <r>
      <rPr>
        <b/>
        <sz val="8"/>
        <rFont val="Arial"/>
        <family val="34"/>
      </rPr>
      <t>Process Engineering Total</t>
    </r>
  </si>
  <si>
    <r>
      <rPr>
        <sz val="8"/>
        <rFont val="Arial"/>
        <family val="34"/>
      </rPr>
      <t xml:space="preserve">Indirect Cost Reimb for work done at Emma Long Lake for
</t>
    </r>
    <r>
      <rPr>
        <sz val="8"/>
        <rFont val="Arial"/>
        <family val="34"/>
      </rPr>
      <t xml:space="preserve">Parks and Recreation Dept; Reference task order
</t>
    </r>
    <r>
      <rPr>
        <sz val="8"/>
        <rFont val="Arial"/>
        <family val="34"/>
      </rPr>
      <t>2250912311.</t>
    </r>
  </si>
  <si>
    <r>
      <rPr>
        <sz val="8"/>
        <rFont val="Arial"/>
        <family val="34"/>
      </rPr>
      <t>Process Engineering</t>
    </r>
  </si>
  <si>
    <r>
      <rPr>
        <sz val="8"/>
        <rFont val="Arial"/>
        <family val="34"/>
      </rPr>
      <t>Deduction Detail for work done at Emma Long Lake for Parks and Recreation Dept; Reference task order 2250912311.</t>
    </r>
  </si>
  <si>
    <r>
      <rPr>
        <sz val="8"/>
        <rFont val="Arial"/>
        <family val="34"/>
      </rPr>
      <t>Office furniture for new position</t>
    </r>
  </si>
  <si>
    <r>
      <rPr>
        <sz val="8"/>
        <rFont val="Arial"/>
        <family val="34"/>
      </rPr>
      <t>docking station and installation for lap top</t>
    </r>
  </si>
  <si>
    <r>
      <rPr>
        <sz val="8"/>
        <rFont val="Arial"/>
        <family val="34"/>
      </rPr>
      <t>Process testing |</t>
    </r>
  </si>
  <si>
    <r>
      <rPr>
        <sz val="8"/>
        <rFont val="Arial"/>
        <family val="34"/>
      </rPr>
      <t>Paper for copy machine, and pens, pencils, etc.</t>
    </r>
  </si>
  <si>
    <r>
      <rPr>
        <sz val="8"/>
        <rFont val="Arial"/>
        <family val="34"/>
      </rPr>
      <t>Materials for school demonstrations</t>
    </r>
  </si>
  <si>
    <r>
      <rPr>
        <sz val="8"/>
        <rFont val="Arial"/>
        <family val="34"/>
      </rPr>
      <t>process tests at the plants</t>
    </r>
  </si>
  <si>
    <r>
      <rPr>
        <sz val="8"/>
        <rFont val="Arial"/>
        <family val="34"/>
      </rPr>
      <t>Technical journals</t>
    </r>
  </si>
  <si>
    <r>
      <rPr>
        <sz val="8"/>
        <rFont val="Arial"/>
        <family val="34"/>
      </rPr>
      <t xml:space="preserve">Payment to AWWA for Partnership for Safe Water Annual
</t>
    </r>
    <r>
      <rPr>
        <sz val="8"/>
        <rFont val="Arial"/>
        <family val="34"/>
      </rPr>
      <t>Dues</t>
    </r>
  </si>
  <si>
    <r>
      <rPr>
        <sz val="8"/>
        <rFont val="Arial"/>
        <family val="34"/>
      </rPr>
      <t xml:space="preserve">Memberships for four engineers to keep up with changing
</t>
    </r>
    <r>
      <rPr>
        <sz val="8"/>
        <rFont val="Arial"/>
        <family val="34"/>
      </rPr>
      <t>technology</t>
    </r>
  </si>
  <si>
    <r>
      <rPr>
        <sz val="8"/>
        <rFont val="Arial"/>
        <family val="34"/>
      </rPr>
      <t>Professional Engineers license reimbursements (4 at $235 ea.)</t>
    </r>
  </si>
  <si>
    <r>
      <rPr>
        <sz val="8"/>
        <rFont val="Arial"/>
        <family val="34"/>
      </rPr>
      <t>Business Cards, presentation materials |</t>
    </r>
  </si>
  <si>
    <r>
      <rPr>
        <sz val="8"/>
        <rFont val="Arial"/>
        <family val="34"/>
      </rPr>
      <t>Per J. Musgrove request dtd 04/20/2012.</t>
    </r>
  </si>
  <si>
    <r>
      <rPr>
        <b/>
        <sz val="8"/>
        <rFont val="Arial"/>
        <family val="34"/>
      </rPr>
      <t>2-32</t>
    </r>
  </si>
  <si>
    <r>
      <rPr>
        <b/>
        <sz val="8"/>
        <rFont val="Arial"/>
        <family val="34"/>
      </rPr>
      <t>Water Treatment Laboratory Total</t>
    </r>
  </si>
  <si>
    <r>
      <rPr>
        <sz val="8"/>
        <rFont val="Arial"/>
        <family val="34"/>
      </rPr>
      <t>For misc computer supplies</t>
    </r>
  </si>
  <si>
    <r>
      <rPr>
        <sz val="8"/>
        <rFont val="Arial"/>
        <family val="34"/>
      </rPr>
      <t>Water Treatment Laboratory</t>
    </r>
  </si>
  <si>
    <r>
      <rPr>
        <sz val="8"/>
        <rFont val="Arial"/>
        <family val="34"/>
      </rPr>
      <t xml:space="preserve">eye protection, respiratory and body protection equipment |
</t>
    </r>
    <r>
      <rPr>
        <sz val="8"/>
        <rFont val="Arial"/>
        <family val="34"/>
      </rPr>
      <t xml:space="preserve">Misc. supplies increased cost due to stricter PPE
</t>
    </r>
    <r>
      <rPr>
        <sz val="8"/>
        <rFont val="Arial"/>
        <family val="34"/>
      </rPr>
      <t>requirements.</t>
    </r>
  </si>
  <si>
    <r>
      <rPr>
        <sz val="8"/>
        <rFont val="Arial"/>
        <family val="34"/>
      </rPr>
      <t>Per S.M for 1% reduction exercise. fma 05/25/12</t>
    </r>
  </si>
  <si>
    <r>
      <rPr>
        <sz val="8"/>
        <rFont val="Arial"/>
        <family val="34"/>
      </rPr>
      <t>Increase to replace equipment.</t>
    </r>
  </si>
  <si>
    <r>
      <rPr>
        <sz val="8"/>
        <rFont val="Arial"/>
        <family val="34"/>
      </rPr>
      <t xml:space="preserve">glassware, plasticware, disposable supplies(petri dishes,
</t>
    </r>
    <r>
      <rPr>
        <sz val="8"/>
        <rFont val="Arial"/>
        <family val="34"/>
      </rPr>
      <t>filters), repair materials. Increased cost expected due to increased tetsing.</t>
    </r>
  </si>
  <si>
    <r>
      <rPr>
        <sz val="8"/>
        <rFont val="Arial"/>
        <family val="34"/>
      </rPr>
      <t xml:space="preserve">Technical support and upgrades for existing Personal Oracle
</t>
    </r>
    <r>
      <rPr>
        <sz val="8"/>
        <rFont val="Arial"/>
        <family val="34"/>
      </rPr>
      <t>RDBMS used by LIMS mgr. to maintain development database for SLIM and LIMS | Personal Oracle maintenance.</t>
    </r>
  </si>
  <si>
    <r>
      <rPr>
        <sz val="8"/>
        <rFont val="Arial"/>
        <family val="34"/>
      </rPr>
      <t xml:space="preserve">Printer cartridges for printers, FAX machine and instrument
</t>
    </r>
    <r>
      <rPr>
        <sz val="8"/>
        <rFont val="Arial"/>
        <family val="34"/>
      </rPr>
      <t>printers | Misc. SuppliesI drops for network connectionsI adding switches to server etc. Increase expected due to more drops in the labs planned when more PCs will be placed in the lab</t>
    </r>
  </si>
  <si>
    <r>
      <rPr>
        <sz val="8"/>
        <rFont val="Arial"/>
        <family val="34"/>
      </rPr>
      <t xml:space="preserve">Office supplies for routine administrative tasks for WQL |
</t>
    </r>
    <r>
      <rPr>
        <sz val="8"/>
        <rFont val="Arial"/>
        <family val="34"/>
      </rPr>
      <t>Office Depot Contract</t>
    </r>
  </si>
  <si>
    <r>
      <rPr>
        <sz val="8"/>
        <rFont val="Arial"/>
        <family val="34"/>
      </rPr>
      <t xml:space="preserve">Books and referance material of analytical
</t>
    </r>
    <r>
      <rPr>
        <sz val="8"/>
        <rFont val="Arial"/>
        <family val="34"/>
      </rPr>
      <t>data/information/methodology/technical references for WQL | Referance Materials</t>
    </r>
  </si>
  <si>
    <r>
      <rPr>
        <sz val="8"/>
        <rFont val="Arial"/>
        <family val="34"/>
      </rPr>
      <t xml:space="preserve">Staff use due to extensive outdoor sampling and exposure to
</t>
    </r>
    <r>
      <rPr>
        <sz val="8"/>
        <rFont val="Arial"/>
        <family val="34"/>
      </rPr>
      <t>chemicals in lab. COA Clothing store</t>
    </r>
  </si>
  <si>
    <r>
      <rPr>
        <sz val="8"/>
        <rFont val="Arial"/>
        <family val="34"/>
      </rPr>
      <t xml:space="preserve">Promotional items distributed to participating customers when
</t>
    </r>
    <r>
      <rPr>
        <sz val="8"/>
        <rFont val="Arial"/>
        <family val="34"/>
      </rPr>
      <t>Lead/Copper collections and other such events are done.</t>
    </r>
  </si>
  <si>
    <r>
      <rPr>
        <sz val="8"/>
        <rFont val="Arial"/>
        <family val="34"/>
      </rPr>
      <t>First aid kits for the vehicles and lab | COA Stores for First Aid</t>
    </r>
  </si>
  <si>
    <r>
      <rPr>
        <sz val="8"/>
        <rFont val="Arial"/>
        <family val="34"/>
      </rPr>
      <t xml:space="preserve">cleaning/disinfecting agents for lab table tops | Cleaning
</t>
    </r>
    <r>
      <rPr>
        <sz val="8"/>
        <rFont val="Arial"/>
        <family val="34"/>
      </rPr>
      <t>Supplies</t>
    </r>
  </si>
  <si>
    <r>
      <rPr>
        <sz val="8"/>
        <rFont val="Arial"/>
        <family val="34"/>
      </rPr>
      <t xml:space="preserve">Increase from last year due to potential increase in cost of
</t>
    </r>
    <r>
      <rPr>
        <sz val="8"/>
        <rFont val="Arial"/>
        <family val="34"/>
      </rPr>
      <t>chemicals.</t>
    </r>
  </si>
  <si>
    <r>
      <rPr>
        <sz val="8"/>
        <rFont val="Arial"/>
        <family val="34"/>
      </rPr>
      <t>Chemicals to perform lab testing.</t>
    </r>
  </si>
  <si>
    <r>
      <rPr>
        <sz val="8"/>
        <rFont val="Arial"/>
        <family val="34"/>
      </rPr>
      <t xml:space="preserve">Zero air and tanks | Airgas Contract. Increased testing cost. 04-
</t>
    </r>
    <r>
      <rPr>
        <sz val="8"/>
        <rFont val="Arial"/>
        <family val="34"/>
      </rPr>
      <t>23-12: Increased cost.</t>
    </r>
  </si>
  <si>
    <r>
      <rPr>
        <sz val="8"/>
        <rFont val="Arial"/>
        <family val="34"/>
      </rPr>
      <t>To maintain Lab | Supplies</t>
    </r>
  </si>
  <si>
    <r>
      <rPr>
        <sz val="8"/>
        <rFont val="Arial"/>
        <family val="34"/>
      </rPr>
      <t>paint and supply items needed for maintaining building</t>
    </r>
  </si>
  <si>
    <r>
      <rPr>
        <sz val="8"/>
        <rFont val="Arial"/>
        <family val="34"/>
      </rPr>
      <t xml:space="preserve">No-Bid fees paid to LCRA for TCEQ mandated compliance
</t>
    </r>
    <r>
      <rPr>
        <sz val="8"/>
        <rFont val="Arial"/>
        <family val="34"/>
      </rPr>
      <t xml:space="preserve">testing of UCMR parameters, once/6 yr metals and once per 6 year radio chemicals testing for two plants and DBP 2 parameters testing. Increased cost of fees. 04-24-12: UCMR 3
</t>
    </r>
    <r>
      <rPr>
        <sz val="8"/>
        <rFont val="Arial"/>
        <family val="34"/>
      </rPr>
      <t xml:space="preserve">Monitoring: $1500/per sample/quarter: $1500 x 6 samples x 4
</t>
    </r>
    <r>
      <rPr>
        <sz val="8"/>
        <rFont val="Arial"/>
        <family val="34"/>
      </rPr>
      <t>quarters = $36000.</t>
    </r>
  </si>
  <si>
    <r>
      <rPr>
        <sz val="8"/>
        <rFont val="Arial"/>
        <family val="34"/>
      </rPr>
      <t xml:space="preserve">Funding for six renewal licenses required for the WQL staff for
</t>
    </r>
    <r>
      <rPr>
        <sz val="8"/>
        <rFont val="Arial"/>
        <family val="34"/>
      </rPr>
      <t>sample collection.</t>
    </r>
  </si>
  <si>
    <r>
      <rPr>
        <sz val="8"/>
        <rFont val="Arial"/>
        <family val="34"/>
      </rPr>
      <t xml:space="preserve">No-Bid fees paid to Texas Dept of Health, LCRA or TCEQ for
</t>
    </r>
    <r>
      <rPr>
        <sz val="8"/>
        <rFont val="Arial"/>
        <family val="34"/>
      </rPr>
      <t xml:space="preserve">mandated compliance testing for THM, HAA, VOC, SOC etc. Increased cost of fees. 04-23-12: Moved $1070 into here from
</t>
    </r>
    <r>
      <rPr>
        <sz val="8"/>
        <rFont val="Arial"/>
        <family val="34"/>
      </rPr>
      <t xml:space="preserve">6633 Item #3 + additional monitoring cost due to addition of
</t>
    </r>
    <r>
      <rPr>
        <sz val="8"/>
        <rFont val="Arial"/>
        <family val="34"/>
      </rPr>
      <t>Glenlake subdivision.</t>
    </r>
  </si>
  <si>
    <r>
      <rPr>
        <sz val="8"/>
        <rFont val="Arial"/>
        <family val="34"/>
      </rPr>
      <t xml:space="preserve">Required by Texas Weights and Measures Dept for
</t>
    </r>
    <r>
      <rPr>
        <sz val="8"/>
        <rFont val="Arial"/>
        <family val="34"/>
      </rPr>
      <t>certification of Autoclave Boilers. 04-23-12: Increased cost of service fee. Moved $30 into here from 6633 Item #3.</t>
    </r>
  </si>
  <si>
    <r>
      <rPr>
        <sz val="8"/>
        <rFont val="Arial"/>
        <family val="34"/>
      </rPr>
      <t xml:space="preserve">NELAC Accreditation Fee paid to TCEQ. Increased cost of
</t>
    </r>
    <r>
      <rPr>
        <sz val="8"/>
        <rFont val="Arial"/>
        <family val="34"/>
      </rPr>
      <t xml:space="preserve">accreditation fees. 04-23-12: Adding accreditation for THard, Mg, and EColi enumeration. Moved $400 into here from 6633
</t>
    </r>
    <r>
      <rPr>
        <sz val="8"/>
        <rFont val="Arial"/>
        <family val="34"/>
      </rPr>
      <t>Item #3.</t>
    </r>
  </si>
  <si>
    <r>
      <rPr>
        <sz val="8"/>
        <rFont val="Arial"/>
        <family val="34"/>
      </rPr>
      <t xml:space="preserve">To purchase an enterprise, online version of Standard
</t>
    </r>
    <r>
      <rPr>
        <sz val="8"/>
        <rFont val="Arial"/>
        <family val="34"/>
      </rPr>
      <t xml:space="preserve">Methods for the Examination of Water and Wastewater. This is an analytical reference for water quality analyses. Anticipated EPA regulation change to use only online version sometime in
</t>
    </r>
    <r>
      <rPr>
        <sz val="8"/>
        <rFont val="Arial"/>
        <family val="34"/>
      </rPr>
      <t>2011. 04-23-12: Moved $1500 to 6843.</t>
    </r>
  </si>
  <si>
    <r>
      <rPr>
        <sz val="8"/>
        <rFont val="Arial"/>
        <family val="34"/>
      </rPr>
      <t xml:space="preserve">Austin American Statesman. 04-23-12: Moved $100 into here
</t>
    </r>
    <r>
      <rPr>
        <sz val="8"/>
        <rFont val="Arial"/>
        <family val="34"/>
      </rPr>
      <t>from 5600.</t>
    </r>
  </si>
  <si>
    <r>
      <rPr>
        <sz val="8"/>
        <rFont val="Arial"/>
        <family val="34"/>
      </rPr>
      <t xml:space="preserve">Water lab to keep abreast of regulations, updates on current
</t>
    </r>
    <r>
      <rPr>
        <sz val="8"/>
        <rFont val="Arial"/>
        <family val="34"/>
      </rPr>
      <t>regs. | American Water Works(Safe Drinking Water CD ROM)TT</t>
    </r>
  </si>
  <si>
    <r>
      <rPr>
        <sz val="8"/>
        <rFont val="Arial"/>
        <family val="34"/>
      </rPr>
      <t xml:space="preserve">Lab supervisor, Division manager and team leaders to keep
</t>
    </r>
    <r>
      <rPr>
        <sz val="8"/>
        <rFont val="Arial"/>
        <family val="34"/>
      </rPr>
      <t xml:space="preserve">abreast of changes in regulations | American Water Works
</t>
    </r>
    <r>
      <rPr>
        <sz val="8"/>
        <rFont val="Arial"/>
        <family val="34"/>
      </rPr>
      <t>Assoc.</t>
    </r>
  </si>
  <si>
    <r>
      <rPr>
        <sz val="8"/>
        <rFont val="Arial"/>
        <family val="34"/>
      </rPr>
      <t xml:space="preserve">Lab Supervisor, coordinate activities,meetings with
</t>
    </r>
    <r>
      <rPr>
        <sz val="8"/>
        <rFont val="Arial"/>
        <family val="34"/>
      </rPr>
      <t xml:space="preserve">division,consultants, public,DM,ab Supervisor Personal
</t>
    </r>
    <r>
      <rPr>
        <sz val="8"/>
        <rFont val="Arial"/>
        <family val="34"/>
      </rPr>
      <t>Vehicle</t>
    </r>
  </si>
  <si>
    <r>
      <rPr>
        <sz val="8"/>
        <rFont val="Arial"/>
        <family val="34"/>
      </rPr>
      <t xml:space="preserve">Administravie Staff, QAM, to deliver/pick up time sheets,
</t>
    </r>
    <r>
      <rPr>
        <sz val="8"/>
        <rFont val="Arial"/>
        <family val="34"/>
      </rPr>
      <t xml:space="preserve">employee info,purchasing doc. Personal Vehicle, audit at other sites by QAM, meetings. Increased per mile reimbursement to
</t>
    </r>
    <r>
      <rPr>
        <sz val="8"/>
        <rFont val="Arial"/>
        <family val="34"/>
      </rPr>
      <t>0.50 cents.</t>
    </r>
  </si>
  <si>
    <r>
      <rPr>
        <sz val="8"/>
        <rFont val="Arial"/>
        <family val="34"/>
      </rPr>
      <t xml:space="preserve">3 Team Leaders to attend meetings with division
</t>
    </r>
    <r>
      <rPr>
        <sz val="8"/>
        <rFont val="Arial"/>
        <family val="34"/>
      </rPr>
      <t>(30/moX12X.405/mi)  | Team Leaders Personal Vehicle</t>
    </r>
  </si>
  <si>
    <r>
      <rPr>
        <sz val="8"/>
        <rFont val="Arial"/>
        <family val="34"/>
      </rPr>
      <t xml:space="preserve">this object code is for 1/3 tuition reinbursment for Karen -
</t>
    </r>
    <r>
      <rPr>
        <sz val="8"/>
        <rFont val="Arial"/>
        <family val="34"/>
      </rPr>
      <t>($2000/3 ). Additional monies for Smith and Bass continuing education.</t>
    </r>
  </si>
  <si>
    <r>
      <rPr>
        <sz val="8"/>
        <rFont val="Arial"/>
        <family val="34"/>
      </rPr>
      <t xml:space="preserve">printing instrument manuals, water sampling tags for
</t>
    </r>
    <r>
      <rPr>
        <sz val="8"/>
        <rFont val="Arial"/>
        <family val="34"/>
      </rPr>
      <t>customers etc</t>
    </r>
  </si>
  <si>
    <r>
      <rPr>
        <sz val="8"/>
        <rFont val="Arial"/>
        <family val="34"/>
      </rPr>
      <t xml:space="preserve">Numerous vacancies need to advertise to fill 04-23-12: Moved
</t>
    </r>
    <r>
      <rPr>
        <sz val="8"/>
        <rFont val="Arial"/>
        <family val="34"/>
      </rPr>
      <t>$150 to 6416.</t>
    </r>
  </si>
  <si>
    <r>
      <rPr>
        <sz val="8"/>
        <rFont val="Arial"/>
        <family val="34"/>
      </rPr>
      <t xml:space="preserve">overnight/immediate delivery of samples when not covered by
</t>
    </r>
    <r>
      <rPr>
        <sz val="8"/>
        <rFont val="Arial"/>
        <family val="34"/>
      </rPr>
      <t xml:space="preserve">vendor, shipping of equipment for repairs etc. | US Postal
</t>
    </r>
    <r>
      <rPr>
        <sz val="8"/>
        <rFont val="Arial"/>
        <family val="34"/>
      </rPr>
      <t>Service 04-23-12: Moved $150 into here from 6450.</t>
    </r>
  </si>
  <si>
    <r>
      <rPr>
        <sz val="8"/>
        <rFont val="Arial"/>
        <family val="34"/>
      </rPr>
      <t xml:space="preserve">Second lab spectrophotometer maintenance. Cost expected to
</t>
    </r>
    <r>
      <rPr>
        <sz val="8"/>
        <rFont val="Arial"/>
        <family val="34"/>
      </rPr>
      <t>increase. 04-23-12: Establishment of new maintenance contract.</t>
    </r>
  </si>
  <si>
    <r>
      <rPr>
        <sz val="8"/>
        <rFont val="Arial"/>
        <family val="34"/>
      </rPr>
      <t xml:space="preserve">UV Spec-Hitachi Corp. Maintenance Services 04-23-12:
</t>
    </r>
    <r>
      <rPr>
        <sz val="8"/>
        <rFont val="Arial"/>
        <family val="34"/>
      </rPr>
      <t>Establishment of new maintenance contract.</t>
    </r>
  </si>
  <si>
    <r>
      <rPr>
        <sz val="8"/>
        <rFont val="Arial"/>
        <family val="34"/>
      </rPr>
      <t>TOC-Tekmar Dohrman Maitenance Services</t>
    </r>
  </si>
  <si>
    <r>
      <rPr>
        <sz val="8"/>
        <rFont val="Arial"/>
        <family val="34"/>
      </rPr>
      <t>IC-Dionex DIONEX Maintenence Services</t>
    </r>
  </si>
  <si>
    <r>
      <rPr>
        <sz val="8"/>
        <rFont val="Arial"/>
        <family val="34"/>
      </rPr>
      <t xml:space="preserve">Balances calibration and Maintenance Services, 04-20-12:
</t>
    </r>
    <r>
      <rPr>
        <sz val="8"/>
        <rFont val="Arial"/>
        <family val="34"/>
      </rPr>
      <t>Moved $250 into here to 6175.</t>
    </r>
  </si>
  <si>
    <r>
      <rPr>
        <sz val="8"/>
        <rFont val="Arial"/>
        <family val="34"/>
      </rPr>
      <t xml:space="preserve">Autoclave maintenance required for retaing COA Lab
</t>
    </r>
    <r>
      <rPr>
        <sz val="8"/>
        <rFont val="Arial"/>
        <family val="34"/>
      </rPr>
      <t xml:space="preserve">Certification for testing Drinking Water. Contract amt = 4935 x
</t>
    </r>
    <r>
      <rPr>
        <sz val="8"/>
        <rFont val="Arial"/>
        <family val="34"/>
      </rPr>
      <t>2 for two autoclaves</t>
    </r>
  </si>
  <si>
    <r>
      <rPr>
        <sz val="8"/>
        <rFont val="Arial"/>
        <family val="34"/>
      </rPr>
      <t xml:space="preserve">To maintain over $45,000.oo worth of PCs. | Supplies and
</t>
    </r>
    <r>
      <rPr>
        <sz val="8"/>
        <rFont val="Arial"/>
        <family val="34"/>
      </rPr>
      <t>Services TBD</t>
    </r>
  </si>
  <si>
    <r>
      <rPr>
        <sz val="8"/>
        <rFont val="Arial"/>
        <family val="34"/>
      </rPr>
      <t>To maintain new lab site | Supplies and Services TBD</t>
    </r>
  </si>
  <si>
    <r>
      <rPr>
        <sz val="8"/>
        <rFont val="Arial"/>
        <family val="34"/>
      </rPr>
      <t xml:space="preserve">Estimate to cover charges from PW Real Estate division for
</t>
    </r>
    <r>
      <rPr>
        <sz val="8"/>
        <rFont val="Arial"/>
        <family val="34"/>
      </rPr>
      <t xml:space="preserve">managing Summit Park legal issues. 04-23-12: Moved $700 to
</t>
    </r>
    <r>
      <rPr>
        <sz val="8"/>
        <rFont val="Arial"/>
        <family val="34"/>
      </rPr>
      <t>5860 Item #5.</t>
    </r>
  </si>
  <si>
    <r>
      <rPr>
        <sz val="8"/>
        <rFont val="Arial"/>
        <family val="34"/>
      </rPr>
      <t>Interdeptl-PW CPM charges</t>
    </r>
  </si>
  <si>
    <r>
      <rPr>
        <sz val="8"/>
        <rFont val="Arial"/>
        <family val="34"/>
      </rPr>
      <t>Buidling Services costs for maitenance requests at Summit.</t>
    </r>
  </si>
  <si>
    <r>
      <rPr>
        <sz val="8"/>
        <rFont val="Arial"/>
        <family val="34"/>
      </rPr>
      <t>Misc repairs to buliding by Bldg Svcs Dept</t>
    </r>
  </si>
  <si>
    <r>
      <rPr>
        <sz val="8"/>
        <rFont val="Arial"/>
        <family val="34"/>
      </rPr>
      <t xml:space="preserve">Per FY 2012 Deduction Detail provided by David Acuna for
</t>
    </r>
    <r>
      <rPr>
        <sz val="8"/>
        <rFont val="Arial"/>
        <family val="34"/>
      </rPr>
      <t>Custodial Services at WW Summit Lab 14050 Summit Drive, Suite 121. fma 06/01/11 04-24-12: Increased 10% in anticipation of market study adjustments for custodial staff.</t>
    </r>
  </si>
  <si>
    <r>
      <rPr>
        <sz val="8"/>
        <rFont val="Arial"/>
        <family val="34"/>
      </rPr>
      <t xml:space="preserve">Cost of dumpster and p/u $23.12 monthly 04-20-12: Moved
</t>
    </r>
    <r>
      <rPr>
        <sz val="8"/>
        <rFont val="Arial"/>
        <family val="34"/>
      </rPr>
      <t>$250 from here to 6389 Item #2 because we have not used this code since for over 5 years.</t>
    </r>
  </si>
  <si>
    <r>
      <rPr>
        <sz val="8"/>
        <rFont val="Arial"/>
        <family val="34"/>
      </rPr>
      <t xml:space="preserve">Costs of heating at the new location, Summit. estimated
</t>
    </r>
    <r>
      <rPr>
        <sz val="8"/>
        <rFont val="Arial"/>
        <family val="34"/>
      </rPr>
      <t>ATMOS ENERGY 04-23-12: Moved $100 into here from 6160.</t>
    </r>
  </si>
  <si>
    <r>
      <rPr>
        <sz val="8"/>
        <rFont val="Arial"/>
        <family val="34"/>
      </rPr>
      <t xml:space="preserve">annual electrical power consumption costs for leased lab
</t>
    </r>
    <r>
      <rPr>
        <sz val="8"/>
        <rFont val="Arial"/>
        <family val="34"/>
      </rPr>
      <t>space at Summit Park | TXU Electric for power consumption. Moved 2K from line 2 to line item 1 in April 2011. Increased due to increased electricity cost summer months. 04-23-12: Moved $100 to 6162.</t>
    </r>
  </si>
  <si>
    <r>
      <rPr>
        <sz val="8"/>
        <rFont val="Arial"/>
        <family val="34"/>
      </rPr>
      <t>annual cost for copier rental for Summit Park | State Contract for Copier Rental $321 per month 04-20-12: Moved $1000 into here from 5600 because of minimal waste disposal.</t>
    </r>
  </si>
  <si>
    <r>
      <rPr>
        <sz val="8"/>
        <rFont val="Arial"/>
        <family val="34"/>
      </rPr>
      <t xml:space="preserve">annual rent for lab lease space at Summit Park for drinking
</t>
    </r>
    <r>
      <rPr>
        <sz val="8"/>
        <rFont val="Arial"/>
        <family val="34"/>
      </rPr>
      <t xml:space="preserve">water lab | 8 months @ $10,035 + 4 months @ $10,478 =
</t>
    </r>
    <r>
      <rPr>
        <sz val="8"/>
        <rFont val="Arial"/>
        <family val="34"/>
      </rPr>
      <t xml:space="preserve">$122,192. Raised $4K to cover lease for remaining 5 months from May 2011 - Sep 2011. Used Average lease of
</t>
    </r>
    <r>
      <rPr>
        <sz val="8"/>
        <rFont val="Arial"/>
        <family val="34"/>
      </rPr>
      <t xml:space="preserve">$10,028/month from Oct 2010 - April 2010 to calculate raising
</t>
    </r>
    <r>
      <rPr>
        <sz val="8"/>
        <rFont val="Arial"/>
        <family val="34"/>
      </rPr>
      <t>CYE. 04-20-12: Moved $1000 into here from 5600 because of minimal waste disposal.</t>
    </r>
  </si>
  <si>
    <r>
      <rPr>
        <sz val="8"/>
        <rFont val="Arial"/>
        <family val="34"/>
      </rPr>
      <t>Rental-real estate-office</t>
    </r>
  </si>
  <si>
    <r>
      <rPr>
        <sz val="8"/>
        <rFont val="Arial"/>
        <family val="34"/>
      </rPr>
      <t xml:space="preserve">04-23-12: Pest control services at Summit WQL. Moved $700
</t>
    </r>
    <r>
      <rPr>
        <sz val="8"/>
        <rFont val="Arial"/>
        <family val="34"/>
      </rPr>
      <t>into here from 6236.</t>
    </r>
  </si>
  <si>
    <r>
      <rPr>
        <sz val="8"/>
        <rFont val="Arial"/>
        <family val="34"/>
      </rPr>
      <t xml:space="preserve">New contract I Milli-Q water services including consumption
</t>
    </r>
    <r>
      <rPr>
        <sz val="8"/>
        <rFont val="Arial"/>
        <family val="34"/>
      </rPr>
      <t>and equipment maintenance 04-23-12: Increased cost of service.</t>
    </r>
  </si>
  <si>
    <r>
      <rPr>
        <sz val="8"/>
        <rFont val="Arial"/>
        <family val="34"/>
      </rPr>
      <t xml:space="preserve">To provide laundry services for lab coats new contract with
</t>
    </r>
    <r>
      <rPr>
        <sz val="8"/>
        <rFont val="Arial"/>
        <family val="34"/>
      </rPr>
      <t xml:space="preserve">G&amp;K $35 per week times 52 weeks per year is $1820 per site
</t>
    </r>
    <r>
      <rPr>
        <sz val="8"/>
        <rFont val="Arial"/>
        <family val="34"/>
      </rPr>
      <t>04-23-12: Anticipated increased cost of service if City-wide contract is approved.</t>
    </r>
  </si>
  <si>
    <r>
      <rPr>
        <sz val="8"/>
        <rFont val="Arial"/>
        <family val="34"/>
      </rPr>
      <t>Deionized water services including consumption and equipment maintenance 04-23-12: Increased cost of services.</t>
    </r>
  </si>
  <si>
    <r>
      <rPr>
        <sz val="8"/>
        <rFont val="Arial"/>
        <family val="34"/>
      </rPr>
      <t>Culligan. To maintain &amp; service acid traps.</t>
    </r>
  </si>
  <si>
    <r>
      <rPr>
        <sz val="8"/>
        <rFont val="Arial"/>
        <family val="34"/>
      </rPr>
      <t xml:space="preserve">Ongoing cryptosporidium and giardia testing, $340 per test X
</t>
    </r>
    <r>
      <rPr>
        <sz val="8"/>
        <rFont val="Arial"/>
        <family val="34"/>
      </rPr>
      <t>12 months for two plants + extra slides. Increased cost of micro testing. 04-23-12: Increased cost of testing.</t>
    </r>
  </si>
  <si>
    <r>
      <rPr>
        <sz val="8"/>
        <rFont val="Arial"/>
        <family val="34"/>
      </rPr>
      <t xml:space="preserve">Contract for chemical testing services laboratory for testing
</t>
    </r>
    <r>
      <rPr>
        <sz val="8"/>
        <rFont val="Arial"/>
        <family val="34"/>
      </rPr>
      <t>which are not performed in-house(to include lake lowering tests) and for workload overflow when turnaround time is critical. Increased cost of chemical testing. 04-23-12: Increased cost of testing.</t>
    </r>
  </si>
  <si>
    <r>
      <rPr>
        <sz val="8"/>
        <rFont val="Arial"/>
        <family val="34"/>
      </rPr>
      <t xml:space="preserve">annual cost for Security and Fire Alarm services, maintenance
</t>
    </r>
    <r>
      <rPr>
        <sz val="8"/>
        <rFont val="Arial"/>
        <family val="34"/>
      </rPr>
      <t xml:space="preserve">and monitoring for the leased lab site at Summit Park is
</t>
    </r>
    <r>
      <rPr>
        <sz val="8"/>
        <rFont val="Arial"/>
        <family val="34"/>
      </rPr>
      <t>$540/qtr.| Lab has to pay security costs when there is construction at Summit.</t>
    </r>
  </si>
  <si>
    <r>
      <rPr>
        <sz val="8"/>
        <rFont val="Arial"/>
        <family val="34"/>
      </rPr>
      <t xml:space="preserve">To dispose of waste generated from testing at Water Quality
</t>
    </r>
    <r>
      <rPr>
        <sz val="8"/>
        <rFont val="Arial"/>
        <family val="34"/>
      </rPr>
      <t xml:space="preserve">Lab | Contract through Solid Wast Dept. and they backcharge LSD. Increase due to new contract; cost of waste disposal went up. 04-18-12: Decreased $2000 due to minimal disposal
</t>
    </r>
    <r>
      <rPr>
        <sz val="8"/>
        <rFont val="Arial"/>
        <family val="34"/>
      </rPr>
      <t xml:space="preserve">waste disposal cost to WQL. Moved $1000 each into 6121 and
</t>
    </r>
    <r>
      <rPr>
        <sz val="8"/>
        <rFont val="Arial"/>
        <family val="34"/>
      </rPr>
      <t>6124. Moved $100 to 6633 Item #2.</t>
    </r>
  </si>
  <si>
    <r>
      <rPr>
        <sz val="8"/>
        <rFont val="Arial"/>
        <family val="34"/>
      </rPr>
      <t>mileage claim for call back</t>
    </r>
  </si>
  <si>
    <r>
      <rPr>
        <sz val="8"/>
        <rFont val="Arial"/>
        <family val="34"/>
      </rPr>
      <t xml:space="preserve">Add allowance for FY 2013 for TO-34% of $300; 34% of incr in
</t>
    </r>
    <r>
      <rPr>
        <sz val="8"/>
        <rFont val="Arial"/>
        <family val="34"/>
      </rPr>
      <t>allowance from $10 to $25 for GI.</t>
    </r>
  </si>
  <si>
    <r>
      <rPr>
        <sz val="8"/>
        <rFont val="Arial"/>
        <family val="34"/>
      </rPr>
      <t xml:space="preserve">Expected vacancies and special projects to support Process
</t>
    </r>
    <r>
      <rPr>
        <sz val="8"/>
        <rFont val="Arial"/>
        <family val="34"/>
      </rPr>
      <t>Engineers will increase OT for Water Quality lab.</t>
    </r>
  </si>
  <si>
    <r>
      <rPr>
        <b/>
        <sz val="8"/>
        <rFont val="Arial"/>
        <family val="34"/>
      </rPr>
      <t>2-31</t>
    </r>
  </si>
  <si>
    <r>
      <rPr>
        <b/>
        <sz val="8"/>
        <rFont val="Arial"/>
        <family val="34"/>
      </rPr>
      <t xml:space="preserve">Environmental &amp; Regulatory Support
</t>
    </r>
    <r>
      <rPr>
        <b/>
        <sz val="8"/>
        <rFont val="Arial"/>
        <family val="34"/>
      </rPr>
      <t>Total</t>
    </r>
  </si>
  <si>
    <r>
      <rPr>
        <sz val="8"/>
        <rFont val="Arial"/>
        <family val="34"/>
      </rPr>
      <t xml:space="preserve">Replace obsolete computer equipment or purchase new
</t>
    </r>
    <r>
      <rPr>
        <sz val="8"/>
        <rFont val="Arial"/>
        <family val="34"/>
      </rPr>
      <t>equipment under $1,000 per unit cost.</t>
    </r>
  </si>
  <si>
    <r>
      <rPr>
        <sz val="8"/>
        <rFont val="Arial"/>
        <family val="34"/>
      </rPr>
      <t>Environmental &amp; Regulatory Support</t>
    </r>
  </si>
  <si>
    <r>
      <rPr>
        <sz val="8"/>
        <rFont val="Arial"/>
        <family val="34"/>
      </rPr>
      <t xml:space="preserve">Personal protective equipment |ncrease for safety boots not
</t>
    </r>
    <r>
      <rPr>
        <sz val="8"/>
        <rFont val="Arial"/>
        <family val="34"/>
      </rPr>
      <t>purchased in FY12 and other PPE</t>
    </r>
  </si>
  <si>
    <r>
      <rPr>
        <sz val="8"/>
        <rFont val="Arial"/>
        <family val="34"/>
      </rPr>
      <t xml:space="preserve">Misc. tools, equipment, and office furniture. Reduce to offset
</t>
    </r>
    <r>
      <rPr>
        <sz val="8"/>
        <rFont val="Arial"/>
        <family val="34"/>
      </rPr>
      <t>other commodity increases.</t>
    </r>
  </si>
  <si>
    <r>
      <rPr>
        <sz val="8"/>
        <rFont val="Arial"/>
        <family val="34"/>
      </rPr>
      <t>miscellaneous software purchases</t>
    </r>
  </si>
  <si>
    <r>
      <rPr>
        <sz val="8"/>
        <rFont val="Arial"/>
        <family val="34"/>
      </rPr>
      <t>Misc computer equipment |</t>
    </r>
  </si>
  <si>
    <r>
      <rPr>
        <sz val="8"/>
        <rFont val="Arial"/>
        <family val="34"/>
      </rPr>
      <t xml:space="preserve">Org's share of office supplies for all staff. Costs spread evenly
</t>
    </r>
    <r>
      <rPr>
        <sz val="8"/>
        <rFont val="Arial"/>
        <family val="34"/>
      </rPr>
      <t>between 5020/6608 and 5030/8607 - HC |</t>
    </r>
  </si>
  <si>
    <r>
      <rPr>
        <sz val="8"/>
        <rFont val="Arial"/>
        <family val="34"/>
      </rPr>
      <t xml:space="preserve">Drinking water publications for library and professional
</t>
    </r>
    <r>
      <rPr>
        <sz val="8"/>
        <rFont val="Arial"/>
        <family val="34"/>
      </rPr>
      <t>development |</t>
    </r>
  </si>
  <si>
    <r>
      <rPr>
        <sz val="8"/>
        <rFont val="Arial"/>
        <family val="34"/>
      </rPr>
      <t xml:space="preserve">Food and ice expense for public meetings. Increase based on
</t>
    </r>
    <r>
      <rPr>
        <sz val="8"/>
        <rFont val="Arial"/>
        <family val="34"/>
      </rPr>
      <t>historical trends. - HC</t>
    </r>
  </si>
  <si>
    <r>
      <rPr>
        <sz val="8"/>
        <rFont val="Arial"/>
        <family val="34"/>
      </rPr>
      <t>Steel Toed Boots or other clothing as needed</t>
    </r>
  </si>
  <si>
    <r>
      <rPr>
        <sz val="8"/>
        <rFont val="Arial"/>
        <family val="34"/>
      </rPr>
      <t xml:space="preserve">Purchase of educational videos, posters, CD-ROMs Move
</t>
    </r>
    <r>
      <rPr>
        <sz val="8"/>
        <rFont val="Arial"/>
        <family val="34"/>
      </rPr>
      <t>funds from object 7454 in 5030/8607</t>
    </r>
  </si>
  <si>
    <r>
      <rPr>
        <sz val="8"/>
        <rFont val="Arial"/>
        <family val="34"/>
      </rPr>
      <t>Purchase misc. equipment for digital camera in ERS.</t>
    </r>
  </si>
  <si>
    <r>
      <rPr>
        <sz val="8"/>
        <rFont val="Arial"/>
        <family val="34"/>
      </rPr>
      <t>Protective gloves |</t>
    </r>
  </si>
  <si>
    <r>
      <rPr>
        <sz val="8"/>
        <rFont val="Arial"/>
        <family val="34"/>
      </rPr>
      <t>Reagents for field test kits |</t>
    </r>
  </si>
  <si>
    <r>
      <rPr>
        <sz val="8"/>
        <rFont val="Arial"/>
        <family val="34"/>
      </rPr>
      <t xml:space="preserve">1/2 of subscription to online legislative tracking database from
</t>
    </r>
    <r>
      <rPr>
        <sz val="8"/>
        <rFont val="Arial"/>
        <family val="34"/>
      </rPr>
      <t>Texas Legislative Service for 2013 state legislative session</t>
    </r>
  </si>
  <si>
    <r>
      <rPr>
        <sz val="8"/>
        <rFont val="Arial"/>
        <family val="34"/>
      </rPr>
      <t>Austin Business Journal for Daryl - HC</t>
    </r>
  </si>
  <si>
    <r>
      <rPr>
        <sz val="8"/>
        <rFont val="Arial"/>
        <family val="34"/>
      </rPr>
      <t>1/2 of subscription for the Quorum Report.</t>
    </r>
  </si>
  <si>
    <r>
      <rPr>
        <sz val="8"/>
        <rFont val="Arial"/>
        <family val="34"/>
      </rPr>
      <t xml:space="preserve">membership for support staff in professional organization
</t>
    </r>
    <r>
      <rPr>
        <sz val="8"/>
        <rFont val="Arial"/>
        <family val="34"/>
      </rPr>
      <t>(Sandra Zuniga)</t>
    </r>
  </si>
  <si>
    <r>
      <rPr>
        <sz val="8"/>
        <rFont val="Arial"/>
        <family val="34"/>
      </rPr>
      <t xml:space="preserve">AWWA dues for Water Regulatory Manager (Charlie Maddox) -
</t>
    </r>
    <r>
      <rPr>
        <sz val="8"/>
        <rFont val="Arial"/>
        <family val="34"/>
      </rPr>
      <t>higher level membership since he serves on AWWA board - HC</t>
    </r>
  </si>
  <si>
    <r>
      <rPr>
        <sz val="8"/>
        <rFont val="Arial"/>
        <family val="34"/>
      </rPr>
      <t>AWWA dues for Legislative Manager (Heather Cooke)</t>
    </r>
  </si>
  <si>
    <r>
      <rPr>
        <sz val="8"/>
        <rFont val="Arial"/>
        <family val="34"/>
      </rPr>
      <t>AWWA dues for Division Manager (Raj Bhattarai)</t>
    </r>
  </si>
  <si>
    <r>
      <rPr>
        <sz val="8"/>
        <rFont val="Arial"/>
        <family val="34"/>
      </rPr>
      <t>Maintain 1/2 P.E. registration for David Greene</t>
    </r>
  </si>
  <si>
    <r>
      <rPr>
        <sz val="8"/>
        <rFont val="Arial"/>
        <family val="34"/>
      </rPr>
      <t>Maintain P.E. for Water Regulatory Manager (Charlie Maddox)</t>
    </r>
  </si>
  <si>
    <r>
      <rPr>
        <sz val="8"/>
        <rFont val="Arial"/>
        <family val="34"/>
      </rPr>
      <t>Maintain 1/2 of P.E. for Division Mgr</t>
    </r>
  </si>
  <si>
    <r>
      <rPr>
        <sz val="8"/>
        <rFont val="Arial"/>
        <family val="34"/>
      </rPr>
      <t xml:space="preserve">Mileage reimbursements for Water Regulatory Manager
</t>
    </r>
    <r>
      <rPr>
        <sz val="8"/>
        <rFont val="Arial"/>
        <family val="34"/>
      </rPr>
      <t>(Charlie Maddox)</t>
    </r>
  </si>
  <si>
    <r>
      <rPr>
        <sz val="8"/>
        <rFont val="Arial"/>
        <family val="34"/>
      </rPr>
      <t xml:space="preserve">Misc. printing and photocopying to support drinking water
</t>
    </r>
    <r>
      <rPr>
        <sz val="8"/>
        <rFont val="Arial"/>
        <family val="34"/>
      </rPr>
      <t>regulatory activities |</t>
    </r>
  </si>
  <si>
    <r>
      <rPr>
        <sz val="8"/>
        <rFont val="Arial"/>
        <family val="34"/>
      </rPr>
      <t xml:space="preserve">Document mailing to EPA and its consultants and TNRCC for
</t>
    </r>
    <r>
      <rPr>
        <sz val="8"/>
        <rFont val="Arial"/>
        <family val="34"/>
      </rPr>
      <t>water regulatory program |</t>
    </r>
  </si>
  <si>
    <r>
      <rPr>
        <sz val="8"/>
        <rFont val="Arial"/>
        <family val="34"/>
      </rPr>
      <t xml:space="preserve">Restore drinking water research funding. This funding was cut
</t>
    </r>
    <r>
      <rPr>
        <sz val="8"/>
        <rFont val="Arial"/>
        <family val="34"/>
      </rPr>
      <t>in FY11.</t>
    </r>
  </si>
  <si>
    <r>
      <rPr>
        <sz val="8"/>
        <rFont val="Arial"/>
        <family val="34"/>
      </rPr>
      <t xml:space="preserve">Heather requested to reduce budget (from $17K to $12,906)
</t>
    </r>
    <r>
      <rPr>
        <sz val="8"/>
        <rFont val="Arial"/>
        <family val="34"/>
      </rPr>
      <t xml:space="preserve">based on changing the internship hours from 40 hours per week to 30 hours per week. Legislative temp needed in FY
</t>
    </r>
    <r>
      <rPr>
        <sz val="8"/>
        <rFont val="Arial"/>
        <family val="34"/>
      </rPr>
      <t xml:space="preserve">2013 since the state legislature will be in session. Based on
</t>
    </r>
    <r>
      <rPr>
        <sz val="8"/>
        <rFont val="Arial"/>
        <family val="34"/>
      </rPr>
      <t>$25 per hour for 34 weeks (Nov-June). Split 50/50 between funds 5020 and 5030. - Heather Cooke</t>
    </r>
  </si>
  <si>
    <r>
      <rPr>
        <b/>
        <sz val="8"/>
        <rFont val="Arial"/>
        <family val="34"/>
      </rPr>
      <t>JUSTIFICATION</t>
    </r>
  </si>
  <si>
    <r>
      <rPr>
        <b/>
        <sz val="8"/>
        <rFont val="Arial"/>
        <family val="34"/>
      </rPr>
      <t>RFP#</t>
    </r>
  </si>
  <si>
    <r>
      <rPr>
        <b/>
        <sz val="8"/>
        <rFont val="Arial"/>
        <family val="34"/>
      </rPr>
      <t>AMOUNT</t>
    </r>
  </si>
  <si>
    <r>
      <rPr>
        <b/>
        <sz val="8"/>
        <rFont val="Arial"/>
        <family val="34"/>
      </rPr>
      <t>Object Name</t>
    </r>
  </si>
  <si>
    <r>
      <rPr>
        <b/>
        <sz val="8"/>
        <rFont val="Arial"/>
        <family val="34"/>
      </rPr>
      <t>Object</t>
    </r>
  </si>
  <si>
    <r>
      <rPr>
        <b/>
        <sz val="8"/>
        <rFont val="Arial"/>
        <family val="34"/>
      </rPr>
      <t>Item</t>
    </r>
  </si>
  <si>
    <r>
      <rPr>
        <b/>
        <sz val="8"/>
        <rFont val="Arial"/>
        <family val="34"/>
      </rPr>
      <t>Unit</t>
    </r>
  </si>
  <si>
    <r>
      <rPr>
        <b/>
        <sz val="8"/>
        <rFont val="Arial"/>
        <family val="34"/>
      </rPr>
      <t>Dept</t>
    </r>
  </si>
  <si>
    <r>
      <rPr>
        <b/>
        <sz val="8"/>
        <rFont val="Arial"/>
        <family val="34"/>
      </rPr>
      <t>Fund</t>
    </r>
  </si>
  <si>
    <r>
      <rPr>
        <b/>
        <sz val="8"/>
        <rFont val="Arial"/>
        <family val="34"/>
      </rPr>
      <t>BFY</t>
    </r>
  </si>
  <si>
    <r>
      <rPr>
        <b/>
        <sz val="8"/>
        <rFont val="Arial"/>
        <family val="34"/>
      </rPr>
      <t>LN#</t>
    </r>
  </si>
  <si>
    <t>O&amp;M Detail</t>
  </si>
  <si>
    <t>*  Projected FY12 RBDS for Series 2012 refunding that occurred in November 2012.</t>
  </si>
  <si>
    <t>Water District Bonds</t>
  </si>
  <si>
    <t>General Obligation Debt Service</t>
  </si>
  <si>
    <t>Commercial Paper Debt Service</t>
  </si>
  <si>
    <t>Refunding SL Bonds, Series 2012</t>
  </si>
  <si>
    <t>Projected Revenue Bond DS - Water</t>
  </si>
  <si>
    <t>Projected Refunding Savings</t>
  </si>
  <si>
    <t>Variable Rate Bonds 2008 (May08)</t>
  </si>
  <si>
    <t>Variable Rate Bonds 2004</t>
  </si>
  <si>
    <t>Refunding SL Bonds, Series 2011</t>
  </si>
  <si>
    <t>Refunding SL Bonds, Series 2010B (BABs)</t>
  </si>
  <si>
    <t>Refunding SL Bonds, Series 2010A</t>
  </si>
  <si>
    <t>Refunding SL Bonds, Series 2009A (Nov09)</t>
  </si>
  <si>
    <t>Refunding SL Bonds, Series 2009 (Jan09)</t>
  </si>
  <si>
    <t>Refunding SL Bonds, Series 2007</t>
  </si>
  <si>
    <t>Refunding SL Bonds, Series 2006A</t>
  </si>
  <si>
    <t>Refunding SL Bonds, Series 2006</t>
  </si>
  <si>
    <t>Refunding SL Bonds, Series 2005A</t>
  </si>
  <si>
    <t>Refunding SL Bonds, Series 2005</t>
  </si>
  <si>
    <t>Refunding SL Bonds, Series 2004A</t>
  </si>
  <si>
    <t>Refunding SL Bonds, Series 2003</t>
  </si>
  <si>
    <t>Refunding SL Bonds, Series 2002A</t>
  </si>
  <si>
    <t>Refunding SL Bonds, Series 2001C</t>
  </si>
  <si>
    <t>Refunding SL Bonds, Series 2001B</t>
  </si>
  <si>
    <t>Refunding SL Bonds, Series 2001A</t>
  </si>
  <si>
    <t>Refunding Sub Lien Bonds, Series 1998A</t>
  </si>
  <si>
    <t>Refunding Sub Lien Bonds, Series 1998</t>
  </si>
  <si>
    <t>Sub Lien Bonds, TWDB Series 1998B</t>
  </si>
  <si>
    <t>Refunding PL Bonds, Series 1998</t>
  </si>
  <si>
    <t>Refunding PL Bonds, Series 1993</t>
  </si>
  <si>
    <t>Refunding PL Bonds, Series 1992A</t>
  </si>
  <si>
    <t>Refunding PL Bonds, Series 1992</t>
  </si>
  <si>
    <t>Existing Revenue Bond DS - Water</t>
  </si>
  <si>
    <t>Reclaimed Utility Fund</t>
  </si>
  <si>
    <t>Environmental Remediation Fund</t>
  </si>
  <si>
    <t>PARD CIP-Swimming Pools</t>
  </si>
  <si>
    <t>Public  Improvement District</t>
  </si>
  <si>
    <t>Economic Incentives Reserve Fund</t>
  </si>
  <si>
    <t>Radio Communications Fund</t>
  </si>
  <si>
    <t>Other Transfers - Capital</t>
  </si>
  <si>
    <t>Other Transfers - Total</t>
  </si>
  <si>
    <t>Other Transfers Detail</t>
  </si>
  <si>
    <t>Petitioners' Water</t>
  </si>
  <si>
    <t>Cost of Service (a)</t>
  </si>
  <si>
    <t>Sources:</t>
  </si>
  <si>
    <t>(a)  Meszaros Direct - Exh 19, Table 297</t>
  </si>
  <si>
    <t>Petitioner</t>
  </si>
  <si>
    <t>Amount (b)</t>
  </si>
  <si>
    <t>(b) Schedule G</t>
  </si>
  <si>
    <t>Wholesale Water Cost of Service to Petitioners</t>
  </si>
  <si>
    <t>Schedule F-1e</t>
  </si>
</sst>
</file>

<file path=xl/styles.xml><?xml version="1.0" encoding="utf-8"?>
<styleSheet xmlns="http://schemas.openxmlformats.org/spreadsheetml/2006/main">
  <numFmts count="12">
    <numFmt numFmtId="41" formatCode="_(* #,##0_);_(* \(#,##0\);_(* &quot;-&quot;_);_(@_)"/>
    <numFmt numFmtId="44" formatCode="_(&quot;$&quot;* #,##0.00_);_(&quot;$&quot;* \(#,##0.00\);_(&quot;$&quot;* &quot;-&quot;??_);_(@_)"/>
    <numFmt numFmtId="43" formatCode="_(* #,##0.00_);_(* \(#,##0.00\);_(* &quot;-&quot;??_);_(@_)"/>
    <numFmt numFmtId="164" formatCode="_(* #,##0_);_(* \(#,##0\);_(* &quot;-&quot;??_);_(@_)"/>
    <numFmt numFmtId="165" formatCode="0.00_)"/>
    <numFmt numFmtId="166" formatCode="General_);[Red]\-General_)"/>
    <numFmt numFmtId="167" formatCode="0.0%"/>
    <numFmt numFmtId="168" formatCode="###0.00;###0.00"/>
    <numFmt numFmtId="169" formatCode="_(* #,##0.0000_);_(* \(#,##0.0000\);_(* &quot;-&quot;??_);_(@_)"/>
    <numFmt numFmtId="170" formatCode="0.000%"/>
    <numFmt numFmtId="171" formatCode="_(&quot;$&quot;* #,##0_);_(&quot;$&quot;* \(#,##0\);_(&quot;$&quot;* &quot;-&quot;??_);_(@_)"/>
    <numFmt numFmtId="172" formatCode="###0;###0"/>
  </numFmts>
  <fonts count="66">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color rgb="FF000000"/>
      <name val="Times New Roman"/>
      <family val="1"/>
    </font>
    <font>
      <sz val="11"/>
      <name val="Calibri"/>
      <family val="2"/>
      <scheme val="minor"/>
    </font>
    <font>
      <b/>
      <sz val="11"/>
      <color indexed="8"/>
      <name val="Calibri"/>
      <family val="2"/>
    </font>
    <font>
      <sz val="10"/>
      <color rgb="FF000000"/>
      <name val="Times New Roman"/>
      <family val="1"/>
    </font>
    <font>
      <sz val="10"/>
      <color indexed="8"/>
      <name val="Calibri"/>
      <family val="2"/>
    </font>
    <font>
      <b/>
      <sz val="10"/>
      <color indexed="8"/>
      <name val="Calibri"/>
      <family val="2"/>
    </font>
    <font>
      <sz val="11"/>
      <color rgb="FF000000"/>
      <name val="Calibri"/>
      <family val="2"/>
      <scheme val="minor"/>
    </font>
    <font>
      <sz val="10"/>
      <name val="Arial"/>
      <family val="2"/>
    </font>
    <font>
      <sz val="10"/>
      <name val="TimesNewRomanPS"/>
    </font>
    <font>
      <sz val="12"/>
      <name val="Helv"/>
    </font>
    <font>
      <sz val="12"/>
      <name val="Times New Roman"/>
      <family val="1"/>
    </font>
    <font>
      <sz val="18"/>
      <name val="Helv"/>
    </font>
    <font>
      <b/>
      <sz val="18"/>
      <name val="Helv"/>
    </font>
    <font>
      <sz val="8"/>
      <name val="Arial"/>
      <family val="2"/>
    </font>
    <font>
      <b/>
      <sz val="10"/>
      <color indexed="8"/>
      <name val="Arial"/>
      <family val="2"/>
    </font>
    <font>
      <u/>
      <sz val="10.45"/>
      <color indexed="12"/>
      <name val="Times New Roman"/>
      <family val="1"/>
    </font>
    <font>
      <shadow/>
      <sz val="10"/>
      <color indexed="12"/>
      <name val="Times New Roman"/>
      <family val="1"/>
    </font>
    <font>
      <sz val="10"/>
      <color indexed="12"/>
      <name val="Times New Roman"/>
      <family val="1"/>
    </font>
    <font>
      <shadow/>
      <sz val="10"/>
      <color indexed="16"/>
      <name val="Times New Roman"/>
      <family val="1"/>
    </font>
    <font>
      <b/>
      <i/>
      <sz val="16"/>
      <name val="Helv"/>
    </font>
    <font>
      <sz val="12"/>
      <name val="Arial MT"/>
    </font>
    <font>
      <sz val="12"/>
      <name val="NewCenturySchlbk"/>
      <family val="1"/>
    </font>
    <font>
      <sz val="11"/>
      <name val="Arial"/>
      <family val="2"/>
    </font>
    <font>
      <sz val="12"/>
      <name val="Arial"/>
      <family val="2"/>
    </font>
    <font>
      <sz val="12"/>
      <name val="Bookman"/>
      <family val="1"/>
    </font>
    <font>
      <sz val="10"/>
      <name val="MS Sans Serif"/>
      <family val="2"/>
    </font>
    <font>
      <b/>
      <sz val="10"/>
      <name val="MS Sans Serif"/>
      <family val="2"/>
    </font>
    <font>
      <b/>
      <sz val="10"/>
      <color indexed="8"/>
      <name val="Times New Roman"/>
      <family val="1"/>
    </font>
    <font>
      <b/>
      <sz val="11"/>
      <name val="Times New Roman"/>
      <family val="1"/>
    </font>
    <font>
      <b/>
      <sz val="10"/>
      <name val="Arial"/>
      <family val="2"/>
    </font>
    <font>
      <b/>
      <sz val="14"/>
      <color indexed="8"/>
      <name val="Arial"/>
      <family val="2"/>
    </font>
    <font>
      <sz val="12"/>
      <color indexed="12"/>
      <name val="Times New Roman"/>
      <family val="1"/>
    </font>
    <font>
      <sz val="10"/>
      <color indexed="23"/>
      <name val="Times New Roman"/>
      <family val="1"/>
    </font>
    <font>
      <b/>
      <sz val="12"/>
      <name val="P-TIMES"/>
    </font>
    <font>
      <sz val="12"/>
      <name val="P-TIMES"/>
    </font>
    <font>
      <sz val="11"/>
      <color indexed="8"/>
      <name val="Calibri"/>
      <family val="2"/>
      <scheme val="minor"/>
    </font>
    <font>
      <u/>
      <sz val="11"/>
      <color indexed="8"/>
      <name val="Calibri"/>
      <family val="2"/>
    </font>
    <font>
      <sz val="8"/>
      <color rgb="FF000000"/>
      <name val="Calibri"/>
      <family val="2"/>
      <scheme val="minor"/>
    </font>
    <font>
      <sz val="8"/>
      <name val="Calibri"/>
      <family val="2"/>
      <scheme val="minor"/>
    </font>
    <font>
      <b/>
      <sz val="12"/>
      <name val="Calibri"/>
      <family val="2"/>
      <scheme val="minor"/>
    </font>
    <font>
      <b/>
      <sz val="12"/>
      <color indexed="8"/>
      <name val="Calibri"/>
      <family val="2"/>
    </font>
    <font>
      <b/>
      <sz val="11"/>
      <color rgb="FF000000"/>
      <name val="Calibri"/>
      <family val="2"/>
      <scheme val="minor"/>
    </font>
    <font>
      <b/>
      <sz val="12"/>
      <color rgb="FF000000"/>
      <name val="Calibri"/>
      <family val="2"/>
      <scheme val="minor"/>
    </font>
    <font>
      <sz val="10"/>
      <name val="Calibri"/>
      <family val="2"/>
      <scheme val="minor"/>
    </font>
    <font>
      <sz val="10"/>
      <color rgb="FF000000"/>
      <name val="Calibri"/>
      <family val="2"/>
      <scheme val="minor"/>
    </font>
    <font>
      <u/>
      <sz val="10"/>
      <color indexed="8"/>
      <name val="Calibri"/>
      <family val="2"/>
    </font>
    <font>
      <sz val="9"/>
      <color rgb="FF000000"/>
      <name val="Calibri"/>
      <family val="2"/>
    </font>
    <font>
      <sz val="8"/>
      <color rgb="FF000000"/>
      <name val="Calibri"/>
      <family val="2"/>
    </font>
    <font>
      <b/>
      <sz val="8"/>
      <color rgb="FF000000"/>
      <name val="Arial"/>
      <family val="2"/>
    </font>
    <font>
      <b/>
      <sz val="8"/>
      <name val="Arial"/>
      <family val="34"/>
    </font>
    <font>
      <sz val="8"/>
      <color rgb="FF000000"/>
      <name val="Arial"/>
      <family val="2"/>
    </font>
    <font>
      <sz val="8"/>
      <name val="Arial"/>
      <family val="34"/>
    </font>
    <font>
      <b/>
      <sz val="12"/>
      <color rgb="FF000000"/>
      <name val="Times New Roman"/>
      <family val="1"/>
    </font>
    <font>
      <b/>
      <sz val="10"/>
      <name val="Calibri"/>
      <family val="2"/>
      <scheme val="minor"/>
    </font>
    <font>
      <b/>
      <sz val="10"/>
      <color indexed="8"/>
      <name val="Calibri"/>
      <family val="2"/>
      <scheme val="minor"/>
    </font>
    <font>
      <sz val="10"/>
      <color indexed="8"/>
      <name val="Calibri"/>
      <family val="2"/>
      <scheme val="minor"/>
    </font>
    <font>
      <b/>
      <sz val="11"/>
      <name val="Calibri"/>
      <family val="2"/>
      <scheme val="minor"/>
    </font>
  </fonts>
  <fills count="14">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mediumGray">
        <fgColor indexed="22"/>
      </patternFill>
    </fill>
    <fill>
      <patternFill patternType="solid">
        <fgColor theme="7" tint="0.39997558519241921"/>
        <bgColor indexed="64"/>
      </patternFill>
    </fill>
    <fill>
      <patternFill patternType="solid">
        <fgColor rgb="FFFF0000"/>
        <bgColor indexed="64"/>
      </patternFill>
    </fill>
    <fill>
      <patternFill patternType="solid">
        <fgColor rgb="FFFFFFFF"/>
      </patternFill>
    </fill>
    <fill>
      <patternFill patternType="solid">
        <fgColor rgb="FFC0C0C0"/>
      </patternFill>
    </fill>
    <fill>
      <patternFill patternType="solid">
        <fgColor rgb="FFFFFFFF"/>
        <bgColor indexed="64"/>
      </patternFill>
    </fill>
  </fills>
  <borders count="31">
    <border>
      <left/>
      <right/>
      <top/>
      <bottom/>
      <diagonal/>
    </border>
    <border>
      <left style="thin">
        <color rgb="FFB2B2B2"/>
      </left>
      <right style="thin">
        <color rgb="FFB2B2B2"/>
      </right>
      <top style="thin">
        <color rgb="FFB2B2B2"/>
      </top>
      <bottom style="thin">
        <color rgb="FFB2B2B2"/>
      </bottom>
      <diagonal/>
    </border>
    <border>
      <left/>
      <right/>
      <top/>
      <bottom style="thin">
        <color auto="1"/>
      </bottom>
      <diagonal/>
    </border>
    <border>
      <left/>
      <right/>
      <top style="thin">
        <color indexed="64"/>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8"/>
      </top>
      <bottom/>
      <diagonal/>
    </border>
    <border>
      <left/>
      <right/>
      <top/>
      <bottom style="thick">
        <color indexed="8"/>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right/>
      <top/>
      <bottom style="medium">
        <color indexed="8"/>
      </bottom>
      <diagonal/>
    </border>
    <border>
      <left/>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4" tint="0.79998168889431442"/>
      </left>
      <right style="thin">
        <color theme="4" tint="0.79998168889431442"/>
      </right>
      <top style="thin">
        <color theme="4" tint="0.79998168889431442"/>
      </top>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top/>
      <bottom style="double">
        <color indexed="64"/>
      </bottom>
      <diagonal/>
    </border>
  </borders>
  <cellStyleXfs count="253">
    <xf numFmtId="0" fontId="0" fillId="0" borderId="0"/>
    <xf numFmtId="43" fontId="7" fillId="0" borderId="0" applyFont="0" applyFill="0" applyBorder="0" applyAlignment="0" applyProtection="0"/>
    <xf numFmtId="9" fontId="7" fillId="0" borderId="0" applyFont="0" applyFill="0" applyBorder="0" applyAlignment="0" applyProtection="0"/>
    <xf numFmtId="0" fontId="9" fillId="0" borderId="0"/>
    <xf numFmtId="9"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0" fontId="12" fillId="0" borderId="0"/>
    <xf numFmtId="9" fontId="12" fillId="0" borderId="0" applyFont="0" applyFill="0" applyBorder="0" applyAlignment="0" applyProtection="0"/>
    <xf numFmtId="0" fontId="8" fillId="0" borderId="0"/>
    <xf numFmtId="43" fontId="12" fillId="0" borderId="0" applyFont="0" applyFill="0" applyBorder="0" applyAlignment="0" applyProtection="0"/>
    <xf numFmtId="43" fontId="7" fillId="0" borderId="0" applyFont="0" applyFill="0" applyBorder="0" applyAlignment="0" applyProtection="0"/>
    <xf numFmtId="0" fontId="9" fillId="0" borderId="0"/>
    <xf numFmtId="41"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8" fillId="0" borderId="0"/>
    <xf numFmtId="0" fontId="18" fillId="0" borderId="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9" fillId="0" borderId="0" applyFont="0" applyFill="0" applyBorder="0" applyAlignment="0" applyProtection="0"/>
    <xf numFmtId="44" fontId="17" fillId="0" borderId="0" applyFont="0" applyFill="0" applyBorder="0" applyAlignment="0" applyProtection="0"/>
    <xf numFmtId="44" fontId="19"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7" fillId="0" borderId="0" applyFont="0" applyFill="0" applyBorder="0" applyAlignment="0" applyProtection="0"/>
    <xf numFmtId="0" fontId="20" fillId="0" borderId="0"/>
    <xf numFmtId="0" fontId="21" fillId="0" borderId="0"/>
    <xf numFmtId="38" fontId="22" fillId="5" borderId="0" applyNumberFormat="0" applyBorder="0" applyAlignment="0" applyProtection="0"/>
    <xf numFmtId="0" fontId="23" fillId="0" borderId="0">
      <alignment horizontal="left"/>
    </xf>
    <xf numFmtId="0" fontId="24" fillId="0" borderId="0" applyNumberFormat="0" applyFill="0" applyBorder="0" applyAlignment="0" applyProtection="0">
      <alignment vertical="top"/>
      <protection locked="0"/>
    </xf>
    <xf numFmtId="10" fontId="22" fillId="6" borderId="5" applyNumberFormat="0" applyBorder="0" applyAlignment="0" applyProtection="0"/>
    <xf numFmtId="9" fontId="25" fillId="7" borderId="0">
      <protection locked="0"/>
    </xf>
    <xf numFmtId="37" fontId="26" fillId="6" borderId="0" applyBorder="0" applyAlignment="0" applyProtection="0">
      <protection locked="0"/>
    </xf>
    <xf numFmtId="37" fontId="26" fillId="6" borderId="0" applyBorder="0" applyAlignment="0" applyProtection="0">
      <protection locked="0"/>
    </xf>
    <xf numFmtId="0" fontId="27" fillId="0" borderId="0"/>
    <xf numFmtId="165" fontId="28" fillId="0" borderId="0"/>
    <xf numFmtId="0" fontId="29" fillId="0" borderId="0"/>
    <xf numFmtId="0" fontId="30" fillId="0" borderId="0"/>
    <xf numFmtId="0" fontId="29" fillId="0" borderId="0"/>
    <xf numFmtId="0" fontId="30" fillId="0" borderId="0"/>
    <xf numFmtId="0" fontId="30" fillId="0" borderId="0"/>
    <xf numFmtId="0" fontId="31" fillId="0" borderId="0"/>
    <xf numFmtId="0" fontId="16" fillId="0" borderId="0"/>
    <xf numFmtId="0" fontId="16" fillId="0" borderId="0"/>
    <xf numFmtId="37" fontId="19" fillId="0" borderId="0"/>
    <xf numFmtId="0" fontId="16" fillId="0" borderId="0"/>
    <xf numFmtId="37" fontId="32" fillId="0" borderId="0"/>
    <xf numFmtId="0" fontId="16" fillId="0" borderId="0"/>
    <xf numFmtId="0" fontId="16" fillId="0" borderId="0"/>
    <xf numFmtId="0" fontId="16" fillId="0" borderId="0"/>
    <xf numFmtId="0" fontId="16" fillId="0" borderId="0"/>
    <xf numFmtId="37" fontId="19" fillId="0" borderId="0"/>
    <xf numFmtId="0" fontId="16" fillId="0" borderId="0"/>
    <xf numFmtId="0" fontId="16" fillId="0" borderId="0"/>
    <xf numFmtId="0" fontId="16" fillId="0" borderId="0"/>
    <xf numFmtId="0" fontId="16" fillId="0" borderId="0"/>
    <xf numFmtId="0" fontId="16" fillId="0" borderId="0"/>
    <xf numFmtId="0" fontId="16"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1" fillId="0" borderId="0"/>
    <xf numFmtId="0" fontId="16" fillId="0" borderId="0"/>
    <xf numFmtId="37" fontId="32" fillId="0" borderId="0"/>
    <xf numFmtId="0" fontId="7" fillId="0" borderId="0"/>
    <xf numFmtId="0" fontId="7" fillId="0" borderId="0"/>
    <xf numFmtId="0" fontId="7" fillId="0" borderId="0"/>
    <xf numFmtId="37" fontId="32" fillId="0" borderId="0"/>
    <xf numFmtId="37" fontId="32" fillId="0" borderId="0"/>
    <xf numFmtId="37" fontId="32" fillId="0" borderId="0"/>
    <xf numFmtId="0" fontId="7" fillId="0" borderId="0"/>
    <xf numFmtId="0" fontId="7" fillId="0" borderId="0"/>
    <xf numFmtId="37" fontId="32" fillId="0" borderId="0"/>
    <xf numFmtId="0" fontId="7" fillId="0" borderId="0"/>
    <xf numFmtId="37" fontId="32" fillId="0" borderId="0"/>
    <xf numFmtId="0" fontId="16"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16" fillId="0" borderId="0"/>
    <xf numFmtId="37" fontId="19" fillId="0" borderId="0"/>
    <xf numFmtId="0" fontId="16"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166" fontId="33" fillId="0" borderId="0"/>
    <xf numFmtId="37" fontId="19" fillId="0" borderId="0"/>
    <xf numFmtId="166" fontId="33" fillId="0" borderId="0"/>
    <xf numFmtId="0" fontId="16" fillId="0" borderId="0"/>
    <xf numFmtId="37" fontId="32" fillId="0" borderId="0"/>
    <xf numFmtId="37" fontId="32" fillId="0" borderId="0"/>
    <xf numFmtId="0" fontId="16" fillId="0" borderId="0"/>
    <xf numFmtId="0" fontId="16" fillId="0" borderId="0"/>
    <xf numFmtId="0" fontId="16" fillId="0" borderId="0"/>
    <xf numFmtId="37" fontId="19" fillId="0" borderId="0"/>
    <xf numFmtId="0" fontId="16" fillId="0" borderId="0"/>
    <xf numFmtId="0" fontId="16" fillId="0" borderId="0"/>
    <xf numFmtId="0" fontId="16" fillId="0" borderId="0"/>
    <xf numFmtId="0" fontId="16" fillId="0" borderId="0"/>
    <xf numFmtId="0" fontId="16" fillId="0" borderId="0"/>
    <xf numFmtId="0" fontId="19" fillId="2" borderId="1" applyNumberFormat="0" applyFont="0" applyAlignment="0" applyProtection="0"/>
    <xf numFmtId="10" fontId="16" fillId="0" borderId="0" applyFont="0" applyFill="0" applyBorder="0" applyAlignment="0" applyProtection="0"/>
    <xf numFmtId="9" fontId="3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34" fillId="0" borderId="0" applyNumberFormat="0" applyFont="0" applyFill="0" applyBorder="0" applyAlignment="0" applyProtection="0">
      <alignment horizontal="left"/>
    </xf>
    <xf numFmtId="15" fontId="34" fillId="0" borderId="0" applyFont="0" applyFill="0" applyBorder="0" applyAlignment="0" applyProtection="0"/>
    <xf numFmtId="4" fontId="34" fillId="0" borderId="0" applyFont="0" applyFill="0" applyBorder="0" applyAlignment="0" applyProtection="0"/>
    <xf numFmtId="0" fontId="35" fillId="0" borderId="6">
      <alignment horizontal="center"/>
    </xf>
    <xf numFmtId="3" fontId="34" fillId="0" borderId="0" applyFont="0" applyFill="0" applyBorder="0" applyAlignment="0" applyProtection="0"/>
    <xf numFmtId="0" fontId="34" fillId="8" borderId="0" applyNumberFormat="0" applyFont="0" applyBorder="0" applyAlignment="0" applyProtection="0"/>
    <xf numFmtId="37" fontId="36" fillId="7" borderId="7">
      <alignment horizontal="left" vertical="center"/>
    </xf>
    <xf numFmtId="37" fontId="36" fillId="7" borderId="8">
      <alignment horizontal="left" vertical="center"/>
    </xf>
    <xf numFmtId="37" fontId="36" fillId="7" borderId="7">
      <alignment horizontal="left" vertical="center"/>
    </xf>
    <xf numFmtId="0" fontId="19" fillId="0" borderId="9"/>
    <xf numFmtId="0" fontId="19" fillId="0" borderId="9"/>
    <xf numFmtId="0" fontId="19" fillId="0" borderId="0"/>
    <xf numFmtId="0" fontId="19" fillId="0" borderId="0"/>
    <xf numFmtId="40" fontId="37" fillId="0" borderId="0"/>
    <xf numFmtId="0" fontId="38" fillId="0" borderId="10">
      <alignment horizontal="centerContinuous"/>
    </xf>
    <xf numFmtId="0" fontId="38" fillId="0" borderId="1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0" fontId="39" fillId="0" borderId="0">
      <alignment horizontal="centerContinuous"/>
    </xf>
    <xf numFmtId="37" fontId="40" fillId="0" borderId="0" applyNumberFormat="0" applyFill="0" applyBorder="0" applyAlignment="0">
      <alignment horizontal="center"/>
      <protection locked="0"/>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0" borderId="11">
      <alignment horizontal="center" wrapText="1"/>
    </xf>
    <xf numFmtId="0" fontId="43" fillId="0" borderId="12">
      <alignment horizontal="center" wrapText="1"/>
    </xf>
    <xf numFmtId="0" fontId="19" fillId="0" borderId="9">
      <alignment horizontal="center" wrapText="1"/>
    </xf>
    <xf numFmtId="9"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44" fontId="8"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9" fillId="0" borderId="0" applyFont="0" applyFill="0" applyBorder="0" applyAlignment="0" applyProtection="0"/>
    <xf numFmtId="44" fontId="8" fillId="0" borderId="0" applyFont="0" applyFill="0" applyBorder="0" applyAlignment="0" applyProtection="0"/>
    <xf numFmtId="0" fontId="1" fillId="0" borderId="0"/>
  </cellStyleXfs>
  <cellXfs count="348">
    <xf numFmtId="0" fontId="0" fillId="0" borderId="0" xfId="0"/>
    <xf numFmtId="0" fontId="0" fillId="0" borderId="0" xfId="0" applyAlignment="1">
      <alignment horizontal="center"/>
    </xf>
    <xf numFmtId="164" fontId="0" fillId="0" borderId="0" xfId="1" applyNumberFormat="1" applyFont="1"/>
    <xf numFmtId="10" fontId="0" fillId="0" borderId="0" xfId="2" applyNumberFormat="1" applyFont="1"/>
    <xf numFmtId="0" fontId="0" fillId="0" borderId="2" xfId="0" applyBorder="1"/>
    <xf numFmtId="164" fontId="0" fillId="0" borderId="2" xfId="1" applyNumberFormat="1" applyFont="1" applyBorder="1"/>
    <xf numFmtId="0" fontId="10" fillId="0" borderId="2" xfId="3" applyFont="1" applyFill="1" applyBorder="1" applyAlignment="1">
      <alignment horizontal="left" vertical="top"/>
    </xf>
    <xf numFmtId="164" fontId="0" fillId="0" borderId="0" xfId="0" applyNumberFormat="1"/>
    <xf numFmtId="0" fontId="8" fillId="0" borderId="0" xfId="11" applyAlignment="1">
      <alignment horizontal="center"/>
    </xf>
    <xf numFmtId="0" fontId="8" fillId="0" borderId="0" xfId="11"/>
    <xf numFmtId="164" fontId="13" fillId="0" borderId="0" xfId="12" applyNumberFormat="1" applyFont="1"/>
    <xf numFmtId="164" fontId="14" fillId="0" borderId="0" xfId="12" applyNumberFormat="1" applyFont="1" applyAlignment="1">
      <alignment horizontal="center"/>
    </xf>
    <xf numFmtId="0" fontId="8" fillId="0" borderId="2" xfId="11" applyBorder="1" applyAlignment="1">
      <alignment horizontal="center"/>
    </xf>
    <xf numFmtId="0" fontId="8" fillId="0" borderId="2" xfId="11" applyBorder="1"/>
    <xf numFmtId="0" fontId="11" fillId="0" borderId="3" xfId="11" applyFont="1" applyBorder="1"/>
    <xf numFmtId="164" fontId="8" fillId="0" borderId="0" xfId="12" applyNumberFormat="1" applyFont="1"/>
    <xf numFmtId="164" fontId="8" fillId="0" borderId="0" xfId="11" applyNumberFormat="1"/>
    <xf numFmtId="0" fontId="8" fillId="0" borderId="0" xfId="11" applyFont="1" applyAlignment="1">
      <alignment horizontal="center"/>
    </xf>
    <xf numFmtId="0" fontId="8" fillId="0" borderId="0" xfId="11" applyFont="1"/>
    <xf numFmtId="0" fontId="8" fillId="0" borderId="4" xfId="11" applyFont="1" applyBorder="1"/>
    <xf numFmtId="164" fontId="8" fillId="0" borderId="4" xfId="12" applyNumberFormat="1" applyFont="1" applyBorder="1"/>
    <xf numFmtId="0" fontId="0" fillId="0" borderId="0" xfId="11" applyFont="1"/>
    <xf numFmtId="164" fontId="8" fillId="0" borderId="10" xfId="12" applyNumberFormat="1" applyFont="1" applyBorder="1"/>
    <xf numFmtId="9" fontId="13" fillId="0" borderId="0" xfId="2" applyFont="1"/>
    <xf numFmtId="0" fontId="0" fillId="0" borderId="0" xfId="0" applyAlignment="1">
      <alignment wrapText="1"/>
    </xf>
    <xf numFmtId="0" fontId="0" fillId="0" borderId="0" xfId="0" applyAlignment="1">
      <alignment horizontal="center" wrapText="1"/>
    </xf>
    <xf numFmtId="0" fontId="10" fillId="0" borderId="0" xfId="3" applyFont="1" applyFill="1" applyBorder="1" applyAlignment="1">
      <alignment horizontal="left" vertical="top"/>
    </xf>
    <xf numFmtId="0" fontId="15" fillId="0" borderId="0" xfId="3" applyFont="1" applyFill="1" applyBorder="1" applyAlignment="1">
      <alignment horizontal="left" vertical="top"/>
    </xf>
    <xf numFmtId="0" fontId="15" fillId="0" borderId="2" xfId="3" applyFont="1" applyFill="1" applyBorder="1" applyAlignment="1">
      <alignment horizontal="left" vertical="top"/>
    </xf>
    <xf numFmtId="164" fontId="15" fillId="0" borderId="0" xfId="1" applyNumberFormat="1" applyFont="1" applyFill="1" applyBorder="1" applyAlignment="1">
      <alignment horizontal="left" vertical="top"/>
    </xf>
    <xf numFmtId="167" fontId="15" fillId="0" borderId="0" xfId="2" applyNumberFormat="1" applyFont="1" applyFill="1" applyBorder="1" applyAlignment="1">
      <alignment horizontal="right" vertical="top"/>
    </xf>
    <xf numFmtId="167" fontId="15" fillId="3" borderId="0" xfId="2" applyNumberFormat="1" applyFont="1" applyFill="1" applyBorder="1" applyAlignment="1">
      <alignment horizontal="right" vertical="top"/>
    </xf>
    <xf numFmtId="167" fontId="0" fillId="0" borderId="0" xfId="2" applyNumberFormat="1" applyFont="1"/>
    <xf numFmtId="167" fontId="0" fillId="0" borderId="0" xfId="0" applyNumberFormat="1"/>
    <xf numFmtId="9" fontId="0" fillId="0" borderId="0" xfId="0" applyNumberFormat="1" applyAlignment="1">
      <alignment horizontal="center"/>
    </xf>
    <xf numFmtId="164" fontId="8" fillId="0" borderId="0" xfId="12" applyNumberFormat="1" applyFont="1" applyBorder="1"/>
    <xf numFmtId="164" fontId="0" fillId="0" borderId="0" xfId="12" applyNumberFormat="1" applyFont="1"/>
    <xf numFmtId="0" fontId="10" fillId="0" borderId="10" xfId="14" applyFont="1" applyFill="1" applyBorder="1" applyAlignment="1">
      <alignment horizontal="left" vertical="top"/>
    </xf>
    <xf numFmtId="164" fontId="13" fillId="0" borderId="10" xfId="6" applyNumberFormat="1" applyFont="1" applyBorder="1"/>
    <xf numFmtId="164" fontId="13" fillId="0" borderId="0" xfId="12" applyNumberFormat="1" applyFont="1" applyAlignment="1">
      <alignment horizontal="center"/>
    </xf>
    <xf numFmtId="164" fontId="8" fillId="0" borderId="0" xfId="11" applyNumberFormat="1" applyAlignment="1">
      <alignment horizontal="center"/>
    </xf>
    <xf numFmtId="164" fontId="8" fillId="0" borderId="10" xfId="12" applyNumberFormat="1" applyFont="1" applyBorder="1" applyAlignment="1">
      <alignment horizontal="center"/>
    </xf>
    <xf numFmtId="164" fontId="8" fillId="0" borderId="0" xfId="1" applyNumberFormat="1" applyFont="1"/>
    <xf numFmtId="0" fontId="10" fillId="0" borderId="0" xfId="3" applyFont="1" applyFill="1" applyBorder="1" applyAlignment="1">
      <alignment horizontal="center" vertical="top" wrapText="1"/>
    </xf>
    <xf numFmtId="167" fontId="44" fillId="0" borderId="0" xfId="3" applyNumberFormat="1" applyFont="1" applyFill="1" applyBorder="1" applyAlignment="1">
      <alignment horizontal="center" vertical="top" wrapText="1"/>
    </xf>
    <xf numFmtId="10" fontId="44" fillId="0" borderId="0" xfId="3" applyNumberFormat="1" applyFont="1" applyFill="1" applyBorder="1" applyAlignment="1">
      <alignment horizontal="center" vertical="top" wrapText="1"/>
    </xf>
    <xf numFmtId="0" fontId="44" fillId="0" borderId="0" xfId="3" applyFont="1" applyFill="1" applyBorder="1" applyAlignment="1">
      <alignment horizontal="center" vertical="top" wrapText="1"/>
    </xf>
    <xf numFmtId="0" fontId="44" fillId="0" borderId="2" xfId="3" applyFont="1" applyFill="1" applyBorder="1" applyAlignment="1">
      <alignment horizontal="center" wrapText="1"/>
    </xf>
    <xf numFmtId="43" fontId="0" fillId="0" borderId="0" xfId="1" applyFont="1"/>
    <xf numFmtId="43" fontId="0" fillId="0" borderId="16" xfId="0" applyNumberFormat="1" applyBorder="1"/>
    <xf numFmtId="10" fontId="0" fillId="0" borderId="16" xfId="0" applyNumberFormat="1" applyBorder="1"/>
    <xf numFmtId="43" fontId="0" fillId="0" borderId="0" xfId="0" applyNumberFormat="1"/>
    <xf numFmtId="168" fontId="44" fillId="0" borderId="0" xfId="3" applyNumberFormat="1" applyFont="1" applyFill="1" applyBorder="1" applyAlignment="1">
      <alignment horizontal="center" vertical="top" wrapText="1"/>
    </xf>
    <xf numFmtId="0" fontId="0" fillId="0" borderId="0" xfId="0" quotePrefix="1" applyAlignment="1">
      <alignment horizontal="left"/>
    </xf>
    <xf numFmtId="164" fontId="13" fillId="0" borderId="0" xfId="12" applyNumberFormat="1" applyFont="1" applyFill="1"/>
    <xf numFmtId="0" fontId="8" fillId="0" borderId="0" xfId="11" applyFill="1"/>
    <xf numFmtId="164" fontId="14" fillId="0" borderId="0" xfId="12" applyNumberFormat="1" applyFont="1" applyFill="1" applyAlignment="1">
      <alignment horizontal="center"/>
    </xf>
    <xf numFmtId="10" fontId="0" fillId="0" borderId="0" xfId="0" applyNumberFormat="1" applyFill="1"/>
    <xf numFmtId="164" fontId="8" fillId="0" borderId="0" xfId="11" applyNumberFormat="1" applyFill="1"/>
    <xf numFmtId="164" fontId="0" fillId="0" borderId="0" xfId="1" applyNumberFormat="1" applyFont="1" applyFill="1"/>
    <xf numFmtId="164" fontId="13" fillId="0" borderId="0" xfId="1" applyNumberFormat="1" applyFont="1"/>
    <xf numFmtId="164" fontId="13" fillId="0" borderId="2" xfId="1" applyNumberFormat="1" applyFont="1" applyBorder="1"/>
    <xf numFmtId="167" fontId="8" fillId="0" borderId="0" xfId="2" applyNumberFormat="1" applyFont="1"/>
    <xf numFmtId="0" fontId="0" fillId="0" borderId="2" xfId="0" applyBorder="1" applyAlignment="1">
      <alignment horizontal="center" wrapText="1"/>
    </xf>
    <xf numFmtId="164" fontId="13" fillId="0" borderId="0" xfId="1" applyNumberFormat="1" applyFont="1" applyFill="1"/>
    <xf numFmtId="0" fontId="10" fillId="0" borderId="2" xfId="3" applyFont="1" applyFill="1" applyBorder="1" applyAlignment="1">
      <alignment horizontal="left" vertical="center"/>
    </xf>
    <xf numFmtId="164" fontId="15" fillId="3" borderId="0" xfId="241" applyNumberFormat="1" applyFont="1" applyFill="1" applyBorder="1" applyAlignment="1">
      <alignment horizontal="left" vertical="top"/>
    </xf>
    <xf numFmtId="164" fontId="15" fillId="0" borderId="0" xfId="241" applyNumberFormat="1" applyFont="1" applyFill="1" applyBorder="1" applyAlignment="1">
      <alignment horizontal="left" vertical="top"/>
    </xf>
    <xf numFmtId="164" fontId="15" fillId="0" borderId="0" xfId="3" applyNumberFormat="1" applyFont="1" applyFill="1" applyBorder="1" applyAlignment="1">
      <alignment horizontal="left" vertical="top"/>
    </xf>
    <xf numFmtId="0" fontId="10" fillId="4" borderId="0" xfId="3" applyFont="1" applyFill="1" applyBorder="1" applyAlignment="1">
      <alignment horizontal="left" vertical="top"/>
    </xf>
    <xf numFmtId="164" fontId="15" fillId="4" borderId="0" xfId="241" applyNumberFormat="1" applyFont="1" applyFill="1" applyBorder="1" applyAlignment="1">
      <alignment horizontal="left" vertical="top"/>
    </xf>
    <xf numFmtId="0" fontId="15" fillId="4" borderId="0" xfId="3" applyFont="1" applyFill="1" applyBorder="1" applyAlignment="1">
      <alignment horizontal="left" vertical="top"/>
    </xf>
    <xf numFmtId="164" fontId="15" fillId="3" borderId="2" xfId="241" applyNumberFormat="1" applyFont="1" applyFill="1" applyBorder="1" applyAlignment="1">
      <alignment horizontal="left" vertical="top"/>
    </xf>
    <xf numFmtId="0" fontId="15" fillId="0" borderId="0" xfId="3" applyFont="1" applyFill="1" applyBorder="1" applyAlignment="1">
      <alignment horizontal="center" vertical="top"/>
    </xf>
    <xf numFmtId="164" fontId="15" fillId="0" borderId="0" xfId="241" applyNumberFormat="1" applyFont="1" applyFill="1" applyBorder="1" applyAlignment="1">
      <alignment horizontal="center" vertical="top"/>
    </xf>
    <xf numFmtId="164" fontId="15" fillId="0" borderId="0" xfId="3" applyNumberFormat="1" applyFont="1" applyFill="1" applyBorder="1" applyAlignment="1">
      <alignment horizontal="center" vertical="top"/>
    </xf>
    <xf numFmtId="9" fontId="15" fillId="0" borderId="0" xfId="2" applyFont="1" applyFill="1" applyBorder="1" applyAlignment="1">
      <alignment horizontal="left" vertical="top"/>
    </xf>
    <xf numFmtId="167" fontId="15" fillId="0" borderId="0" xfId="2" applyNumberFormat="1" applyFont="1" applyFill="1" applyBorder="1" applyAlignment="1">
      <alignment horizontal="center" vertical="top"/>
    </xf>
    <xf numFmtId="10" fontId="15" fillId="0" borderId="0" xfId="2" applyNumberFormat="1" applyFont="1" applyFill="1" applyBorder="1" applyAlignment="1">
      <alignment horizontal="right" vertical="top"/>
    </xf>
    <xf numFmtId="0" fontId="10" fillId="0" borderId="10" xfId="3" applyFont="1" applyFill="1" applyBorder="1" applyAlignment="1">
      <alignment horizontal="left" vertical="top"/>
    </xf>
    <xf numFmtId="164" fontId="15" fillId="0" borderId="10" xfId="241" applyNumberFormat="1" applyFont="1" applyFill="1" applyBorder="1" applyAlignment="1">
      <alignment horizontal="left" vertical="top"/>
    </xf>
    <xf numFmtId="164" fontId="13" fillId="0" borderId="2" xfId="12" applyNumberFormat="1" applyFont="1" applyBorder="1"/>
    <xf numFmtId="164" fontId="15" fillId="0" borderId="10" xfId="241" applyNumberFormat="1" applyFont="1" applyFill="1" applyBorder="1" applyAlignment="1">
      <alignment horizontal="center" vertical="top"/>
    </xf>
    <xf numFmtId="167" fontId="13" fillId="0" borderId="0" xfId="2" applyNumberFormat="1" applyFont="1"/>
    <xf numFmtId="167" fontId="13" fillId="0" borderId="2" xfId="2" applyNumberFormat="1" applyFont="1" applyBorder="1"/>
    <xf numFmtId="10" fontId="15" fillId="0" borderId="0" xfId="2" applyNumberFormat="1" applyFont="1" applyFill="1" applyBorder="1" applyAlignment="1">
      <alignment horizontal="left" vertical="top"/>
    </xf>
    <xf numFmtId="0" fontId="15" fillId="0" borderId="2" xfId="3" applyFont="1" applyFill="1" applyBorder="1" applyAlignment="1">
      <alignment horizontal="center" vertical="top"/>
    </xf>
    <xf numFmtId="0" fontId="0" fillId="0" borderId="2" xfId="0" applyBorder="1" applyAlignment="1">
      <alignment horizontal="center"/>
    </xf>
    <xf numFmtId="164" fontId="10" fillId="0" borderId="0" xfId="242" applyNumberFormat="1" applyFont="1" applyFill="1" applyBorder="1" applyAlignment="1">
      <alignment horizontal="right" vertical="top"/>
    </xf>
    <xf numFmtId="164" fontId="10" fillId="0" borderId="0" xfId="3" applyNumberFormat="1" applyFont="1" applyFill="1" applyBorder="1" applyAlignment="1">
      <alignment horizontal="left" vertical="top"/>
    </xf>
    <xf numFmtId="164" fontId="15" fillId="0" borderId="0" xfId="242" applyNumberFormat="1" applyFont="1" applyFill="1" applyBorder="1" applyAlignment="1">
      <alignment horizontal="left" vertical="top"/>
    </xf>
    <xf numFmtId="164" fontId="15" fillId="0" borderId="2" xfId="242" applyNumberFormat="1" applyFont="1" applyFill="1" applyBorder="1" applyAlignment="1">
      <alignment horizontal="left" vertical="top"/>
    </xf>
    <xf numFmtId="164" fontId="10" fillId="0" borderId="2" xfId="3" applyNumberFormat="1" applyFont="1" applyFill="1" applyBorder="1" applyAlignment="1">
      <alignment horizontal="left" vertical="top"/>
    </xf>
    <xf numFmtId="164" fontId="10" fillId="0" borderId="2" xfId="242" applyNumberFormat="1" applyFont="1" applyFill="1" applyBorder="1" applyAlignment="1">
      <alignment horizontal="right" vertical="top"/>
    </xf>
    <xf numFmtId="0" fontId="0" fillId="0" borderId="0" xfId="11" applyFont="1" applyFill="1"/>
    <xf numFmtId="0" fontId="15" fillId="0" borderId="2" xfId="3" applyFont="1" applyFill="1" applyBorder="1" applyAlignment="1">
      <alignment horizontal="center" vertical="top" wrapText="1"/>
    </xf>
    <xf numFmtId="0" fontId="10" fillId="0" borderId="2" xfId="3" applyFont="1" applyFill="1" applyBorder="1" applyAlignment="1">
      <alignment horizontal="left" wrapText="1"/>
    </xf>
    <xf numFmtId="0" fontId="15" fillId="0" borderId="2" xfId="3" applyFont="1" applyFill="1" applyBorder="1" applyAlignment="1">
      <alignment horizontal="center" wrapText="1"/>
    </xf>
    <xf numFmtId="0" fontId="15" fillId="0" borderId="0" xfId="3" applyFont="1" applyFill="1" applyBorder="1" applyAlignment="1">
      <alignment horizontal="left" wrapText="1"/>
    </xf>
    <xf numFmtId="0" fontId="15" fillId="0" borderId="0" xfId="3" applyFont="1" applyFill="1" applyBorder="1" applyAlignment="1">
      <alignment horizontal="center" vertical="top" wrapText="1"/>
    </xf>
    <xf numFmtId="0" fontId="15" fillId="0" borderId="0" xfId="3" applyFont="1" applyFill="1" applyBorder="1" applyAlignment="1">
      <alignment horizontal="center" wrapText="1"/>
    </xf>
    <xf numFmtId="0" fontId="0" fillId="0" borderId="0" xfId="11" applyFont="1" applyAlignment="1">
      <alignment horizontal="center" wrapText="1"/>
    </xf>
    <xf numFmtId="0" fontId="10" fillId="0" borderId="0" xfId="3" applyFont="1" applyFill="1" applyBorder="1" applyAlignment="1">
      <alignment horizontal="left"/>
    </xf>
    <xf numFmtId="0" fontId="15" fillId="0" borderId="0" xfId="3" applyFont="1" applyFill="1" applyBorder="1" applyAlignment="1">
      <alignment horizontal="center"/>
    </xf>
    <xf numFmtId="0" fontId="15" fillId="0" borderId="0" xfId="3" applyFont="1" applyFill="1" applyBorder="1" applyAlignment="1">
      <alignment horizontal="left"/>
    </xf>
    <xf numFmtId="164" fontId="13" fillId="9" borderId="0" xfId="12" applyNumberFormat="1" applyFont="1" applyFill="1"/>
    <xf numFmtId="0" fontId="10" fillId="3" borderId="0" xfId="3" applyFont="1" applyFill="1" applyBorder="1" applyAlignment="1">
      <alignment horizontal="left" vertical="top"/>
    </xf>
    <xf numFmtId="0" fontId="15" fillId="3" borderId="0" xfId="3" applyFont="1" applyFill="1" applyBorder="1" applyAlignment="1">
      <alignment horizontal="center" wrapText="1"/>
    </xf>
    <xf numFmtId="0" fontId="15" fillId="3" borderId="2" xfId="3" applyFont="1" applyFill="1" applyBorder="1" applyAlignment="1">
      <alignment horizontal="center" vertical="top" wrapText="1"/>
    </xf>
    <xf numFmtId="164" fontId="10" fillId="3" borderId="0" xfId="1" applyNumberFormat="1" applyFont="1" applyFill="1" applyBorder="1" applyAlignment="1">
      <alignment horizontal="left" vertical="top"/>
    </xf>
    <xf numFmtId="164" fontId="15" fillId="3" borderId="10" xfId="241" applyNumberFormat="1" applyFont="1" applyFill="1" applyBorder="1" applyAlignment="1">
      <alignment horizontal="left" vertical="top"/>
    </xf>
    <xf numFmtId="0" fontId="15" fillId="3" borderId="0" xfId="3" applyFont="1" applyFill="1" applyBorder="1" applyAlignment="1">
      <alignment horizontal="left" vertical="top"/>
    </xf>
    <xf numFmtId="0" fontId="15" fillId="3" borderId="0" xfId="3" applyFont="1" applyFill="1" applyBorder="1" applyAlignment="1">
      <alignment horizontal="center"/>
    </xf>
    <xf numFmtId="0" fontId="15" fillId="3" borderId="2" xfId="3" applyFont="1" applyFill="1" applyBorder="1" applyAlignment="1">
      <alignment horizontal="center" wrapText="1"/>
    </xf>
    <xf numFmtId="164" fontId="14" fillId="3" borderId="0" xfId="12" applyNumberFormat="1" applyFont="1" applyFill="1" applyAlignment="1">
      <alignment horizontal="center"/>
    </xf>
    <xf numFmtId="164" fontId="14" fillId="3" borderId="0" xfId="12" applyNumberFormat="1" applyFont="1" applyFill="1" applyAlignment="1">
      <alignment horizontal="center" wrapText="1"/>
    </xf>
    <xf numFmtId="0" fontId="15" fillId="3" borderId="0" xfId="3" applyFont="1" applyFill="1" applyBorder="1" applyAlignment="1">
      <alignment horizontal="center" vertical="top"/>
    </xf>
    <xf numFmtId="0" fontId="44" fillId="3" borderId="2" xfId="3" applyFont="1" applyFill="1" applyBorder="1" applyAlignment="1">
      <alignment horizontal="center" wrapText="1"/>
    </xf>
    <xf numFmtId="0" fontId="10" fillId="0" borderId="2" xfId="3" applyFont="1" applyFill="1" applyBorder="1" applyAlignment="1">
      <alignment horizontal="left"/>
    </xf>
    <xf numFmtId="0" fontId="8" fillId="0" borderId="0" xfId="11" applyBorder="1" applyAlignment="1">
      <alignment horizontal="center"/>
    </xf>
    <xf numFmtId="0" fontId="0" fillId="0" borderId="0" xfId="11" applyFont="1" applyBorder="1" applyAlignment="1">
      <alignment horizontal="center"/>
    </xf>
    <xf numFmtId="0" fontId="0" fillId="0" borderId="2" xfId="11" applyFont="1" applyBorder="1" applyAlignment="1">
      <alignment horizontal="center"/>
    </xf>
    <xf numFmtId="0" fontId="44" fillId="0" borderId="0" xfId="3" applyFont="1" applyFill="1" applyBorder="1" applyAlignment="1">
      <alignment horizontal="center" wrapText="1"/>
    </xf>
    <xf numFmtId="0" fontId="10" fillId="0" borderId="2" xfId="3" applyFont="1" applyFill="1" applyBorder="1" applyAlignment="1">
      <alignment horizontal="center"/>
    </xf>
    <xf numFmtId="0" fontId="0" fillId="0" borderId="5" xfId="11" applyFont="1" applyBorder="1" applyAlignment="1">
      <alignment horizontal="center"/>
    </xf>
    <xf numFmtId="164" fontId="15" fillId="0" borderId="16" xfId="242" applyNumberFormat="1" applyFont="1" applyFill="1" applyBorder="1" applyAlignment="1">
      <alignment horizontal="left" vertical="top"/>
    </xf>
    <xf numFmtId="0" fontId="10" fillId="0" borderId="0" xfId="3" applyFont="1" applyFill="1" applyBorder="1" applyAlignment="1">
      <alignment horizontal="center"/>
    </xf>
    <xf numFmtId="43" fontId="15" fillId="0" borderId="0" xfId="1" applyFont="1" applyFill="1" applyBorder="1" applyAlignment="1">
      <alignment horizontal="left" vertical="top"/>
    </xf>
    <xf numFmtId="164" fontId="0" fillId="0" borderId="0" xfId="244" applyNumberFormat="1" applyFont="1"/>
    <xf numFmtId="10" fontId="0" fillId="0" borderId="16" xfId="0" applyNumberFormat="1" applyBorder="1" applyAlignment="1">
      <alignment horizontal="center"/>
    </xf>
    <xf numFmtId="164" fontId="0" fillId="0" borderId="16" xfId="244" applyNumberFormat="1" applyFont="1" applyBorder="1"/>
    <xf numFmtId="10" fontId="0" fillId="0" borderId="0" xfId="245" applyNumberFormat="1" applyFont="1" applyAlignment="1">
      <alignment horizontal="center"/>
    </xf>
    <xf numFmtId="164" fontId="0" fillId="0" borderId="2" xfId="244" applyNumberFormat="1" applyFont="1" applyBorder="1"/>
    <xf numFmtId="10" fontId="0" fillId="0" borderId="0" xfId="4" applyNumberFormat="1" applyFont="1" applyAlignment="1">
      <alignment horizontal="center"/>
    </xf>
    <xf numFmtId="10" fontId="0" fillId="0" borderId="16" xfId="4" applyNumberFormat="1" applyFont="1" applyBorder="1" applyAlignment="1">
      <alignment horizontal="center"/>
    </xf>
    <xf numFmtId="10" fontId="10" fillId="0" borderId="0" xfId="3" applyNumberFormat="1" applyFont="1" applyFill="1" applyBorder="1" applyAlignment="1">
      <alignment horizontal="right" vertical="top"/>
    </xf>
    <xf numFmtId="10" fontId="10" fillId="0" borderId="2" xfId="3" applyNumberFormat="1" applyFont="1" applyFill="1" applyBorder="1" applyAlignment="1">
      <alignment horizontal="right" vertical="top"/>
    </xf>
    <xf numFmtId="164" fontId="15" fillId="0" borderId="0" xfId="244" applyNumberFormat="1" applyFont="1" applyFill="1" applyBorder="1" applyAlignment="1">
      <alignment horizontal="left" vertical="top"/>
    </xf>
    <xf numFmtId="43" fontId="15" fillId="0" borderId="0" xfId="242" applyNumberFormat="1" applyFont="1" applyFill="1" applyBorder="1" applyAlignment="1">
      <alignment horizontal="left" vertical="top"/>
    </xf>
    <xf numFmtId="43" fontId="15" fillId="0" borderId="0" xfId="3" applyNumberFormat="1" applyFont="1" applyFill="1" applyBorder="1" applyAlignment="1">
      <alignment horizontal="left" vertical="top"/>
    </xf>
    <xf numFmtId="43" fontId="15" fillId="0" borderId="16" xfId="1" applyFont="1" applyFill="1" applyBorder="1" applyAlignment="1">
      <alignment horizontal="left" vertical="top"/>
    </xf>
    <xf numFmtId="169" fontId="15" fillId="0" borderId="16" xfId="1" applyNumberFormat="1" applyFont="1" applyFill="1" applyBorder="1" applyAlignment="1">
      <alignment horizontal="left" vertical="top"/>
    </xf>
    <xf numFmtId="0" fontId="15" fillId="0" borderId="16" xfId="3" applyFont="1" applyFill="1" applyBorder="1" applyAlignment="1">
      <alignment horizontal="left" vertical="top"/>
    </xf>
    <xf numFmtId="164" fontId="15" fillId="0" borderId="16" xfId="1" applyNumberFormat="1" applyFont="1" applyFill="1" applyBorder="1" applyAlignment="1">
      <alignment horizontal="left" vertical="top"/>
    </xf>
    <xf numFmtId="164" fontId="15" fillId="0" borderId="16" xfId="3" applyNumberFormat="1" applyFont="1" applyFill="1" applyBorder="1" applyAlignment="1">
      <alignment horizontal="left" vertical="top"/>
    </xf>
    <xf numFmtId="170" fontId="15" fillId="0" borderId="0" xfId="2" applyNumberFormat="1" applyFont="1" applyFill="1" applyBorder="1" applyAlignment="1">
      <alignment horizontal="right" vertical="top"/>
    </xf>
    <xf numFmtId="170" fontId="15" fillId="0" borderId="0" xfId="3" applyNumberFormat="1" applyFont="1" applyFill="1" applyBorder="1" applyAlignment="1">
      <alignment horizontal="left" vertical="top"/>
    </xf>
    <xf numFmtId="164" fontId="14" fillId="0" borderId="0" xfId="6" applyNumberFormat="1" applyFont="1" applyBorder="1" applyAlignment="1">
      <alignment horizontal="center"/>
    </xf>
    <xf numFmtId="164" fontId="14" fillId="0" borderId="2" xfId="6" applyNumberFormat="1" applyFont="1" applyBorder="1" applyAlignment="1">
      <alignment horizontal="center"/>
    </xf>
    <xf numFmtId="164" fontId="13" fillId="0" borderId="0" xfId="6" applyNumberFormat="1" applyFont="1"/>
    <xf numFmtId="0" fontId="45" fillId="0" borderId="0" xfId="11" applyFont="1" applyBorder="1"/>
    <xf numFmtId="0" fontId="8" fillId="0" borderId="0" xfId="11" applyBorder="1"/>
    <xf numFmtId="0" fontId="45" fillId="0" borderId="0" xfId="0" applyFont="1"/>
    <xf numFmtId="164" fontId="0" fillId="0" borderId="0" xfId="1" applyNumberFormat="1" applyFont="1" applyBorder="1"/>
    <xf numFmtId="164" fontId="0" fillId="0" borderId="16" xfId="0" applyNumberFormat="1" applyBorder="1"/>
    <xf numFmtId="0" fontId="0" fillId="0" borderId="0" xfId="0" applyFont="1"/>
    <xf numFmtId="164" fontId="0" fillId="0" borderId="16" xfId="1" applyNumberFormat="1" applyFont="1" applyBorder="1"/>
    <xf numFmtId="0" fontId="46" fillId="3" borderId="0" xfId="3" applyFont="1" applyFill="1" applyBorder="1" applyAlignment="1">
      <alignment horizontal="center" vertical="center"/>
    </xf>
    <xf numFmtId="0" fontId="46" fillId="0" borderId="0" xfId="3" applyFont="1" applyFill="1" applyBorder="1" applyAlignment="1">
      <alignment horizontal="center" vertical="center"/>
    </xf>
    <xf numFmtId="0" fontId="47" fillId="3" borderId="0" xfId="3" applyFont="1" applyFill="1" applyBorder="1" applyAlignment="1">
      <alignment horizontal="center" vertical="center"/>
    </xf>
    <xf numFmtId="164" fontId="14" fillId="0" borderId="0" xfId="12" applyNumberFormat="1" applyFont="1" applyBorder="1" applyAlignment="1">
      <alignment horizontal="center"/>
    </xf>
    <xf numFmtId="164" fontId="14" fillId="0" borderId="2" xfId="12" applyNumberFormat="1" applyFont="1" applyBorder="1" applyAlignment="1">
      <alignment horizontal="center"/>
    </xf>
    <xf numFmtId="0" fontId="11" fillId="0" borderId="19" xfId="11" applyFont="1" applyBorder="1"/>
    <xf numFmtId="0" fontId="8" fillId="0" borderId="0" xfId="11" applyAlignment="1">
      <alignment horizontal="left" indent="1"/>
    </xf>
    <xf numFmtId="0" fontId="8" fillId="0" borderId="0" xfId="11" applyAlignment="1">
      <alignment horizontal="left" indent="2"/>
    </xf>
    <xf numFmtId="0" fontId="11" fillId="0" borderId="0" xfId="11" applyFont="1"/>
    <xf numFmtId="0" fontId="8" fillId="0" borderId="0" xfId="11" applyBorder="1" applyAlignment="1">
      <alignment horizontal="left" indent="1"/>
    </xf>
    <xf numFmtId="0" fontId="8" fillId="0" borderId="0" xfId="11" applyFill="1" applyBorder="1" applyAlignment="1">
      <alignment horizontal="center"/>
    </xf>
    <xf numFmtId="0" fontId="8" fillId="0" borderId="0" xfId="11" applyFill="1" applyAlignment="1">
      <alignment horizontal="center"/>
    </xf>
    <xf numFmtId="164" fontId="0" fillId="0" borderId="0" xfId="246" applyNumberFormat="1" applyFont="1" applyFill="1" applyBorder="1" applyAlignment="1">
      <alignment horizontal="center"/>
    </xf>
    <xf numFmtId="0" fontId="15" fillId="0" borderId="0" xfId="14" applyFont="1" applyFill="1" applyBorder="1" applyAlignment="1">
      <alignment horizontal="center" vertical="top"/>
    </xf>
    <xf numFmtId="0" fontId="10" fillId="0" borderId="0" xfId="14" applyFont="1" applyFill="1" applyBorder="1" applyAlignment="1">
      <alignment horizontal="left" vertical="top"/>
    </xf>
    <xf numFmtId="164" fontId="13" fillId="0" borderId="10" xfId="12" applyNumberFormat="1" applyFont="1" applyBorder="1"/>
    <xf numFmtId="0" fontId="15" fillId="0" borderId="0" xfId="14" applyFont="1" applyFill="1" applyBorder="1" applyAlignment="1">
      <alignment horizontal="left" vertical="top"/>
    </xf>
    <xf numFmtId="0" fontId="8" fillId="0" borderId="10" xfId="11" applyFont="1" applyBorder="1"/>
    <xf numFmtId="164" fontId="0" fillId="3" borderId="0" xfId="244" applyNumberFormat="1" applyFont="1" applyFill="1"/>
    <xf numFmtId="164" fontId="0" fillId="3" borderId="0" xfId="0" applyNumberFormat="1" applyFill="1"/>
    <xf numFmtId="164" fontId="10" fillId="3" borderId="0" xfId="244" applyNumberFormat="1" applyFont="1" applyFill="1" applyBorder="1" applyAlignment="1">
      <alignment horizontal="left" vertical="top"/>
    </xf>
    <xf numFmtId="164" fontId="10" fillId="3" borderId="2" xfId="244" applyNumberFormat="1" applyFont="1" applyFill="1" applyBorder="1" applyAlignment="1">
      <alignment horizontal="left" vertical="top"/>
    </xf>
    <xf numFmtId="0" fontId="0" fillId="0" borderId="0" xfId="0" applyFill="1"/>
    <xf numFmtId="0" fontId="8" fillId="0" borderId="17" xfId="11" applyBorder="1"/>
    <xf numFmtId="164" fontId="13" fillId="0" borderId="4" xfId="12" applyNumberFormat="1" applyFont="1" applyBorder="1"/>
    <xf numFmtId="164" fontId="13" fillId="0" borderId="18" xfId="12" applyNumberFormat="1" applyFont="1" applyBorder="1"/>
    <xf numFmtId="164" fontId="13" fillId="3" borderId="0" xfId="12" applyNumberFormat="1" applyFont="1" applyFill="1" applyAlignment="1">
      <alignment horizontal="center"/>
    </xf>
    <xf numFmtId="164" fontId="13" fillId="3" borderId="0" xfId="12" applyNumberFormat="1" applyFont="1" applyFill="1"/>
    <xf numFmtId="164" fontId="15" fillId="3" borderId="0" xfId="3" applyNumberFormat="1" applyFont="1" applyFill="1" applyBorder="1" applyAlignment="1">
      <alignment horizontal="left" vertical="top"/>
    </xf>
    <xf numFmtId="10" fontId="15" fillId="0" borderId="0" xfId="2" applyNumberFormat="1" applyFont="1" applyFill="1" applyBorder="1" applyAlignment="1">
      <alignment vertical="top"/>
    </xf>
    <xf numFmtId="0" fontId="15" fillId="0" borderId="0" xfId="3" applyFont="1" applyFill="1" applyBorder="1" applyAlignment="1">
      <alignment horizontal="right" vertical="top"/>
    </xf>
    <xf numFmtId="164" fontId="15" fillId="0" borderId="2" xfId="1" applyNumberFormat="1" applyFont="1" applyFill="1" applyBorder="1" applyAlignment="1">
      <alignment horizontal="left" vertical="top"/>
    </xf>
    <xf numFmtId="164" fontId="15" fillId="0" borderId="2" xfId="3" applyNumberFormat="1" applyFont="1" applyFill="1" applyBorder="1" applyAlignment="1">
      <alignment horizontal="left" vertical="top"/>
    </xf>
    <xf numFmtId="0" fontId="0" fillId="0" borderId="2" xfId="0" applyBorder="1" applyAlignment="1">
      <alignment horizontal="center"/>
    </xf>
    <xf numFmtId="43" fontId="48" fillId="0" borderId="0" xfId="12" applyFont="1" applyAlignment="1">
      <alignment horizontal="left"/>
    </xf>
    <xf numFmtId="43" fontId="49" fillId="0" borderId="0" xfId="12" applyFont="1" applyAlignment="1">
      <alignment horizontal="left"/>
    </xf>
    <xf numFmtId="167" fontId="8" fillId="0" borderId="0" xfId="11" applyNumberFormat="1"/>
    <xf numFmtId="0" fontId="50" fillId="0" borderId="0" xfId="3" applyFont="1" applyFill="1" applyBorder="1" applyAlignment="1">
      <alignment horizontal="right" textRotation="180"/>
    </xf>
    <xf numFmtId="0" fontId="51" fillId="0" borderId="0" xfId="3" applyFont="1" applyFill="1" applyBorder="1" applyAlignment="1">
      <alignment horizontal="right" textRotation="180"/>
    </xf>
    <xf numFmtId="0" fontId="13" fillId="0" borderId="0" xfId="11" applyFont="1"/>
    <xf numFmtId="0" fontId="13" fillId="0" borderId="0" xfId="11" applyFont="1" applyAlignment="1">
      <alignment horizontal="center"/>
    </xf>
    <xf numFmtId="0" fontId="13" fillId="0" borderId="0" xfId="11" applyFont="1" applyBorder="1" applyAlignment="1">
      <alignment horizontal="center"/>
    </xf>
    <xf numFmtId="0" fontId="13" fillId="0" borderId="10" xfId="11" applyFont="1" applyBorder="1"/>
    <xf numFmtId="0" fontId="52" fillId="0" borderId="0" xfId="14" applyFont="1" applyFill="1" applyBorder="1" applyAlignment="1">
      <alignment horizontal="left" vertical="top"/>
    </xf>
    <xf numFmtId="0" fontId="53" fillId="0" borderId="0" xfId="14" applyFont="1" applyFill="1" applyBorder="1" applyAlignment="1">
      <alignment horizontal="left" vertical="top"/>
    </xf>
    <xf numFmtId="0" fontId="53" fillId="0" borderId="0" xfId="14" applyFont="1" applyFill="1" applyBorder="1" applyAlignment="1">
      <alignment horizontal="center" vertical="top"/>
    </xf>
    <xf numFmtId="0" fontId="52" fillId="0" borderId="10" xfId="14" applyFont="1" applyFill="1" applyBorder="1" applyAlignment="1">
      <alignment horizontal="left" vertical="top"/>
    </xf>
    <xf numFmtId="0" fontId="13" fillId="0" borderId="0" xfId="11" applyFont="1" applyFill="1" applyAlignment="1">
      <alignment horizontal="center"/>
    </xf>
    <xf numFmtId="164" fontId="9" fillId="0" borderId="0" xfId="249" applyNumberFormat="1" applyFont="1" applyFill="1" applyBorder="1" applyAlignment="1">
      <alignment horizontal="center"/>
    </xf>
    <xf numFmtId="0" fontId="54" fillId="0" borderId="0" xfId="11" applyFont="1" applyBorder="1"/>
    <xf numFmtId="0" fontId="13" fillId="0" borderId="0" xfId="11" applyFont="1" applyBorder="1"/>
    <xf numFmtId="0" fontId="13" fillId="0" borderId="0" xfId="11" applyFont="1" applyFill="1" applyBorder="1" applyAlignment="1">
      <alignment horizontal="center"/>
    </xf>
    <xf numFmtId="0" fontId="14" fillId="0" borderId="0" xfId="11" applyFont="1"/>
    <xf numFmtId="0" fontId="14" fillId="0" borderId="2" xfId="11" applyFont="1" applyBorder="1"/>
    <xf numFmtId="0" fontId="14" fillId="0" borderId="2" xfId="11" applyFont="1" applyBorder="1" applyAlignment="1">
      <alignment horizontal="center"/>
    </xf>
    <xf numFmtId="0" fontId="14" fillId="0" borderId="0" xfId="11" applyFont="1" applyAlignment="1">
      <alignment horizontal="center"/>
    </xf>
    <xf numFmtId="164" fontId="13" fillId="0" borderId="0" xfId="6" applyNumberFormat="1" applyFont="1" applyAlignment="1">
      <alignment horizontal="center"/>
    </xf>
    <xf numFmtId="43" fontId="49" fillId="0" borderId="0" xfId="6" applyFont="1" applyAlignment="1">
      <alignment horizontal="left"/>
    </xf>
    <xf numFmtId="164" fontId="13" fillId="0" borderId="0" xfId="11" applyNumberFormat="1" applyFont="1" applyBorder="1"/>
    <xf numFmtId="164" fontId="13" fillId="0" borderId="0" xfId="6" applyNumberFormat="1" applyFont="1" applyBorder="1"/>
    <xf numFmtId="0" fontId="13" fillId="0" borderId="0" xfId="11" applyFont="1" applyBorder="1" applyAlignment="1">
      <alignment horizontal="left" indent="1"/>
    </xf>
    <xf numFmtId="0" fontId="13" fillId="0" borderId="0" xfId="11" applyFont="1" applyAlignment="1">
      <alignment horizontal="left" indent="1"/>
    </xf>
    <xf numFmtId="0" fontId="13" fillId="0" borderId="0" xfId="11" applyFont="1" applyAlignment="1">
      <alignment horizontal="left" indent="2"/>
    </xf>
    <xf numFmtId="0" fontId="14" fillId="0" borderId="3" xfId="11" applyFont="1" applyBorder="1"/>
    <xf numFmtId="164" fontId="13" fillId="0" borderId="0" xfId="11" applyNumberFormat="1" applyFont="1"/>
    <xf numFmtId="164" fontId="13" fillId="0" borderId="20" xfId="11" applyNumberFormat="1" applyFont="1" applyBorder="1"/>
    <xf numFmtId="164" fontId="13" fillId="0" borderId="2" xfId="11" applyNumberFormat="1" applyFont="1" applyBorder="1"/>
    <xf numFmtId="164" fontId="13" fillId="0" borderId="21" xfId="11" applyNumberFormat="1" applyFont="1" applyBorder="1"/>
    <xf numFmtId="164" fontId="53" fillId="0" borderId="0" xfId="6" applyNumberFormat="1" applyFont="1" applyFill="1" applyBorder="1" applyAlignment="1">
      <alignment horizontal="right" vertical="top"/>
    </xf>
    <xf numFmtId="164" fontId="13" fillId="0" borderId="22" xfId="11" applyNumberFormat="1" applyFont="1" applyBorder="1"/>
    <xf numFmtId="164" fontId="13" fillId="0" borderId="23" xfId="11" applyNumberFormat="1" applyFont="1" applyBorder="1"/>
    <xf numFmtId="164" fontId="53" fillId="0" borderId="0" xfId="249" applyNumberFormat="1" applyFont="1" applyFill="1" applyBorder="1" applyAlignment="1">
      <alignment horizontal="right" vertical="top"/>
    </xf>
    <xf numFmtId="0" fontId="13" fillId="0" borderId="24" xfId="11" applyFont="1" applyBorder="1"/>
    <xf numFmtId="0" fontId="13" fillId="0" borderId="3" xfId="11" applyFont="1" applyBorder="1"/>
    <xf numFmtId="0" fontId="13" fillId="0" borderId="25" xfId="11" applyFont="1" applyBorder="1"/>
    <xf numFmtId="0" fontId="14" fillId="0" borderId="20" xfId="11" applyFont="1" applyBorder="1" applyAlignment="1">
      <alignment horizontal="center"/>
    </xf>
    <xf numFmtId="0" fontId="14" fillId="0" borderId="21" xfId="11" applyFont="1" applyBorder="1" applyAlignment="1">
      <alignment horizontal="center"/>
    </xf>
    <xf numFmtId="0" fontId="9" fillId="11" borderId="0" xfId="3" applyFont="1" applyFill="1" applyBorder="1" applyAlignment="1">
      <alignment horizontal="left" vertical="top"/>
    </xf>
    <xf numFmtId="0" fontId="14" fillId="0" borderId="0" xfId="11" applyFont="1" applyBorder="1"/>
    <xf numFmtId="0" fontId="14" fillId="0" borderId="2" xfId="11" applyFont="1" applyFill="1" applyBorder="1" applyAlignment="1">
      <alignment horizontal="center"/>
    </xf>
    <xf numFmtId="0" fontId="14" fillId="10" borderId="2" xfId="11" applyFont="1" applyFill="1" applyBorder="1" applyAlignment="1">
      <alignment horizontal="center"/>
    </xf>
    <xf numFmtId="0" fontId="14" fillId="0" borderId="0" xfId="11" applyFont="1" applyAlignment="1">
      <alignment horizontal="center" wrapText="1"/>
    </xf>
    <xf numFmtId="164" fontId="14" fillId="0" borderId="0" xfId="6" applyNumberFormat="1" applyFont="1" applyBorder="1" applyAlignment="1">
      <alignment horizontal="center" wrapText="1"/>
    </xf>
    <xf numFmtId="43" fontId="55" fillId="11" borderId="5" xfId="3" applyNumberFormat="1" applyFont="1" applyFill="1" applyBorder="1" applyAlignment="1">
      <alignment horizontal="center" vertical="center" wrapText="1"/>
    </xf>
    <xf numFmtId="10" fontId="13" fillId="0" borderId="0" xfId="250" applyNumberFormat="1" applyFont="1"/>
    <xf numFmtId="10" fontId="13" fillId="0" borderId="10" xfId="250" applyNumberFormat="1" applyFont="1" applyBorder="1"/>
    <xf numFmtId="164" fontId="13" fillId="0" borderId="0" xfId="250" applyNumberFormat="1" applyFont="1"/>
    <xf numFmtId="10" fontId="14" fillId="3" borderId="5" xfId="250" applyNumberFormat="1" applyFont="1" applyFill="1" applyBorder="1" applyAlignment="1">
      <alignment horizontal="center"/>
    </xf>
    <xf numFmtId="0" fontId="9" fillId="11" borderId="0" xfId="3" applyFill="1" applyBorder="1" applyAlignment="1">
      <alignment horizontal="left" vertical="top"/>
    </xf>
    <xf numFmtId="164" fontId="0" fillId="11" borderId="0" xfId="6" applyNumberFormat="1" applyFont="1" applyFill="1" applyBorder="1" applyAlignment="1">
      <alignment horizontal="left" vertical="top"/>
    </xf>
    <xf numFmtId="0" fontId="9" fillId="11" borderId="0" xfId="3" applyFill="1" applyBorder="1" applyAlignment="1">
      <alignment horizontal="center" vertical="top"/>
    </xf>
    <xf numFmtId="0" fontId="9" fillId="11" borderId="26" xfId="3" applyFill="1" applyBorder="1" applyAlignment="1">
      <alignment horizontal="left" vertical="top" wrapText="1"/>
    </xf>
    <xf numFmtId="164" fontId="57" fillId="11" borderId="26" xfId="6" applyNumberFormat="1" applyFont="1" applyFill="1" applyBorder="1" applyAlignment="1">
      <alignment horizontal="right" vertical="top" wrapText="1"/>
    </xf>
    <xf numFmtId="172" fontId="59" fillId="11" borderId="26" xfId="3" applyNumberFormat="1" applyFont="1" applyFill="1" applyBorder="1" applyAlignment="1">
      <alignment horizontal="center" vertical="top" wrapText="1"/>
    </xf>
    <xf numFmtId="0" fontId="9" fillId="3" borderId="0" xfId="3" applyFill="1" applyBorder="1" applyAlignment="1">
      <alignment horizontal="left" vertical="top"/>
    </xf>
    <xf numFmtId="0" fontId="9" fillId="3" borderId="26" xfId="3" applyFill="1" applyBorder="1" applyAlignment="1">
      <alignment horizontal="left" vertical="top" wrapText="1"/>
    </xf>
    <xf numFmtId="164" fontId="57" fillId="3" borderId="26" xfId="6" applyNumberFormat="1" applyFont="1" applyFill="1" applyBorder="1" applyAlignment="1">
      <alignment horizontal="right" vertical="top" wrapText="1"/>
    </xf>
    <xf numFmtId="172" fontId="59" fillId="3" borderId="26" xfId="3" applyNumberFormat="1" applyFont="1" applyFill="1" applyBorder="1" applyAlignment="1">
      <alignment horizontal="center" vertical="top" wrapText="1"/>
    </xf>
    <xf numFmtId="164" fontId="59" fillId="11" borderId="26" xfId="6" applyNumberFormat="1" applyFont="1" applyFill="1" applyBorder="1" applyAlignment="1">
      <alignment horizontal="right" vertical="center" wrapText="1"/>
    </xf>
    <xf numFmtId="172" fontId="59" fillId="11" borderId="26" xfId="3" applyNumberFormat="1" applyFont="1" applyFill="1" applyBorder="1" applyAlignment="1">
      <alignment horizontal="left" vertical="center" wrapText="1"/>
    </xf>
    <xf numFmtId="0" fontId="9" fillId="11" borderId="26" xfId="3" applyFill="1" applyBorder="1" applyAlignment="1">
      <alignment horizontal="left" vertical="center" wrapText="1"/>
    </xf>
    <xf numFmtId="172" fontId="59" fillId="11" borderId="26" xfId="3" applyNumberFormat="1" applyFont="1" applyFill="1" applyBorder="1" applyAlignment="1">
      <alignment horizontal="center" vertical="center" wrapText="1"/>
    </xf>
    <xf numFmtId="0" fontId="9" fillId="11" borderId="27" xfId="3" applyFill="1" applyBorder="1" applyAlignment="1">
      <alignment horizontal="left" vertical="top" wrapText="1"/>
    </xf>
    <xf numFmtId="164" fontId="59" fillId="11" borderId="27" xfId="6" applyNumberFormat="1" applyFont="1" applyFill="1" applyBorder="1" applyAlignment="1">
      <alignment horizontal="right" vertical="top" wrapText="1"/>
    </xf>
    <xf numFmtId="172" fontId="59" fillId="11" borderId="27" xfId="3" applyNumberFormat="1" applyFont="1" applyFill="1" applyBorder="1" applyAlignment="1">
      <alignment horizontal="left" vertical="top" wrapText="1"/>
    </xf>
    <xf numFmtId="172" fontId="59" fillId="11" borderId="27" xfId="3" applyNumberFormat="1" applyFont="1" applyFill="1" applyBorder="1" applyAlignment="1">
      <alignment horizontal="center" vertical="top" wrapText="1"/>
    </xf>
    <xf numFmtId="164" fontId="59" fillId="11" borderId="26" xfId="6" applyNumberFormat="1" applyFont="1" applyFill="1" applyBorder="1" applyAlignment="1">
      <alignment horizontal="right" vertical="top" wrapText="1"/>
    </xf>
    <xf numFmtId="172" fontId="59" fillId="11" borderId="26" xfId="3" applyNumberFormat="1" applyFont="1" applyFill="1" applyBorder="1" applyAlignment="1">
      <alignment horizontal="left" vertical="top" wrapText="1"/>
    </xf>
    <xf numFmtId="164" fontId="59" fillId="11" borderId="27" xfId="6" applyNumberFormat="1" applyFont="1" applyFill="1" applyBorder="1" applyAlignment="1">
      <alignment horizontal="right" vertical="center" wrapText="1"/>
    </xf>
    <xf numFmtId="0" fontId="9" fillId="11" borderId="27" xfId="3" applyFill="1" applyBorder="1" applyAlignment="1">
      <alignment horizontal="left" vertical="center" wrapText="1"/>
    </xf>
    <xf numFmtId="172" fontId="59" fillId="11" borderId="27" xfId="3" applyNumberFormat="1" applyFont="1" applyFill="1" applyBorder="1" applyAlignment="1">
      <alignment horizontal="left" vertical="center" wrapText="1"/>
    </xf>
    <xf numFmtId="172" fontId="59" fillId="11" borderId="27" xfId="3" applyNumberFormat="1" applyFont="1" applyFill="1" applyBorder="1" applyAlignment="1">
      <alignment horizontal="center" vertical="center" wrapText="1"/>
    </xf>
    <xf numFmtId="164" fontId="59" fillId="11" borderId="26" xfId="6" applyNumberFormat="1" applyFont="1" applyFill="1" applyBorder="1" applyAlignment="1">
      <alignment horizontal="right" wrapText="1"/>
    </xf>
    <xf numFmtId="0" fontId="9" fillId="11" borderId="26" xfId="3" applyFill="1" applyBorder="1" applyAlignment="1">
      <alignment horizontal="left" wrapText="1"/>
    </xf>
    <xf numFmtId="172" fontId="59" fillId="11" borderId="26" xfId="3" applyNumberFormat="1" applyFont="1" applyFill="1" applyBorder="1" applyAlignment="1">
      <alignment horizontal="left" wrapText="1"/>
    </xf>
    <xf numFmtId="172" fontId="59" fillId="11" borderId="26" xfId="3" applyNumberFormat="1" applyFont="1" applyFill="1" applyBorder="1" applyAlignment="1">
      <alignment horizontal="center" wrapText="1"/>
    </xf>
    <xf numFmtId="0" fontId="9" fillId="3" borderId="26" xfId="3" applyFill="1" applyBorder="1" applyAlignment="1">
      <alignment horizontal="left" vertical="center" wrapText="1"/>
    </xf>
    <xf numFmtId="164" fontId="57" fillId="3" borderId="26" xfId="6" applyNumberFormat="1" applyFont="1" applyFill="1" applyBorder="1" applyAlignment="1">
      <alignment horizontal="right" vertical="center" wrapText="1"/>
    </xf>
    <xf numFmtId="172" fontId="59" fillId="3" borderId="26" xfId="3" applyNumberFormat="1" applyFont="1" applyFill="1" applyBorder="1" applyAlignment="1">
      <alignment horizontal="center" vertical="center" wrapText="1"/>
    </xf>
    <xf numFmtId="0" fontId="9" fillId="3" borderId="27" xfId="3" applyFill="1" applyBorder="1" applyAlignment="1">
      <alignment horizontal="left" vertical="top" wrapText="1"/>
    </xf>
    <xf numFmtId="164" fontId="57" fillId="3" borderId="27" xfId="6" applyNumberFormat="1" applyFont="1" applyFill="1" applyBorder="1" applyAlignment="1">
      <alignment horizontal="right" vertical="top" wrapText="1"/>
    </xf>
    <xf numFmtId="172" fontId="59" fillId="3" borderId="27" xfId="3" applyNumberFormat="1" applyFont="1" applyFill="1" applyBorder="1" applyAlignment="1">
      <alignment horizontal="center" vertical="top" wrapText="1"/>
    </xf>
    <xf numFmtId="0" fontId="9" fillId="11" borderId="0" xfId="3" applyFill="1" applyBorder="1" applyAlignment="1">
      <alignment horizontal="left" vertical="top" wrapText="1"/>
    </xf>
    <xf numFmtId="164" fontId="59" fillId="11" borderId="0" xfId="6" applyNumberFormat="1" applyFont="1" applyFill="1" applyBorder="1" applyAlignment="1">
      <alignment horizontal="right" vertical="center" wrapText="1"/>
    </xf>
    <xf numFmtId="0" fontId="9" fillId="11" borderId="0" xfId="3" applyFill="1" applyBorder="1" applyAlignment="1">
      <alignment horizontal="left" vertical="center" wrapText="1"/>
    </xf>
    <xf numFmtId="172" fontId="59" fillId="11" borderId="0" xfId="3" applyNumberFormat="1" applyFont="1" applyFill="1" applyBorder="1" applyAlignment="1">
      <alignment horizontal="left" vertical="center" wrapText="1"/>
    </xf>
    <xf numFmtId="172" fontId="59" fillId="11" borderId="0" xfId="3" applyNumberFormat="1" applyFont="1" applyFill="1" applyBorder="1" applyAlignment="1">
      <alignment horizontal="center" vertical="center" wrapText="1"/>
    </xf>
    <xf numFmtId="164" fontId="59" fillId="11" borderId="27" xfId="6" applyNumberFormat="1" applyFont="1" applyFill="1" applyBorder="1" applyAlignment="1">
      <alignment horizontal="right" wrapText="1"/>
    </xf>
    <xf numFmtId="0" fontId="9" fillId="11" borderId="27" xfId="3" applyFill="1" applyBorder="1" applyAlignment="1">
      <alignment horizontal="left" wrapText="1"/>
    </xf>
    <xf numFmtId="172" fontId="59" fillId="11" borderId="27" xfId="3" applyNumberFormat="1" applyFont="1" applyFill="1" applyBorder="1" applyAlignment="1">
      <alignment horizontal="left" wrapText="1"/>
    </xf>
    <xf numFmtId="172" fontId="59" fillId="11" borderId="27" xfId="3" applyNumberFormat="1" applyFont="1" applyFill="1" applyBorder="1" applyAlignment="1">
      <alignment horizontal="center" wrapText="1"/>
    </xf>
    <xf numFmtId="0" fontId="9" fillId="12" borderId="27" xfId="3" applyFill="1" applyBorder="1" applyAlignment="1">
      <alignment horizontal="center" vertical="top" wrapText="1"/>
    </xf>
    <xf numFmtId="0" fontId="9" fillId="12" borderId="27" xfId="3" applyFill="1" applyBorder="1" applyAlignment="1">
      <alignment horizontal="left" vertical="top" wrapText="1"/>
    </xf>
    <xf numFmtId="164" fontId="0" fillId="12" borderId="27" xfId="6" applyNumberFormat="1" applyFont="1" applyFill="1" applyBorder="1" applyAlignment="1">
      <alignment horizontal="left" vertical="top" wrapText="1"/>
    </xf>
    <xf numFmtId="43" fontId="61" fillId="11" borderId="0" xfId="6" applyFont="1" applyFill="1" applyBorder="1" applyAlignment="1">
      <alignment horizontal="left" vertical="top"/>
    </xf>
    <xf numFmtId="43" fontId="48" fillId="0" borderId="0" xfId="6" applyFont="1" applyAlignment="1">
      <alignment horizontal="left"/>
    </xf>
    <xf numFmtId="0" fontId="52" fillId="0" borderId="0" xfId="252" applyFont="1"/>
    <xf numFmtId="164" fontId="52" fillId="0" borderId="0" xfId="6" applyNumberFormat="1" applyFont="1"/>
    <xf numFmtId="0" fontId="62" fillId="0" borderId="0" xfId="252" applyFont="1"/>
    <xf numFmtId="37" fontId="52" fillId="0" borderId="0" xfId="98" applyNumberFormat="1" applyFont="1" applyBorder="1" applyAlignment="1">
      <alignment horizontal="left"/>
    </xf>
    <xf numFmtId="164" fontId="52" fillId="0" borderId="10" xfId="6" applyNumberFormat="1" applyFont="1" applyBorder="1"/>
    <xf numFmtId="0" fontId="52" fillId="0" borderId="10" xfId="252" applyFont="1" applyBorder="1"/>
    <xf numFmtId="164" fontId="52" fillId="0" borderId="0" xfId="6" applyNumberFormat="1" applyFont="1" applyFill="1" applyBorder="1"/>
    <xf numFmtId="37" fontId="62" fillId="0" borderId="0" xfId="98" applyFont="1" applyAlignment="1">
      <alignment horizontal="left"/>
    </xf>
    <xf numFmtId="37" fontId="52" fillId="0" borderId="0" xfId="98" applyFont="1" applyAlignment="1">
      <alignment horizontal="left"/>
    </xf>
    <xf numFmtId="164" fontId="52" fillId="0" borderId="0" xfId="6" applyNumberFormat="1" applyFont="1" applyFill="1" applyBorder="1" applyAlignment="1"/>
    <xf numFmtId="37" fontId="52" fillId="0" borderId="0" xfId="98" applyFont="1" applyBorder="1" applyAlignment="1">
      <alignment horizontal="left"/>
    </xf>
    <xf numFmtId="164" fontId="52" fillId="0" borderId="0" xfId="6" applyNumberFormat="1" applyFont="1" applyFill="1"/>
    <xf numFmtId="37" fontId="52" fillId="0" borderId="0" xfId="98" applyNumberFormat="1" applyFont="1" applyFill="1" applyBorder="1" applyAlignment="1">
      <alignment horizontal="left"/>
    </xf>
    <xf numFmtId="164" fontId="52" fillId="0" borderId="0" xfId="6" applyNumberFormat="1" applyFont="1" applyFill="1" applyAlignment="1"/>
    <xf numFmtId="164" fontId="62" fillId="0" borderId="0" xfId="6" applyNumberFormat="1" applyFont="1" applyBorder="1" applyAlignment="1">
      <alignment horizontal="center"/>
    </xf>
    <xf numFmtId="37" fontId="62" fillId="0" borderId="0" xfId="98" applyFont="1" applyBorder="1" applyAlignment="1">
      <alignment horizontal="left"/>
    </xf>
    <xf numFmtId="164" fontId="63" fillId="0" borderId="2" xfId="6" applyNumberFormat="1" applyFont="1" applyBorder="1" applyAlignment="1">
      <alignment horizontal="center"/>
    </xf>
    <xf numFmtId="164" fontId="63" fillId="0" borderId="0" xfId="6" applyNumberFormat="1" applyFont="1" applyAlignment="1">
      <alignment horizontal="center"/>
    </xf>
    <xf numFmtId="0" fontId="53" fillId="11" borderId="0" xfId="3" applyFont="1" applyFill="1" applyBorder="1" applyAlignment="1">
      <alignment horizontal="left" vertical="top"/>
    </xf>
    <xf numFmtId="164" fontId="53" fillId="11" borderId="0" xfId="6" applyNumberFormat="1" applyFont="1" applyFill="1" applyBorder="1" applyAlignment="1">
      <alignment horizontal="right" vertical="top"/>
    </xf>
    <xf numFmtId="164" fontId="53" fillId="11" borderId="10" xfId="6" applyNumberFormat="1" applyFont="1" applyFill="1" applyBorder="1" applyAlignment="1">
      <alignment horizontal="right" vertical="top"/>
    </xf>
    <xf numFmtId="0" fontId="53" fillId="11" borderId="10" xfId="3" applyFont="1" applyFill="1" applyBorder="1" applyAlignment="1">
      <alignment horizontal="left" vertical="top" indent="2"/>
    </xf>
    <xf numFmtId="0" fontId="64" fillId="13" borderId="28" xfId="3" applyFont="1" applyFill="1" applyBorder="1" applyAlignment="1">
      <alignment horizontal="left" vertical="top" indent="1"/>
    </xf>
    <xf numFmtId="0" fontId="64" fillId="13" borderId="29" xfId="3" applyFont="1" applyFill="1" applyBorder="1" applyAlignment="1">
      <alignment horizontal="left" vertical="top" indent="1"/>
    </xf>
    <xf numFmtId="43" fontId="51" fillId="11" borderId="0" xfId="6" applyFont="1" applyFill="1" applyBorder="1" applyAlignment="1">
      <alignment horizontal="left" vertical="top"/>
    </xf>
    <xf numFmtId="171" fontId="15" fillId="0" borderId="30" xfId="247" applyNumberFormat="1" applyFont="1" applyFill="1" applyBorder="1" applyAlignment="1">
      <alignment horizontal="left" vertical="top"/>
    </xf>
    <xf numFmtId="0" fontId="65" fillId="0" borderId="2" xfId="3" applyFont="1" applyFill="1" applyBorder="1" applyAlignment="1">
      <alignment horizontal="left"/>
    </xf>
    <xf numFmtId="171" fontId="10" fillId="0" borderId="0" xfId="247" applyNumberFormat="1" applyFont="1" applyFill="1" applyBorder="1" applyAlignment="1">
      <alignment horizontal="right" vertical="top"/>
    </xf>
    <xf numFmtId="164" fontId="14" fillId="0" borderId="17" xfId="6" applyNumberFormat="1" applyFont="1" applyBorder="1" applyAlignment="1">
      <alignment horizontal="center"/>
    </xf>
    <xf numFmtId="164" fontId="14" fillId="0" borderId="10" xfId="6" applyNumberFormat="1" applyFont="1" applyBorder="1" applyAlignment="1">
      <alignment horizontal="center"/>
    </xf>
    <xf numFmtId="164" fontId="14" fillId="0" borderId="18" xfId="6" applyNumberFormat="1" applyFont="1" applyBorder="1" applyAlignment="1">
      <alignment horizontal="center"/>
    </xf>
    <xf numFmtId="10" fontId="14" fillId="3" borderId="17" xfId="250" applyNumberFormat="1" applyFont="1" applyFill="1" applyBorder="1" applyAlignment="1">
      <alignment horizontal="center"/>
    </xf>
    <xf numFmtId="10" fontId="14" fillId="3" borderId="18" xfId="250" applyNumberFormat="1" applyFont="1" applyFill="1" applyBorder="1" applyAlignment="1">
      <alignment horizontal="center"/>
    </xf>
    <xf numFmtId="43" fontId="55" fillId="11" borderId="25" xfId="3" applyNumberFormat="1" applyFont="1" applyFill="1" applyBorder="1" applyAlignment="1">
      <alignment horizontal="center" vertical="center" wrapText="1"/>
    </xf>
    <xf numFmtId="43" fontId="55" fillId="11" borderId="24" xfId="3" applyNumberFormat="1" applyFont="1" applyFill="1" applyBorder="1" applyAlignment="1">
      <alignment horizontal="center" vertical="center" wrapText="1"/>
    </xf>
    <xf numFmtId="43" fontId="55" fillId="11" borderId="21" xfId="3" applyNumberFormat="1" applyFont="1" applyFill="1" applyBorder="1" applyAlignment="1">
      <alignment horizontal="center" vertical="center" wrapText="1"/>
    </xf>
    <xf numFmtId="43" fontId="55" fillId="11" borderId="20" xfId="3" applyNumberFormat="1" applyFont="1" applyFill="1" applyBorder="1" applyAlignment="1">
      <alignment horizontal="center" vertical="center" wrapText="1"/>
    </xf>
    <xf numFmtId="43" fontId="56" fillId="11" borderId="25" xfId="3" applyNumberFormat="1" applyFont="1" applyFill="1" applyBorder="1" applyAlignment="1">
      <alignment horizontal="center" vertical="center" wrapText="1"/>
    </xf>
    <xf numFmtId="43" fontId="56" fillId="11" borderId="24" xfId="3" applyNumberFormat="1" applyFont="1" applyFill="1" applyBorder="1" applyAlignment="1">
      <alignment horizontal="center" vertical="center" wrapText="1"/>
    </xf>
    <xf numFmtId="43" fontId="56" fillId="11" borderId="21" xfId="3" applyNumberFormat="1" applyFont="1" applyFill="1" applyBorder="1" applyAlignment="1">
      <alignment horizontal="center" vertical="center" wrapText="1"/>
    </xf>
    <xf numFmtId="43" fontId="56" fillId="11" borderId="20" xfId="3" applyNumberFormat="1" applyFont="1" applyFill="1" applyBorder="1" applyAlignment="1">
      <alignment horizontal="center" vertical="center" wrapText="1"/>
    </xf>
    <xf numFmtId="0" fontId="0" fillId="0" borderId="2" xfId="0" applyBorder="1" applyAlignment="1">
      <alignment horizontal="center"/>
    </xf>
    <xf numFmtId="0" fontId="10" fillId="0" borderId="17" xfId="3" applyFont="1" applyFill="1" applyBorder="1" applyAlignment="1">
      <alignment horizontal="center" vertical="top"/>
    </xf>
    <xf numFmtId="0" fontId="10" fillId="0" borderId="10" xfId="3" applyFont="1" applyFill="1" applyBorder="1" applyAlignment="1">
      <alignment horizontal="center" vertical="top"/>
    </xf>
    <xf numFmtId="0" fontId="10" fillId="0" borderId="18" xfId="3" applyFont="1" applyFill="1" applyBorder="1" applyAlignment="1">
      <alignment horizontal="center" vertical="top"/>
    </xf>
    <xf numFmtId="0" fontId="15" fillId="0" borderId="0" xfId="3" applyFont="1" applyFill="1" applyBorder="1" applyAlignment="1">
      <alignment horizontal="left" vertical="top" wrapText="1"/>
    </xf>
    <xf numFmtId="164" fontId="0" fillId="0" borderId="17" xfId="1" applyNumberFormat="1" applyFont="1" applyBorder="1" applyAlignment="1">
      <alignment horizontal="center"/>
    </xf>
    <xf numFmtId="164" fontId="0" fillId="0" borderId="4" xfId="1" applyNumberFormat="1" applyFont="1" applyBorder="1" applyAlignment="1">
      <alignment horizontal="center"/>
    </xf>
    <xf numFmtId="164" fontId="0" fillId="0" borderId="18" xfId="1" applyNumberFormat="1" applyFont="1" applyBorder="1" applyAlignment="1">
      <alignment horizontal="center"/>
    </xf>
    <xf numFmtId="164" fontId="0" fillId="0" borderId="17" xfId="1" applyNumberFormat="1" applyFont="1" applyFill="1" applyBorder="1" applyAlignment="1">
      <alignment horizontal="center"/>
    </xf>
    <xf numFmtId="164" fontId="0" fillId="0" borderId="4" xfId="1" applyNumberFormat="1" applyFont="1" applyFill="1" applyBorder="1" applyAlignment="1">
      <alignment horizontal="center"/>
    </xf>
    <xf numFmtId="164" fontId="0" fillId="0" borderId="18" xfId="1" applyNumberFormat="1" applyFont="1" applyFill="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cellXfs>
  <cellStyles count="253">
    <cellStyle name="Comma" xfId="1" builtinId="3"/>
    <cellStyle name="Comma [0] 2" xfId="15"/>
    <cellStyle name="Comma [0] 3" xfId="16"/>
    <cellStyle name="Comma 10" xfId="17"/>
    <cellStyle name="Comma 10 2" xfId="18"/>
    <cellStyle name="Comma 11" xfId="19"/>
    <cellStyle name="Comma 12" xfId="20"/>
    <cellStyle name="Comma 13" xfId="21"/>
    <cellStyle name="Comma 14" xfId="22"/>
    <cellStyle name="Comma 15" xfId="23"/>
    <cellStyle name="Comma 16" xfId="24"/>
    <cellStyle name="Comma 17" xfId="25"/>
    <cellStyle name="Comma 18" xfId="26"/>
    <cellStyle name="Comma 19" xfId="27"/>
    <cellStyle name="Comma 2" xfId="5"/>
    <cellStyle name="Comma 2 2" xfId="28"/>
    <cellStyle name="Comma 2 3" xfId="29"/>
    <cellStyle name="Comma 20" xfId="30"/>
    <cellStyle name="Comma 21" xfId="31"/>
    <cellStyle name="Comma 22" xfId="32"/>
    <cellStyle name="Comma 23" xfId="33"/>
    <cellStyle name="Comma 24" xfId="241"/>
    <cellStyle name="Comma 25" xfId="242"/>
    <cellStyle name="Comma 26" xfId="244"/>
    <cellStyle name="Comma 27" xfId="248"/>
    <cellStyle name="Comma 3" xfId="6"/>
    <cellStyle name="Comma 3 2" xfId="34"/>
    <cellStyle name="Comma 4" xfId="12"/>
    <cellStyle name="Comma 4 2" xfId="13"/>
    <cellStyle name="Comma 4 3" xfId="35"/>
    <cellStyle name="Comma 4 4" xfId="246"/>
    <cellStyle name="Comma 4 5" xfId="249"/>
    <cellStyle name="Comma 5" xfId="36"/>
    <cellStyle name="Comma 5 2" xfId="37"/>
    <cellStyle name="Comma 6" xfId="38"/>
    <cellStyle name="Comma 6 2" xfId="39"/>
    <cellStyle name="Comma 7" xfId="40"/>
    <cellStyle name="Comma 7 2" xfId="41"/>
    <cellStyle name="Comma 8" xfId="42"/>
    <cellStyle name="Comma 8 2" xfId="43"/>
    <cellStyle name="Comma 9" xfId="44"/>
    <cellStyle name="Comma 9 2" xfId="45"/>
    <cellStyle name="Comma 9 3" xfId="46"/>
    <cellStyle name="Comma1 - Style1" xfId="47"/>
    <cellStyle name="Comma2 - Style2" xfId="48"/>
    <cellStyle name="Currency" xfId="247" builtinId="4"/>
    <cellStyle name="Currency 10" xfId="49"/>
    <cellStyle name="Currency 10 2" xfId="50"/>
    <cellStyle name="Currency 11" xfId="51"/>
    <cellStyle name="Currency 12" xfId="52"/>
    <cellStyle name="Currency 13" xfId="53"/>
    <cellStyle name="Currency 14" xfId="54"/>
    <cellStyle name="Currency 2" xfId="7"/>
    <cellStyle name="Currency 2 2" xfId="55"/>
    <cellStyle name="Currency 2 3" xfId="56"/>
    <cellStyle name="Currency 3" xfId="8"/>
    <cellStyle name="Currency 4" xfId="57"/>
    <cellStyle name="Currency 4 2" xfId="58"/>
    <cellStyle name="Currency 5" xfId="59"/>
    <cellStyle name="Currency 6" xfId="251"/>
    <cellStyle name="F2 - Style1" xfId="60"/>
    <cellStyle name="F2 - Style2" xfId="61"/>
    <cellStyle name="Grey" xfId="62"/>
    <cellStyle name="Headings" xfId="63"/>
    <cellStyle name="Hyperlink 2" xfId="64"/>
    <cellStyle name="Input [yellow]" xfId="65"/>
    <cellStyle name="Input 2" xfId="66"/>
    <cellStyle name="Input 3" xfId="67"/>
    <cellStyle name="Input 4" xfId="68"/>
    <cellStyle name="Net Number" xfId="69"/>
    <cellStyle name="Normal" xfId="0" builtinId="0"/>
    <cellStyle name="Normal - Style1" xfId="70"/>
    <cellStyle name="Normal - Style8" xfId="71"/>
    <cellStyle name="Normal - Style8 2" xfId="72"/>
    <cellStyle name="Normal - Style8 2 2" xfId="73"/>
    <cellStyle name="Normal - Style8 2 3" xfId="74"/>
    <cellStyle name="Normal - Style8 3" xfId="75"/>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3"/>
    <cellStyle name="Normal 2 2" xfId="11"/>
    <cellStyle name="Normal 2 2 2" xfId="14"/>
    <cellStyle name="Normal 2 2 3" xfId="86"/>
    <cellStyle name="Normal 2 3" xfId="87"/>
    <cellStyle name="Normal 20" xfId="88"/>
    <cellStyle name="Normal 21" xfId="89"/>
    <cellStyle name="Normal 22" xfId="90"/>
    <cellStyle name="Normal 23" xfId="91"/>
    <cellStyle name="Normal 24" xfId="92"/>
    <cellStyle name="Normal 25" xfId="93"/>
    <cellStyle name="Normal 26" xfId="94"/>
    <cellStyle name="Normal 27" xfId="95"/>
    <cellStyle name="Normal 28" xfId="96"/>
    <cellStyle name="Normal 29" xfId="97"/>
    <cellStyle name="Normal 3" xfId="9"/>
    <cellStyle name="Normal 3 2" xfId="98"/>
    <cellStyle name="Normal 3 2 2" xfId="99"/>
    <cellStyle name="Normal 3 2 3" xfId="100"/>
    <cellStyle name="Normal 30" xfId="101"/>
    <cellStyle name="Normal 31" xfId="102"/>
    <cellStyle name="Normal 32" xfId="103"/>
    <cellStyle name="Normal 33" xfId="104"/>
    <cellStyle name="Normal 34" xfId="105"/>
    <cellStyle name="Normal 35" xfId="106"/>
    <cellStyle name="Normal 36" xfId="107"/>
    <cellStyle name="Normal 37" xfId="108"/>
    <cellStyle name="Normal 38" xfId="109"/>
    <cellStyle name="Normal 39" xfId="110"/>
    <cellStyle name="Normal 4" xfId="111"/>
    <cellStyle name="Normal 4 2" xfId="112"/>
    <cellStyle name="Normal 4 3" xfId="113"/>
    <cellStyle name="Normal 4 4" xfId="252"/>
    <cellStyle name="Normal 41" xfId="114"/>
    <cellStyle name="Normal 42" xfId="115"/>
    <cellStyle name="Normal 43" xfId="116"/>
    <cellStyle name="Normal 44" xfId="117"/>
    <cellStyle name="Normal 45" xfId="118"/>
    <cellStyle name="Normal 46" xfId="119"/>
    <cellStyle name="Normal 47" xfId="120"/>
    <cellStyle name="Normal 48" xfId="121"/>
    <cellStyle name="Normal 49" xfId="122"/>
    <cellStyle name="Normal 5" xfId="123"/>
    <cellStyle name="Normal 5 2" xfId="124"/>
    <cellStyle name="Normal 5 3" xfId="125"/>
    <cellStyle name="Normal 50" xfId="126"/>
    <cellStyle name="Normal 51" xfId="127"/>
    <cellStyle name="Normal 52" xfId="128"/>
    <cellStyle name="Normal 53" xfId="129"/>
    <cellStyle name="Normal 54" xfId="130"/>
    <cellStyle name="Normal 56" xfId="131"/>
    <cellStyle name="Normal 57" xfId="132"/>
    <cellStyle name="Normal 58" xfId="133"/>
    <cellStyle name="Normal 59" xfId="134"/>
    <cellStyle name="Normal 6" xfId="135"/>
    <cellStyle name="Normal 6 2" xfId="136"/>
    <cellStyle name="Normal 6 3" xfId="137"/>
    <cellStyle name="Normal 6 4" xfId="138"/>
    <cellStyle name="Normal 60" xfId="139"/>
    <cellStyle name="Normal 61" xfId="140"/>
    <cellStyle name="Normal 7" xfId="141"/>
    <cellStyle name="Normal 7 2" xfId="142"/>
    <cellStyle name="Normal 7 3" xfId="143"/>
    <cellStyle name="Normal 7 4" xfId="144"/>
    <cellStyle name="Normal 8" xfId="145"/>
    <cellStyle name="Normal 8 2" xfId="146"/>
    <cellStyle name="Normal 8 3" xfId="147"/>
    <cellStyle name="Normal 9" xfId="148"/>
    <cellStyle name="Normal 9 2" xfId="149"/>
    <cellStyle name="Note 2" xfId="150"/>
    <cellStyle name="Percent" xfId="2" builtinId="5"/>
    <cellStyle name="Percent [2]" xfId="151"/>
    <cellStyle name="Percent 10" xfId="152"/>
    <cellStyle name="Percent 10 2" xfId="153"/>
    <cellStyle name="Percent 11" xfId="154"/>
    <cellStyle name="Percent 11 2" xfId="155"/>
    <cellStyle name="Percent 12" xfId="156"/>
    <cellStyle name="Percent 13" xfId="157"/>
    <cellStyle name="Percent 14" xfId="158"/>
    <cellStyle name="Percent 15" xfId="159"/>
    <cellStyle name="Percent 16" xfId="160"/>
    <cellStyle name="Percent 17" xfId="161"/>
    <cellStyle name="Percent 18" xfId="162"/>
    <cellStyle name="Percent 19" xfId="163"/>
    <cellStyle name="Percent 2" xfId="4"/>
    <cellStyle name="Percent 2 2" xfId="164"/>
    <cellStyle name="Percent 20" xfId="165"/>
    <cellStyle name="Percent 21" xfId="166"/>
    <cellStyle name="Percent 22" xfId="167"/>
    <cellStyle name="Percent 23" xfId="168"/>
    <cellStyle name="Percent 24" xfId="169"/>
    <cellStyle name="Percent 25" xfId="240"/>
    <cellStyle name="Percent 26" xfId="243"/>
    <cellStyle name="Percent 27" xfId="245"/>
    <cellStyle name="Percent 28" xfId="250"/>
    <cellStyle name="Percent 3" xfId="10"/>
    <cellStyle name="Percent 3 2" xfId="170"/>
    <cellStyle name="Percent 4" xfId="171"/>
    <cellStyle name="Percent 4 2" xfId="172"/>
    <cellStyle name="Percent 4 3" xfId="173"/>
    <cellStyle name="Percent 5" xfId="174"/>
    <cellStyle name="Percent 5 2" xfId="175"/>
    <cellStyle name="Percent 6" xfId="176"/>
    <cellStyle name="Percent 6 2" xfId="177"/>
    <cellStyle name="Percent 7" xfId="178"/>
    <cellStyle name="Percent 7 2" xfId="179"/>
    <cellStyle name="Percent 8" xfId="180"/>
    <cellStyle name="Percent 8 2" xfId="181"/>
    <cellStyle name="Percent 9" xfId="182"/>
    <cellStyle name="Percent 9 2" xfId="183"/>
    <cellStyle name="PSChar" xfId="184"/>
    <cellStyle name="PSDate" xfId="185"/>
    <cellStyle name="PSDec" xfId="186"/>
    <cellStyle name="PSHeading" xfId="187"/>
    <cellStyle name="PSInt" xfId="188"/>
    <cellStyle name="PSSpacer" xfId="189"/>
    <cellStyle name="Range Header" xfId="190"/>
    <cellStyle name="Range Header 2" xfId="191"/>
    <cellStyle name="Range Header_Bill Impact Options" xfId="192"/>
    <cellStyle name="STYL1 - Style1" xfId="193"/>
    <cellStyle name="STYL1 - Style1 2" xfId="194"/>
    <cellStyle name="STYL2 - Style2" xfId="195"/>
    <cellStyle name="STYL2 - Style2 2" xfId="196"/>
    <cellStyle name="Times New Roman" xfId="197"/>
    <cellStyle name="Title 2" xfId="198"/>
    <cellStyle name="Title 3" xfId="199"/>
    <cellStyle name="Titles" xfId="200"/>
    <cellStyle name="Titles 10" xfId="201"/>
    <cellStyle name="Titles 2" xfId="202"/>
    <cellStyle name="Titles 2 2" xfId="203"/>
    <cellStyle name="Titles 2 2 2" xfId="204"/>
    <cellStyle name="Titles 2 2 3" xfId="205"/>
    <cellStyle name="Titles 2 3" xfId="206"/>
    <cellStyle name="Titles 2 4" xfId="207"/>
    <cellStyle name="Titles 2 5" xfId="208"/>
    <cellStyle name="Titles 3" xfId="209"/>
    <cellStyle name="Titles 4" xfId="210"/>
    <cellStyle name="Titles 5" xfId="211"/>
    <cellStyle name="Titles 6" xfId="212"/>
    <cellStyle name="Titles 7" xfId="213"/>
    <cellStyle name="Titles 8" xfId="214"/>
    <cellStyle name="Titles 9" xfId="215"/>
    <cellStyle name="Titles 9 2" xfId="216"/>
    <cellStyle name="Titles 9 3" xfId="217"/>
    <cellStyle name="unprotected" xfId="218"/>
    <cellStyle name="Version" xfId="219"/>
    <cellStyle name="Version 10" xfId="220"/>
    <cellStyle name="Version 2" xfId="221"/>
    <cellStyle name="Version 2 2" xfId="222"/>
    <cellStyle name="Version 2 2 2" xfId="223"/>
    <cellStyle name="Version 2 2 3" xfId="224"/>
    <cellStyle name="Version 2 3" xfId="225"/>
    <cellStyle name="Version 2 4" xfId="226"/>
    <cellStyle name="Version 2 5" xfId="227"/>
    <cellStyle name="Version 3" xfId="228"/>
    <cellStyle name="Version 4" xfId="229"/>
    <cellStyle name="Version 5" xfId="230"/>
    <cellStyle name="Version 6" xfId="231"/>
    <cellStyle name="Version 7" xfId="232"/>
    <cellStyle name="Version 8" xfId="233"/>
    <cellStyle name="Version 9" xfId="234"/>
    <cellStyle name="Version 9 2" xfId="235"/>
    <cellStyle name="Version 9 3" xfId="236"/>
    <cellStyle name="wrapcenterbold" xfId="237"/>
    <cellStyle name="wrapped center" xfId="238"/>
    <cellStyle name="Wrapped Centered" xfId="2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P%20JJJ-3%20-%20Adjustments%20-%20Water%20COS%20and%20Rev%20Rqm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P%20JJJ-3%20-%20Adjustments%20-%20Water%20Assets%20(from%20RFP%202-113%20Fixed%20Asset%20Table%20Water%20Property%20Listing.BATE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Headings"/>
      <sheetName val="Adj #1"/>
      <sheetName val="Adj# E-3"/>
      <sheetName val="Adj#E-4"/>
      <sheetName val="Adj #6"/>
      <sheetName val="Adj #7"/>
      <sheetName val="Adj #7-A"/>
      <sheetName val="Adj #8"/>
      <sheetName val="Adj #8-A"/>
      <sheetName val="Adj #9"/>
      <sheetName val="Adj #9-A"/>
      <sheetName val="Adj #10"/>
      <sheetName val="Adj #10-A"/>
      <sheetName val="Adj #11"/>
      <sheetName val="Adj #11-A"/>
      <sheetName val="Adj #12"/>
      <sheetName val="Adj #12-A"/>
      <sheetName val="Adj #13"/>
      <sheetName val="Adj #13-A"/>
      <sheetName val="Adj #14"/>
      <sheetName val="Adj #15"/>
      <sheetName val="Adj #16"/>
      <sheetName val="Adj #16-A"/>
      <sheetName val="Adj #17"/>
      <sheetName val="Adj #17-A"/>
      <sheetName val="Adj #18"/>
      <sheetName val="Adj #18-A"/>
      <sheetName val="Adj #19"/>
      <sheetName val="Adj #22"/>
      <sheetName val="Adj #22-A"/>
      <sheetName val="Adj #23"/>
      <sheetName val="Adj #24"/>
      <sheetName val="Adj #25"/>
      <sheetName val="Adj #25-A"/>
      <sheetName val="Adj #26"/>
      <sheetName val="Adj #26-A"/>
      <sheetName val="Adj #27"/>
      <sheetName val="Adj #27-A"/>
      <sheetName val="Adj #E-2"/>
      <sheetName val="Adj #E-2-A"/>
      <sheetName val="Adj #FA-1"/>
      <sheetName val="Adj #36"/>
      <sheetName val="Adj #36-A"/>
      <sheetName val="Adj #37"/>
      <sheetName val="Adj #38"/>
      <sheetName val="Adj #38-A"/>
      <sheetName val="Adj# 39"/>
      <sheetName val="Adj #39-A Dist"/>
      <sheetName val="Adj #39-B Trans"/>
    </sheetNames>
    <sheetDataSet>
      <sheetData sheetId="0">
        <row r="1">
          <cell r="A1" t="str">
            <v>PUC DOCKET NO. 42857</v>
          </cell>
        </row>
        <row r="2">
          <cell r="A2" t="str">
            <v>AUSTIN WATER UTILITIES</v>
          </cell>
        </row>
        <row r="3">
          <cell r="A3" t="str">
            <v>Petitioners' Recommended</v>
          </cell>
        </row>
      </sheetData>
      <sheetData sheetId="1">
        <row r="4">
          <cell r="A4" t="str">
            <v>AWU Concessions</v>
          </cell>
        </row>
        <row r="101">
          <cell r="G101">
            <v>-105770</v>
          </cell>
        </row>
        <row r="102">
          <cell r="G102">
            <v>-1458750</v>
          </cell>
        </row>
        <row r="103">
          <cell r="G103">
            <v>-1314800</v>
          </cell>
        </row>
        <row r="110">
          <cell r="G110">
            <v>-925000</v>
          </cell>
        </row>
        <row r="118">
          <cell r="G118">
            <v>-224381</v>
          </cell>
        </row>
        <row r="146">
          <cell r="G146">
            <v>-785000</v>
          </cell>
        </row>
        <row r="177">
          <cell r="G177">
            <v>-224380.5</v>
          </cell>
        </row>
        <row r="184">
          <cell r="G184">
            <v>-2695442</v>
          </cell>
        </row>
      </sheetData>
      <sheetData sheetId="2">
        <row r="11">
          <cell r="G11">
            <v>53.143787600621387</v>
          </cell>
        </row>
        <row r="12">
          <cell r="G12">
            <v>25.290289507131764</v>
          </cell>
        </row>
        <row r="13">
          <cell r="G13">
            <v>33.763171868380169</v>
          </cell>
        </row>
        <row r="14">
          <cell r="G14">
            <v>0.23979178082191782</v>
          </cell>
        </row>
        <row r="15">
          <cell r="G15">
            <v>1.8046575342465752E-2</v>
          </cell>
        </row>
        <row r="16">
          <cell r="G16">
            <v>0.81073698630136981</v>
          </cell>
        </row>
        <row r="17">
          <cell r="G17">
            <v>6.5753424657534248E-4</v>
          </cell>
        </row>
        <row r="18">
          <cell r="G18">
            <v>8.2191780821917804E-2</v>
          </cell>
        </row>
        <row r="19">
          <cell r="G19">
            <v>2.8405479452054794E-2</v>
          </cell>
        </row>
        <row r="20">
          <cell r="G20">
            <v>2.3013698630136984E-3</v>
          </cell>
        </row>
        <row r="21">
          <cell r="G21">
            <v>2.9865753424657533E-2</v>
          </cell>
        </row>
        <row r="22">
          <cell r="G22">
            <v>1.080805479452055</v>
          </cell>
        </row>
        <row r="23">
          <cell r="G23">
            <v>0.84620547945205482</v>
          </cell>
        </row>
        <row r="24">
          <cell r="G24">
            <v>0.28644931506849314</v>
          </cell>
        </row>
        <row r="25">
          <cell r="G25">
            <v>0.37433150684931504</v>
          </cell>
        </row>
        <row r="26">
          <cell r="G26">
            <v>0.63796164383561638</v>
          </cell>
        </row>
        <row r="27">
          <cell r="G27">
            <v>0.28168493150684931</v>
          </cell>
        </row>
        <row r="28">
          <cell r="G28">
            <v>1.3698630136986301E-2</v>
          </cell>
        </row>
        <row r="29">
          <cell r="G29">
            <v>2.409882191780822</v>
          </cell>
        </row>
        <row r="30">
          <cell r="G30">
            <v>1.4185068493150685</v>
          </cell>
        </row>
        <row r="31">
          <cell r="G31">
            <v>1.643835616438356E-2</v>
          </cell>
        </row>
        <row r="32">
          <cell r="G32">
            <v>0.24091512498234713</v>
          </cell>
        </row>
        <row r="33">
          <cell r="G33">
            <v>1.1302697359130067</v>
          </cell>
        </row>
        <row r="34">
          <cell r="G34">
            <v>1.7794096878971899</v>
          </cell>
        </row>
        <row r="35">
          <cell r="G35">
            <v>4.5191357152944498</v>
          </cell>
        </row>
        <row r="36">
          <cell r="G36">
            <v>0.24021183448665445</v>
          </cell>
        </row>
        <row r="37">
          <cell r="G37">
            <v>1.2967801158028527</v>
          </cell>
        </row>
      </sheetData>
      <sheetData sheetId="3">
        <row r="8">
          <cell r="B8">
            <v>1.7574000000000001</v>
          </cell>
        </row>
        <row r="9">
          <cell r="B9">
            <v>1.3685</v>
          </cell>
        </row>
        <row r="10">
          <cell r="B10">
            <v>1.5934999999999999</v>
          </cell>
        </row>
        <row r="11">
          <cell r="B11">
            <v>1.6</v>
          </cell>
        </row>
        <row r="12">
          <cell r="B12">
            <v>1.68</v>
          </cell>
        </row>
        <row r="13">
          <cell r="B13">
            <v>2.11</v>
          </cell>
        </row>
        <row r="14">
          <cell r="B14">
            <v>1.68</v>
          </cell>
        </row>
        <row r="15">
          <cell r="B15">
            <v>2.4900000000000002</v>
          </cell>
        </row>
        <row r="16">
          <cell r="B16">
            <v>1.63</v>
          </cell>
        </row>
        <row r="17">
          <cell r="B17">
            <v>1.91</v>
          </cell>
        </row>
        <row r="18">
          <cell r="B18">
            <v>1.59</v>
          </cell>
        </row>
        <row r="19">
          <cell r="B19">
            <v>1.7729999999999999</v>
          </cell>
        </row>
        <row r="20">
          <cell r="B20">
            <v>1.68</v>
          </cell>
        </row>
        <row r="21">
          <cell r="B21">
            <v>2.2160000000000002</v>
          </cell>
        </row>
        <row r="22">
          <cell r="B22">
            <v>2.11</v>
          </cell>
        </row>
        <row r="23">
          <cell r="B23">
            <v>2.09</v>
          </cell>
        </row>
        <row r="24">
          <cell r="B24">
            <v>1.7</v>
          </cell>
        </row>
        <row r="25">
          <cell r="B25">
            <v>2.02</v>
          </cell>
        </row>
        <row r="26">
          <cell r="B26">
            <v>1.8620000000000001</v>
          </cell>
        </row>
        <row r="27">
          <cell r="B27">
            <v>1.674444</v>
          </cell>
        </row>
        <row r="28">
          <cell r="B28">
            <v>4.22</v>
          </cell>
        </row>
        <row r="29">
          <cell r="B29">
            <v>1.57</v>
          </cell>
        </row>
        <row r="30">
          <cell r="B30">
            <v>1.2769999999999999</v>
          </cell>
        </row>
        <row r="31">
          <cell r="B31">
            <v>1.28</v>
          </cell>
        </row>
        <row r="32">
          <cell r="B32">
            <v>1.34</v>
          </cell>
        </row>
        <row r="33">
          <cell r="B33">
            <v>1.32</v>
          </cell>
        </row>
        <row r="34">
          <cell r="B34">
            <v>1.59</v>
          </cell>
        </row>
      </sheetData>
      <sheetData sheetId="4">
        <row r="4">
          <cell r="A4" t="str">
            <v>Eliminate Transfer to Reclaimed Utility Fund</v>
          </cell>
        </row>
        <row r="118">
          <cell r="G118">
            <v>-480000</v>
          </cell>
        </row>
        <row r="177">
          <cell r="G177">
            <v>-480000</v>
          </cell>
        </row>
      </sheetData>
      <sheetData sheetId="5">
        <row r="4">
          <cell r="A4" t="str">
            <v>"Green Choice" Electricity</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-921570.56908797717</v>
          </cell>
        </row>
        <row r="30">
          <cell r="G30">
            <v>0</v>
          </cell>
        </row>
        <row r="31">
          <cell r="G31">
            <v>0</v>
          </cell>
        </row>
        <row r="33">
          <cell r="G33">
            <v>-1039151.7725425784</v>
          </cell>
        </row>
        <row r="34">
          <cell r="G34">
            <v>0</v>
          </cell>
        </row>
        <row r="35">
          <cell r="G35">
            <v>0</v>
          </cell>
        </row>
        <row r="38">
          <cell r="G38">
            <v>-779488.56996895547</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-34254.508024044262</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0</v>
          </cell>
        </row>
        <row r="117">
          <cell r="G117">
            <v>0</v>
          </cell>
        </row>
        <row r="118">
          <cell r="G118">
            <v>0</v>
          </cell>
        </row>
      </sheetData>
      <sheetData sheetId="6"/>
      <sheetData sheetId="7">
        <row r="4">
          <cell r="A4" t="str">
            <v>Reclassify SWAP Debt Admin and CP Admin from Expense to CIP</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-2000000</v>
          </cell>
        </row>
        <row r="115">
          <cell r="G115">
            <v>0</v>
          </cell>
        </row>
        <row r="117">
          <cell r="G117">
            <v>0</v>
          </cell>
        </row>
        <row r="118">
          <cell r="G118">
            <v>0</v>
          </cell>
        </row>
      </sheetData>
      <sheetData sheetId="8"/>
      <sheetData sheetId="9">
        <row r="4">
          <cell r="A4" t="str">
            <v>Reclassify Contract Management from Expense to CIP</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-2600000</v>
          </cell>
        </row>
        <row r="115">
          <cell r="G115">
            <v>0</v>
          </cell>
        </row>
        <row r="117">
          <cell r="G117">
            <v>0</v>
          </cell>
        </row>
        <row r="118">
          <cell r="G118">
            <v>0</v>
          </cell>
        </row>
      </sheetData>
      <sheetData sheetId="10"/>
      <sheetData sheetId="11">
        <row r="4">
          <cell r="A4" t="str">
            <v>Drainage Fee</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-16366</v>
          </cell>
        </row>
        <row r="33">
          <cell r="G33">
            <v>0</v>
          </cell>
        </row>
        <row r="34">
          <cell r="G34">
            <v>0</v>
          </cell>
        </row>
        <row r="35">
          <cell r="G35">
            <v>-29869</v>
          </cell>
        </row>
        <row r="38">
          <cell r="G38">
            <v>0</v>
          </cell>
        </row>
        <row r="39">
          <cell r="G39">
            <v>-40000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-7742</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0</v>
          </cell>
        </row>
        <row r="117">
          <cell r="G117">
            <v>0</v>
          </cell>
        </row>
        <row r="118">
          <cell r="G118">
            <v>0</v>
          </cell>
        </row>
      </sheetData>
      <sheetData sheetId="12"/>
      <sheetData sheetId="13">
        <row r="4">
          <cell r="A4" t="str">
            <v>Public Improvement District</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0</v>
          </cell>
        </row>
        <row r="117">
          <cell r="G117">
            <v>0</v>
          </cell>
        </row>
        <row r="118">
          <cell r="G118">
            <v>-18750</v>
          </cell>
        </row>
        <row r="194">
          <cell r="G194">
            <v>-18750</v>
          </cell>
        </row>
      </sheetData>
      <sheetData sheetId="14"/>
      <sheetData sheetId="15">
        <row r="4">
          <cell r="A4" t="str">
            <v>Eliminate Chief Environmental Officer</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-35724</v>
          </cell>
        </row>
        <row r="115">
          <cell r="G115">
            <v>0</v>
          </cell>
        </row>
        <row r="117">
          <cell r="G117">
            <v>0</v>
          </cell>
        </row>
        <row r="118">
          <cell r="G118">
            <v>0</v>
          </cell>
        </row>
      </sheetData>
      <sheetData sheetId="16"/>
      <sheetData sheetId="17">
        <row r="4">
          <cell r="A4" t="str">
            <v>311 System Support</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-500000</v>
          </cell>
        </row>
        <row r="115">
          <cell r="G115">
            <v>0</v>
          </cell>
        </row>
        <row r="117">
          <cell r="G117">
            <v>0</v>
          </cell>
        </row>
        <row r="118">
          <cell r="G118">
            <v>0</v>
          </cell>
        </row>
      </sheetData>
      <sheetData sheetId="18"/>
      <sheetData sheetId="19">
        <row r="4">
          <cell r="A4" t="str">
            <v>Eliminate General Fund Transfer</v>
          </cell>
        </row>
        <row r="183">
          <cell r="G183">
            <v>-17722306</v>
          </cell>
        </row>
      </sheetData>
      <sheetData sheetId="20">
        <row r="4">
          <cell r="A4" t="str">
            <v>Eliminate Revenue Stability Reserve Fund</v>
          </cell>
        </row>
        <row r="182">
          <cell r="G182">
            <v>-5516300</v>
          </cell>
        </row>
      </sheetData>
      <sheetData sheetId="21">
        <row r="4">
          <cell r="A4" t="str">
            <v>Eliminate Radio Communications Fund</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0</v>
          </cell>
        </row>
        <row r="117">
          <cell r="G117">
            <v>0</v>
          </cell>
        </row>
        <row r="118">
          <cell r="G118">
            <v>-96235</v>
          </cell>
        </row>
        <row r="194">
          <cell r="G194">
            <v>-96235</v>
          </cell>
        </row>
      </sheetData>
      <sheetData sheetId="22"/>
      <sheetData sheetId="23">
        <row r="4">
          <cell r="A4" t="str">
            <v>Eliminate AFD Transfer</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-222515</v>
          </cell>
        </row>
        <row r="115">
          <cell r="G115">
            <v>0</v>
          </cell>
        </row>
        <row r="117">
          <cell r="G117">
            <v>0</v>
          </cell>
        </row>
        <row r="118">
          <cell r="G118">
            <v>0</v>
          </cell>
        </row>
      </sheetData>
      <sheetData sheetId="24"/>
      <sheetData sheetId="25">
        <row r="4">
          <cell r="A4" t="str">
            <v>Eliminate APD Transfer</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-869360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0</v>
          </cell>
        </row>
        <row r="117">
          <cell r="G117">
            <v>0</v>
          </cell>
        </row>
        <row r="118">
          <cell r="G118">
            <v>0</v>
          </cell>
        </row>
      </sheetData>
      <sheetData sheetId="26"/>
      <sheetData sheetId="27">
        <row r="4">
          <cell r="A4" t="str">
            <v>Sale of Green WTP</v>
          </cell>
        </row>
        <row r="157">
          <cell r="G157">
            <v>-6935000</v>
          </cell>
        </row>
      </sheetData>
      <sheetData sheetId="28">
        <row r="4">
          <cell r="A4" t="str">
            <v>Rate Case Expense</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-370906</v>
          </cell>
        </row>
        <row r="115">
          <cell r="G115">
            <v>0</v>
          </cell>
        </row>
        <row r="117">
          <cell r="G117">
            <v>0</v>
          </cell>
        </row>
        <row r="118">
          <cell r="G118">
            <v>0</v>
          </cell>
        </row>
      </sheetData>
      <sheetData sheetId="29"/>
      <sheetData sheetId="30">
        <row r="4">
          <cell r="A4" t="str">
            <v>Fully Allocate Cost to Reclaimed Water Utility</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-6.25E-2</v>
          </cell>
        </row>
        <row r="39">
          <cell r="J39">
            <v>-6.25E-2</v>
          </cell>
        </row>
        <row r="40">
          <cell r="J40">
            <v>-6.25E-2</v>
          </cell>
        </row>
        <row r="41">
          <cell r="J41">
            <v>0</v>
          </cell>
        </row>
        <row r="42">
          <cell r="J42">
            <v>-1.2026797965937528E-2</v>
          </cell>
        </row>
        <row r="43">
          <cell r="J43">
            <v>-1.2026797965937527E-2</v>
          </cell>
        </row>
        <row r="44">
          <cell r="J44">
            <v>-1.2026797965937527E-2</v>
          </cell>
        </row>
        <row r="45">
          <cell r="J45">
            <v>0</v>
          </cell>
        </row>
        <row r="46">
          <cell r="J46">
            <v>-1.2026797965937527E-2</v>
          </cell>
        </row>
        <row r="47">
          <cell r="J47">
            <v>0</v>
          </cell>
        </row>
        <row r="48">
          <cell r="J48">
            <v>0</v>
          </cell>
        </row>
        <row r="49">
          <cell r="J49">
            <v>0</v>
          </cell>
        </row>
        <row r="50">
          <cell r="J50">
            <v>0</v>
          </cell>
        </row>
        <row r="51">
          <cell r="J51">
            <v>-1.2026797965937527E-2</v>
          </cell>
        </row>
        <row r="52">
          <cell r="J52">
            <v>-1.2026797965937527E-2</v>
          </cell>
        </row>
        <row r="53">
          <cell r="J53">
            <v>0</v>
          </cell>
        </row>
        <row r="54">
          <cell r="J54">
            <v>0</v>
          </cell>
        </row>
        <row r="55">
          <cell r="J55">
            <v>0</v>
          </cell>
        </row>
        <row r="56">
          <cell r="J56">
            <v>-1.2026797965937527E-2</v>
          </cell>
        </row>
        <row r="57">
          <cell r="J57">
            <v>-1.2026797965937527E-2</v>
          </cell>
        </row>
        <row r="58">
          <cell r="J58">
            <v>-1.2026797965937527E-2</v>
          </cell>
        </row>
        <row r="59">
          <cell r="J59">
            <v>0</v>
          </cell>
        </row>
        <row r="60">
          <cell r="J60">
            <v>-1.2026797965937527E-2</v>
          </cell>
        </row>
        <row r="61">
          <cell r="J61">
            <v>-1.2026797965937527E-2</v>
          </cell>
        </row>
        <row r="62">
          <cell r="J62">
            <v>-1.2026797965937527E-2</v>
          </cell>
        </row>
        <row r="63">
          <cell r="J63">
            <v>-1.2026797965937527E-2</v>
          </cell>
        </row>
        <row r="64">
          <cell r="J64">
            <v>-1.2026797965937527E-2</v>
          </cell>
        </row>
        <row r="65">
          <cell r="J65">
            <v>-1.2026797965937527E-2</v>
          </cell>
        </row>
        <row r="66">
          <cell r="J66">
            <v>-1.2026797965937527E-2</v>
          </cell>
        </row>
        <row r="67">
          <cell r="J67">
            <v>-1.2026797965937525E-2</v>
          </cell>
        </row>
        <row r="68">
          <cell r="J68">
            <v>0</v>
          </cell>
        </row>
        <row r="69">
          <cell r="J69">
            <v>0</v>
          </cell>
        </row>
        <row r="70">
          <cell r="J70">
            <v>0</v>
          </cell>
        </row>
        <row r="71">
          <cell r="J71">
            <v>0</v>
          </cell>
        </row>
        <row r="72">
          <cell r="J72">
            <v>0</v>
          </cell>
        </row>
        <row r="73">
          <cell r="J73">
            <v>0</v>
          </cell>
        </row>
        <row r="74">
          <cell r="J74">
            <v>0</v>
          </cell>
        </row>
        <row r="75">
          <cell r="J75">
            <v>0</v>
          </cell>
        </row>
        <row r="76">
          <cell r="J76">
            <v>-4.0399539717002726E-2</v>
          </cell>
        </row>
        <row r="77">
          <cell r="J77">
            <v>-4.0399539717002726E-2</v>
          </cell>
        </row>
        <row r="78">
          <cell r="J78">
            <v>-4.0399539717002726E-2</v>
          </cell>
        </row>
        <row r="79">
          <cell r="J79">
            <v>-4.0399539717002726E-2</v>
          </cell>
        </row>
        <row r="80">
          <cell r="J80">
            <v>0</v>
          </cell>
        </row>
        <row r="81">
          <cell r="J81">
            <v>-4.0399539717002726E-2</v>
          </cell>
        </row>
        <row r="82">
          <cell r="J82">
            <v>-4.0399539717002726E-2</v>
          </cell>
        </row>
        <row r="83">
          <cell r="J83">
            <v>-4.0399539717002726E-2</v>
          </cell>
        </row>
        <row r="84">
          <cell r="J84">
            <v>-4.0399539717002726E-2</v>
          </cell>
        </row>
        <row r="85">
          <cell r="J85">
            <v>-4.0399539717002726E-2</v>
          </cell>
        </row>
        <row r="86">
          <cell r="J86">
            <v>-4.0399539717002726E-2</v>
          </cell>
        </row>
        <row r="87">
          <cell r="J87">
            <v>-4.0399539717002726E-2</v>
          </cell>
        </row>
        <row r="88">
          <cell r="J88">
            <v>-4.0399539717002726E-2</v>
          </cell>
        </row>
        <row r="89">
          <cell r="J89">
            <v>-4.0399539717002726E-2</v>
          </cell>
        </row>
        <row r="90">
          <cell r="J90">
            <v>-4.0399539717002726E-2</v>
          </cell>
        </row>
        <row r="91">
          <cell r="J91">
            <v>-4.0399539717002726E-2</v>
          </cell>
        </row>
        <row r="92">
          <cell r="J92">
            <v>0</v>
          </cell>
        </row>
        <row r="93">
          <cell r="J93">
            <v>-4.0399539717002726E-2</v>
          </cell>
        </row>
        <row r="94">
          <cell r="J94">
            <v>-4.0399539717002726E-2</v>
          </cell>
        </row>
        <row r="95">
          <cell r="J95">
            <v>-4.0399539717002726E-2</v>
          </cell>
        </row>
        <row r="96">
          <cell r="J96">
            <v>-4.0399539717002726E-2</v>
          </cell>
        </row>
        <row r="97">
          <cell r="J97">
            <v>-4.0399539717002726E-2</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-4.0399539717002726E-2</v>
          </cell>
        </row>
        <row r="114">
          <cell r="J114">
            <v>0</v>
          </cell>
        </row>
        <row r="115">
          <cell r="J115">
            <v>0</v>
          </cell>
        </row>
        <row r="116">
          <cell r="J116">
            <v>0</v>
          </cell>
        </row>
        <row r="117">
          <cell r="J117">
            <v>-4.0399539717002726E-2</v>
          </cell>
        </row>
        <row r="118">
          <cell r="J118">
            <v>-4.0399539717002726E-2</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-4.0399539717002726E-2</v>
          </cell>
        </row>
        <row r="178">
          <cell r="J178">
            <v>0</v>
          </cell>
        </row>
        <row r="179">
          <cell r="J179">
            <v>0</v>
          </cell>
        </row>
        <row r="180">
          <cell r="J180">
            <v>0</v>
          </cell>
        </row>
        <row r="181">
          <cell r="J181">
            <v>0</v>
          </cell>
        </row>
        <row r="182">
          <cell r="J182">
            <v>0</v>
          </cell>
        </row>
        <row r="183">
          <cell r="J183">
            <v>0</v>
          </cell>
        </row>
        <row r="184">
          <cell r="J184">
            <v>0</v>
          </cell>
        </row>
      </sheetData>
      <sheetData sheetId="31">
        <row r="4">
          <cell r="A4" t="str">
            <v>Adjustment for Overbudgeting</v>
          </cell>
        </row>
        <row r="12">
          <cell r="H12">
            <v>-4.0623257541115357E-2</v>
          </cell>
        </row>
        <row r="13">
          <cell r="H13">
            <v>-4.062325754111535E-2</v>
          </cell>
        </row>
        <row r="14">
          <cell r="H14">
            <v>0</v>
          </cell>
        </row>
        <row r="15">
          <cell r="H15">
            <v>-4.0623257541115357E-2</v>
          </cell>
        </row>
        <row r="16">
          <cell r="H16">
            <v>-4.0623257541115357E-2</v>
          </cell>
        </row>
        <row r="17">
          <cell r="H17">
            <v>-4.0623257541115357E-2</v>
          </cell>
        </row>
        <row r="18">
          <cell r="H18">
            <v>-4.0623257541115357E-2</v>
          </cell>
        </row>
        <row r="19">
          <cell r="H19">
            <v>-4.0623257541115357E-2</v>
          </cell>
        </row>
        <row r="20">
          <cell r="H20">
            <v>-4.0623257541115357E-2</v>
          </cell>
        </row>
        <row r="21">
          <cell r="H21">
            <v>-4.0623257541115357E-2</v>
          </cell>
        </row>
        <row r="22">
          <cell r="H22">
            <v>-4.0623257541115357E-2</v>
          </cell>
        </row>
        <row r="23">
          <cell r="H23">
            <v>-4.0623257541115357E-2</v>
          </cell>
        </row>
        <row r="24">
          <cell r="H24">
            <v>0</v>
          </cell>
        </row>
        <row r="25">
          <cell r="H25">
            <v>0</v>
          </cell>
        </row>
        <row r="26">
          <cell r="H26">
            <v>0</v>
          </cell>
        </row>
        <row r="27">
          <cell r="H27">
            <v>-4.0623257541115357E-2</v>
          </cell>
        </row>
        <row r="28">
          <cell r="H28">
            <v>0</v>
          </cell>
        </row>
        <row r="29">
          <cell r="H29">
            <v>-4.0623257541115357E-2</v>
          </cell>
        </row>
        <row r="30">
          <cell r="H30">
            <v>-4.0623257541115357E-2</v>
          </cell>
        </row>
        <row r="31">
          <cell r="H31">
            <v>-4.0623257541115357E-2</v>
          </cell>
        </row>
        <row r="32">
          <cell r="H32">
            <v>0</v>
          </cell>
        </row>
        <row r="33">
          <cell r="H33">
            <v>-4.0623257541115357E-2</v>
          </cell>
        </row>
        <row r="34">
          <cell r="H34">
            <v>-4.0623257541115357E-2</v>
          </cell>
        </row>
        <row r="35">
          <cell r="H35">
            <v>-4.0623257541115357E-2</v>
          </cell>
        </row>
        <row r="36">
          <cell r="H36">
            <v>0</v>
          </cell>
        </row>
        <row r="37">
          <cell r="H37">
            <v>0</v>
          </cell>
        </row>
        <row r="38">
          <cell r="H38">
            <v>-4.0623257541115357E-2</v>
          </cell>
        </row>
        <row r="39">
          <cell r="H39">
            <v>-4.0623257541115357E-2</v>
          </cell>
        </row>
        <row r="40">
          <cell r="H40">
            <v>-4.0623257541115357E-2</v>
          </cell>
        </row>
        <row r="41">
          <cell r="H41">
            <v>0</v>
          </cell>
        </row>
        <row r="42">
          <cell r="H42">
            <v>-4.0623257541115357E-2</v>
          </cell>
        </row>
        <row r="43">
          <cell r="H43">
            <v>-4.0623257541115357E-2</v>
          </cell>
        </row>
        <row r="44">
          <cell r="H44">
            <v>-4.0623257541115357E-2</v>
          </cell>
        </row>
        <row r="45">
          <cell r="H45">
            <v>-4.0623257541115357E-2</v>
          </cell>
        </row>
        <row r="46">
          <cell r="H46">
            <v>-4.0623257541115357E-2</v>
          </cell>
        </row>
        <row r="47">
          <cell r="H47">
            <v>0</v>
          </cell>
        </row>
        <row r="48">
          <cell r="H48">
            <v>-4.0623257541115357E-2</v>
          </cell>
        </row>
        <row r="49">
          <cell r="H49">
            <v>-4.0623257541115357E-2</v>
          </cell>
        </row>
        <row r="50">
          <cell r="H50">
            <v>0</v>
          </cell>
        </row>
        <row r="51">
          <cell r="H51">
            <v>-4.0623257541115357E-2</v>
          </cell>
        </row>
        <row r="52">
          <cell r="H52">
            <v>-4.0623257541115357E-2</v>
          </cell>
        </row>
        <row r="53">
          <cell r="H53">
            <v>-4.0623257541115357E-2</v>
          </cell>
        </row>
        <row r="54">
          <cell r="H54">
            <v>0</v>
          </cell>
        </row>
        <row r="55">
          <cell r="H55">
            <v>0</v>
          </cell>
        </row>
        <row r="56">
          <cell r="H56">
            <v>-4.0623257541115357E-2</v>
          </cell>
        </row>
        <row r="57">
          <cell r="H57">
            <v>-4.0623257541115357E-2</v>
          </cell>
        </row>
        <row r="58">
          <cell r="H58">
            <v>-4.0623257541115357E-2</v>
          </cell>
        </row>
        <row r="59">
          <cell r="H59">
            <v>0</v>
          </cell>
        </row>
        <row r="60">
          <cell r="H60">
            <v>-4.0623257541115357E-2</v>
          </cell>
        </row>
        <row r="61">
          <cell r="H61">
            <v>-4.0623257541115357E-2</v>
          </cell>
        </row>
        <row r="62">
          <cell r="H62">
            <v>-4.0623257541115357E-2</v>
          </cell>
        </row>
        <row r="63">
          <cell r="H63">
            <v>-4.0623257541115357E-2</v>
          </cell>
        </row>
        <row r="64">
          <cell r="H64">
            <v>-4.0623257541115357E-2</v>
          </cell>
        </row>
        <row r="65">
          <cell r="H65">
            <v>-4.0623257541115357E-2</v>
          </cell>
        </row>
        <row r="66">
          <cell r="H66">
            <v>-4.0623257541115357E-2</v>
          </cell>
        </row>
        <row r="67">
          <cell r="H67">
            <v>-4.0623257541115357E-2</v>
          </cell>
        </row>
        <row r="68">
          <cell r="H68">
            <v>0</v>
          </cell>
        </row>
        <row r="69">
          <cell r="H69">
            <v>-4.0623257541115357E-2</v>
          </cell>
        </row>
        <row r="70">
          <cell r="H70">
            <v>0</v>
          </cell>
        </row>
        <row r="71">
          <cell r="H71">
            <v>-4.0623257541115357E-2</v>
          </cell>
        </row>
        <row r="72">
          <cell r="H72">
            <v>0</v>
          </cell>
        </row>
        <row r="73">
          <cell r="H73">
            <v>-4.0623257541115357E-2</v>
          </cell>
        </row>
        <row r="74">
          <cell r="H74">
            <v>0</v>
          </cell>
        </row>
        <row r="75">
          <cell r="H75">
            <v>0</v>
          </cell>
        </row>
        <row r="76">
          <cell r="H76">
            <v>-4.0623257541115357E-2</v>
          </cell>
        </row>
        <row r="77">
          <cell r="H77">
            <v>-4.0623257541115357E-2</v>
          </cell>
        </row>
        <row r="78">
          <cell r="H78">
            <v>-4.0623257541115357E-2</v>
          </cell>
        </row>
        <row r="79">
          <cell r="H79">
            <v>-4.0623257541115357E-2</v>
          </cell>
        </row>
        <row r="80">
          <cell r="H80">
            <v>0</v>
          </cell>
        </row>
        <row r="81">
          <cell r="H81">
            <v>-4.0623257541115357E-2</v>
          </cell>
        </row>
        <row r="82">
          <cell r="H82">
            <v>-4.0623257541115357E-2</v>
          </cell>
        </row>
        <row r="83">
          <cell r="H83">
            <v>-4.0623257541115357E-2</v>
          </cell>
        </row>
        <row r="84">
          <cell r="H84">
            <v>-4.0623257541115357E-2</v>
          </cell>
        </row>
        <row r="85">
          <cell r="H85">
            <v>-4.0623257541115357E-2</v>
          </cell>
        </row>
        <row r="86">
          <cell r="H86">
            <v>-4.0623257541115357E-2</v>
          </cell>
        </row>
        <row r="87">
          <cell r="H87">
            <v>-4.0623257541115357E-2</v>
          </cell>
        </row>
        <row r="88">
          <cell r="H88">
            <v>-4.0623257541115357E-2</v>
          </cell>
        </row>
        <row r="89">
          <cell r="H89">
            <v>-4.0623257541115357E-2</v>
          </cell>
        </row>
        <row r="90">
          <cell r="H90">
            <v>-4.0623257541115357E-2</v>
          </cell>
        </row>
        <row r="91">
          <cell r="H91">
            <v>-4.0623257541115357E-2</v>
          </cell>
        </row>
        <row r="92">
          <cell r="H92">
            <v>0</v>
          </cell>
        </row>
        <row r="93">
          <cell r="H93">
            <v>-4.0623257541115357E-2</v>
          </cell>
        </row>
        <row r="94">
          <cell r="H94">
            <v>-4.0623257541115357E-2</v>
          </cell>
        </row>
        <row r="95">
          <cell r="H95">
            <v>-4.0623257541115357E-2</v>
          </cell>
        </row>
        <row r="96">
          <cell r="H96">
            <v>-4.0623257541115357E-2</v>
          </cell>
        </row>
        <row r="97">
          <cell r="H97">
            <v>-4.0623257541115357E-2</v>
          </cell>
        </row>
        <row r="98">
          <cell r="H98">
            <v>0</v>
          </cell>
        </row>
        <row r="99">
          <cell r="H99">
            <v>0</v>
          </cell>
        </row>
        <row r="100">
          <cell r="H100">
            <v>0</v>
          </cell>
        </row>
        <row r="101">
          <cell r="H101">
            <v>-4.0623257541115357E-2</v>
          </cell>
        </row>
        <row r="102">
          <cell r="H102">
            <v>-4.0623257541115357E-2</v>
          </cell>
        </row>
        <row r="103">
          <cell r="H103">
            <v>-4.0623257541115357E-2</v>
          </cell>
        </row>
        <row r="104">
          <cell r="H104">
            <v>0</v>
          </cell>
        </row>
        <row r="105">
          <cell r="H105">
            <v>0</v>
          </cell>
        </row>
        <row r="106">
          <cell r="H106">
            <v>-4.0623257541115357E-2</v>
          </cell>
        </row>
        <row r="107">
          <cell r="H107">
            <v>-4.0623257541115357E-2</v>
          </cell>
        </row>
        <row r="108">
          <cell r="H108">
            <v>-4.0623257541115357E-2</v>
          </cell>
        </row>
        <row r="109">
          <cell r="H109">
            <v>-4.0623257541115357E-2</v>
          </cell>
        </row>
        <row r="110">
          <cell r="H110">
            <v>-4.0623257541115357E-2</v>
          </cell>
        </row>
        <row r="111">
          <cell r="H111">
            <v>0</v>
          </cell>
        </row>
        <row r="112">
          <cell r="H112">
            <v>-4.0623257541115357E-2</v>
          </cell>
        </row>
        <row r="113">
          <cell r="H113">
            <v>0</v>
          </cell>
        </row>
        <row r="114">
          <cell r="H114">
            <v>0</v>
          </cell>
        </row>
        <row r="115">
          <cell r="H115">
            <v>-4.0623257541115357E-2</v>
          </cell>
        </row>
        <row r="116">
          <cell r="H116">
            <v>0</v>
          </cell>
        </row>
        <row r="117">
          <cell r="H117">
            <v>-4.0623257541115357E-2</v>
          </cell>
        </row>
        <row r="118">
          <cell r="H118">
            <v>-4.0623257541115357E-2</v>
          </cell>
        </row>
        <row r="119">
          <cell r="H119">
            <v>0</v>
          </cell>
        </row>
        <row r="120">
          <cell r="H120">
            <v>0</v>
          </cell>
        </row>
        <row r="121">
          <cell r="H121">
            <v>0</v>
          </cell>
        </row>
        <row r="122">
          <cell r="H122">
            <v>0</v>
          </cell>
        </row>
        <row r="123">
          <cell r="H123">
            <v>0</v>
          </cell>
        </row>
        <row r="124">
          <cell r="H124">
            <v>0</v>
          </cell>
        </row>
        <row r="125">
          <cell r="H125">
            <v>0</v>
          </cell>
        </row>
        <row r="126">
          <cell r="H126">
            <v>0</v>
          </cell>
        </row>
        <row r="127">
          <cell r="H127">
            <v>0</v>
          </cell>
        </row>
        <row r="128">
          <cell r="H128">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7">
          <cell r="H137">
            <v>0</v>
          </cell>
        </row>
        <row r="138">
          <cell r="H138">
            <v>0</v>
          </cell>
        </row>
        <row r="139">
          <cell r="H139">
            <v>0</v>
          </cell>
        </row>
        <row r="140">
          <cell r="H140">
            <v>0</v>
          </cell>
        </row>
        <row r="141">
          <cell r="H141">
            <v>0</v>
          </cell>
        </row>
        <row r="142">
          <cell r="H142">
            <v>0</v>
          </cell>
        </row>
        <row r="143">
          <cell r="H143">
            <v>0</v>
          </cell>
        </row>
        <row r="144">
          <cell r="H144">
            <v>0</v>
          </cell>
        </row>
        <row r="145">
          <cell r="H145">
            <v>0</v>
          </cell>
        </row>
        <row r="146">
          <cell r="H146">
            <v>0</v>
          </cell>
        </row>
        <row r="147">
          <cell r="H147">
            <v>0</v>
          </cell>
        </row>
        <row r="148">
          <cell r="H148">
            <v>0</v>
          </cell>
        </row>
        <row r="149">
          <cell r="H149">
            <v>0</v>
          </cell>
        </row>
        <row r="150">
          <cell r="H150">
            <v>0</v>
          </cell>
        </row>
        <row r="151">
          <cell r="H151">
            <v>0</v>
          </cell>
        </row>
        <row r="152">
          <cell r="H152">
            <v>0</v>
          </cell>
        </row>
        <row r="153">
          <cell r="H153">
            <v>0</v>
          </cell>
        </row>
        <row r="154">
          <cell r="H154">
            <v>0</v>
          </cell>
        </row>
        <row r="155">
          <cell r="H155">
            <v>0</v>
          </cell>
        </row>
        <row r="156">
          <cell r="H156">
            <v>0</v>
          </cell>
        </row>
        <row r="157">
          <cell r="H157">
            <v>0</v>
          </cell>
        </row>
        <row r="158">
          <cell r="H158">
            <v>0</v>
          </cell>
        </row>
        <row r="159">
          <cell r="H159">
            <v>0</v>
          </cell>
        </row>
        <row r="160">
          <cell r="H160">
            <v>0</v>
          </cell>
        </row>
        <row r="161">
          <cell r="H161">
            <v>0</v>
          </cell>
        </row>
        <row r="162">
          <cell r="H162">
            <v>0</v>
          </cell>
        </row>
        <row r="163">
          <cell r="H163">
            <v>0</v>
          </cell>
        </row>
        <row r="164">
          <cell r="H164">
            <v>0</v>
          </cell>
        </row>
        <row r="165">
          <cell r="H165">
            <v>0</v>
          </cell>
        </row>
        <row r="166">
          <cell r="H166">
            <v>0</v>
          </cell>
        </row>
        <row r="167">
          <cell r="H167">
            <v>0</v>
          </cell>
        </row>
        <row r="168">
          <cell r="H168">
            <v>0</v>
          </cell>
        </row>
        <row r="169">
          <cell r="H169">
            <v>0</v>
          </cell>
        </row>
        <row r="170">
          <cell r="H170">
            <v>0</v>
          </cell>
        </row>
        <row r="171">
          <cell r="H171">
            <v>0</v>
          </cell>
        </row>
        <row r="172">
          <cell r="H172">
            <v>0</v>
          </cell>
        </row>
        <row r="173">
          <cell r="H173">
            <v>0</v>
          </cell>
        </row>
        <row r="174">
          <cell r="H174">
            <v>0</v>
          </cell>
        </row>
        <row r="175">
          <cell r="H175">
            <v>0</v>
          </cell>
        </row>
        <row r="176">
          <cell r="H176">
            <v>0</v>
          </cell>
        </row>
        <row r="177">
          <cell r="H177">
            <v>0</v>
          </cell>
        </row>
        <row r="178">
          <cell r="H178">
            <v>0</v>
          </cell>
        </row>
        <row r="179">
          <cell r="H179">
            <v>0</v>
          </cell>
        </row>
        <row r="180">
          <cell r="H180">
            <v>0</v>
          </cell>
        </row>
        <row r="181">
          <cell r="H181">
            <v>0</v>
          </cell>
        </row>
        <row r="182">
          <cell r="H182">
            <v>0</v>
          </cell>
        </row>
        <row r="183">
          <cell r="H183">
            <v>0</v>
          </cell>
        </row>
        <row r="184">
          <cell r="H184">
            <v>0</v>
          </cell>
        </row>
      </sheetData>
      <sheetData sheetId="32">
        <row r="4">
          <cell r="A4" t="str">
            <v>Adjustment for Overstaffing</v>
          </cell>
        </row>
        <row r="12">
          <cell r="H12">
            <v>-4.8369641790844541E-2</v>
          </cell>
        </row>
        <row r="13">
          <cell r="H13">
            <v>-3.4449292010642188E-2</v>
          </cell>
        </row>
        <row r="14">
          <cell r="H14">
            <v>0</v>
          </cell>
        </row>
        <row r="15">
          <cell r="H15">
            <v>-4.9859803480699107E-2</v>
          </cell>
        </row>
        <row r="16">
          <cell r="H16">
            <v>-4.772257735623784E-2</v>
          </cell>
        </row>
        <row r="17">
          <cell r="H17">
            <v>-4.775944211491355E-2</v>
          </cell>
        </row>
        <row r="18">
          <cell r="H18">
            <v>-3.0481637493821902E-2</v>
          </cell>
        </row>
        <row r="19">
          <cell r="H19">
            <v>-2.8846298845523335E-2</v>
          </cell>
        </row>
        <row r="20">
          <cell r="H20">
            <v>-4.5596650239870223E-2</v>
          </cell>
        </row>
        <row r="21">
          <cell r="H21">
            <v>-4.7668099359987733E-2</v>
          </cell>
        </row>
        <row r="22">
          <cell r="H22">
            <v>-1.4204613479090899E-2</v>
          </cell>
        </row>
        <row r="23">
          <cell r="H23">
            <v>-4.4544708255643072E-2</v>
          </cell>
        </row>
        <row r="24">
          <cell r="H24">
            <v>0</v>
          </cell>
        </row>
        <row r="25">
          <cell r="H25">
            <v>0</v>
          </cell>
        </row>
        <row r="26">
          <cell r="H26">
            <v>0</v>
          </cell>
        </row>
        <row r="27">
          <cell r="H27">
            <v>-5.0000000000000044E-2</v>
          </cell>
        </row>
        <row r="28">
          <cell r="H28">
            <v>0</v>
          </cell>
        </row>
        <row r="29">
          <cell r="H29">
            <v>0</v>
          </cell>
        </row>
        <row r="30">
          <cell r="H30">
            <v>0</v>
          </cell>
        </row>
        <row r="31">
          <cell r="H31">
            <v>-4.6130480788098394E-2</v>
          </cell>
        </row>
        <row r="32">
          <cell r="H32">
            <v>0</v>
          </cell>
        </row>
        <row r="33">
          <cell r="H33">
            <v>0</v>
          </cell>
        </row>
        <row r="34">
          <cell r="H34">
            <v>0</v>
          </cell>
        </row>
        <row r="35">
          <cell r="H35">
            <v>-4.43271403030846E-2</v>
          </cell>
        </row>
        <row r="36">
          <cell r="H36">
            <v>0</v>
          </cell>
        </row>
        <row r="37">
          <cell r="H37">
            <v>0</v>
          </cell>
        </row>
        <row r="38">
          <cell r="H38">
            <v>0</v>
          </cell>
        </row>
        <row r="39">
          <cell r="H39">
            <v>-4.3445314455186963E-2</v>
          </cell>
        </row>
        <row r="40">
          <cell r="H40">
            <v>-3.2357856943885627E-2</v>
          </cell>
        </row>
        <row r="41">
          <cell r="H41">
            <v>0</v>
          </cell>
        </row>
        <row r="42">
          <cell r="H42">
            <v>-4.3207772211471047E-2</v>
          </cell>
        </row>
        <row r="43">
          <cell r="H43">
            <v>-3.4341034598446098E-2</v>
          </cell>
        </row>
        <row r="44">
          <cell r="H44">
            <v>-1.941894576422366E-2</v>
          </cell>
        </row>
        <row r="45">
          <cell r="H45">
            <v>-3.3758253507289122E-2</v>
          </cell>
        </row>
        <row r="46">
          <cell r="H46">
            <v>-4.4099242732389271E-2</v>
          </cell>
        </row>
        <row r="47">
          <cell r="H47">
            <v>0</v>
          </cell>
        </row>
        <row r="48">
          <cell r="H48">
            <v>-3.3622566208104665E-2</v>
          </cell>
        </row>
        <row r="49">
          <cell r="H49">
            <v>-4.318055896164294E-2</v>
          </cell>
        </row>
        <row r="50">
          <cell r="H50">
            <v>0</v>
          </cell>
        </row>
        <row r="51">
          <cell r="H51">
            <v>-2.9226087058539973E-2</v>
          </cell>
        </row>
        <row r="52">
          <cell r="H52">
            <v>-4.1010472122696602E-2</v>
          </cell>
        </row>
        <row r="53">
          <cell r="H53">
            <v>-1.9432640739295001E-2</v>
          </cell>
        </row>
        <row r="54">
          <cell r="H54">
            <v>0</v>
          </cell>
        </row>
        <row r="55">
          <cell r="H55">
            <v>0</v>
          </cell>
        </row>
        <row r="56">
          <cell r="H56">
            <v>-4.9592565632020816E-2</v>
          </cell>
        </row>
        <row r="57">
          <cell r="H57">
            <v>-4.7658680460463392E-2</v>
          </cell>
        </row>
        <row r="58">
          <cell r="H58">
            <v>-4.7922197875393396E-2</v>
          </cell>
        </row>
        <row r="59">
          <cell r="H59">
            <v>0</v>
          </cell>
        </row>
        <row r="60">
          <cell r="H60">
            <v>-3.750324537869771E-2</v>
          </cell>
        </row>
        <row r="61">
          <cell r="H61">
            <v>-2.1828434112911018E-2</v>
          </cell>
        </row>
        <row r="62">
          <cell r="H62">
            <v>-4.9373006719920495E-2</v>
          </cell>
        </row>
        <row r="63">
          <cell r="H63">
            <v>-3.5114807522971775E-2</v>
          </cell>
        </row>
        <row r="64">
          <cell r="H64">
            <v>-4.7996649335017745E-2</v>
          </cell>
        </row>
        <row r="65">
          <cell r="H65">
            <v>-3.9538117115557325E-2</v>
          </cell>
        </row>
        <row r="66">
          <cell r="H66">
            <v>-4.719681308973174E-2</v>
          </cell>
        </row>
        <row r="67">
          <cell r="H67">
            <v>-4.8649251032406242E-2</v>
          </cell>
        </row>
        <row r="68">
          <cell r="H68">
            <v>0</v>
          </cell>
        </row>
        <row r="69">
          <cell r="H69">
            <v>-5.0000000000000044E-2</v>
          </cell>
        </row>
        <row r="70">
          <cell r="H70">
            <v>0</v>
          </cell>
        </row>
        <row r="71">
          <cell r="H71">
            <v>-4.976982769959231E-2</v>
          </cell>
        </row>
        <row r="72">
          <cell r="H72">
            <v>0</v>
          </cell>
        </row>
        <row r="73">
          <cell r="H73">
            <v>-5.0000000000000037E-2</v>
          </cell>
        </row>
        <row r="74">
          <cell r="H74">
            <v>0</v>
          </cell>
        </row>
        <row r="75">
          <cell r="H75">
            <v>0</v>
          </cell>
        </row>
        <row r="76">
          <cell r="H76">
            <v>-4.9189844983823783E-2</v>
          </cell>
        </row>
        <row r="77">
          <cell r="H77">
            <v>-3.7412131148839477E-2</v>
          </cell>
        </row>
        <row r="78">
          <cell r="H78">
            <v>-4.8988908127145875E-2</v>
          </cell>
        </row>
        <row r="79">
          <cell r="H79">
            <v>-4.8940516993938622E-2</v>
          </cell>
        </row>
        <row r="80">
          <cell r="H80">
            <v>0</v>
          </cell>
        </row>
        <row r="81">
          <cell r="H81">
            <v>-4.9199625846970525E-2</v>
          </cell>
        </row>
        <row r="82">
          <cell r="H82">
            <v>-4.9766361479489589E-2</v>
          </cell>
        </row>
        <row r="83">
          <cell r="H83">
            <v>-7.7923089279852545E-2</v>
          </cell>
        </row>
        <row r="84">
          <cell r="H84">
            <v>-4.8308402795250394E-2</v>
          </cell>
        </row>
        <row r="85">
          <cell r="H85">
            <v>-3.4353461901725904E-2</v>
          </cell>
        </row>
        <row r="86">
          <cell r="H86">
            <v>-6.9723618090452308E-3</v>
          </cell>
        </row>
        <row r="87">
          <cell r="H87">
            <v>-9.3478697551311468E-3</v>
          </cell>
        </row>
        <row r="88">
          <cell r="H88">
            <v>-3.8613697121448909E-2</v>
          </cell>
        </row>
        <row r="89">
          <cell r="H89">
            <v>-4.9906786747268755E-2</v>
          </cell>
        </row>
        <row r="90">
          <cell r="H90">
            <v>-4.9334557359212779E-2</v>
          </cell>
        </row>
        <row r="91">
          <cell r="H91">
            <v>-3.7897881127153012E-2</v>
          </cell>
        </row>
        <row r="92">
          <cell r="H92">
            <v>0</v>
          </cell>
        </row>
        <row r="93">
          <cell r="H93">
            <v>-3.7390889565700969E-2</v>
          </cell>
        </row>
        <row r="94">
          <cell r="H94">
            <v>-4.7227046826365866E-2</v>
          </cell>
        </row>
        <row r="95">
          <cell r="H95">
            <v>-4.8030473712324384E-2</v>
          </cell>
        </row>
        <row r="96">
          <cell r="H96">
            <v>-4.3288065659057316E-2</v>
          </cell>
        </row>
        <row r="97">
          <cell r="H97">
            <v>-4.4936265153337221E-2</v>
          </cell>
        </row>
        <row r="98">
          <cell r="H98">
            <v>0</v>
          </cell>
        </row>
        <row r="99">
          <cell r="H99">
            <v>0</v>
          </cell>
        </row>
        <row r="100">
          <cell r="H100">
            <v>0</v>
          </cell>
        </row>
        <row r="101">
          <cell r="H101">
            <v>0</v>
          </cell>
        </row>
        <row r="102">
          <cell r="H102">
            <v>-3.0204935732647844E-2</v>
          </cell>
        </row>
        <row r="103">
          <cell r="H103">
            <v>-3.62119333738972E-2</v>
          </cell>
        </row>
        <row r="104">
          <cell r="H104">
            <v>0</v>
          </cell>
        </row>
        <row r="105">
          <cell r="H105">
            <v>0</v>
          </cell>
        </row>
        <row r="106">
          <cell r="H106">
            <v>-4.9576607201282145E-2</v>
          </cell>
        </row>
        <row r="107">
          <cell r="H107">
            <v>-4.4406282879903836E-2</v>
          </cell>
        </row>
        <row r="108">
          <cell r="H108">
            <v>-4.9639272205173023E-2</v>
          </cell>
        </row>
        <row r="109">
          <cell r="H109">
            <v>0</v>
          </cell>
        </row>
        <row r="110">
          <cell r="H110">
            <v>0</v>
          </cell>
        </row>
        <row r="111">
          <cell r="H111">
            <v>0</v>
          </cell>
        </row>
        <row r="112">
          <cell r="H112">
            <v>0</v>
          </cell>
        </row>
        <row r="113">
          <cell r="H113">
            <v>-3.8895280971609466E-4</v>
          </cell>
        </row>
        <row r="114">
          <cell r="H114">
            <v>0</v>
          </cell>
        </row>
        <row r="115">
          <cell r="H115">
            <v>-1.2702401833303067E-2</v>
          </cell>
        </row>
        <row r="116">
          <cell r="H116">
            <v>0</v>
          </cell>
        </row>
        <row r="117">
          <cell r="H117">
            <v>-3.7636187395834915E-2</v>
          </cell>
        </row>
        <row r="118">
          <cell r="H118">
            <v>0</v>
          </cell>
        </row>
        <row r="119">
          <cell r="H119">
            <v>0</v>
          </cell>
        </row>
        <row r="120">
          <cell r="H120">
            <v>0</v>
          </cell>
        </row>
        <row r="121">
          <cell r="H121">
            <v>0</v>
          </cell>
        </row>
        <row r="122">
          <cell r="H122">
            <v>0</v>
          </cell>
        </row>
        <row r="123">
          <cell r="H123">
            <v>0</v>
          </cell>
        </row>
        <row r="124">
          <cell r="H124">
            <v>0</v>
          </cell>
        </row>
        <row r="125">
          <cell r="H125">
            <v>0</v>
          </cell>
        </row>
        <row r="126">
          <cell r="H126">
            <v>0</v>
          </cell>
        </row>
        <row r="127">
          <cell r="H127">
            <v>0</v>
          </cell>
        </row>
        <row r="128">
          <cell r="H128">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7">
          <cell r="H137">
            <v>0</v>
          </cell>
        </row>
        <row r="138">
          <cell r="H138">
            <v>0</v>
          </cell>
        </row>
        <row r="139">
          <cell r="H139">
            <v>0</v>
          </cell>
        </row>
        <row r="140">
          <cell r="H140">
            <v>0</v>
          </cell>
        </row>
        <row r="141">
          <cell r="H141">
            <v>0</v>
          </cell>
        </row>
        <row r="142">
          <cell r="H142">
            <v>0</v>
          </cell>
        </row>
        <row r="143">
          <cell r="H143">
            <v>0</v>
          </cell>
        </row>
        <row r="144">
          <cell r="H144">
            <v>0</v>
          </cell>
        </row>
        <row r="145">
          <cell r="H145">
            <v>0</v>
          </cell>
        </row>
        <row r="146">
          <cell r="H146">
            <v>0</v>
          </cell>
        </row>
        <row r="147">
          <cell r="H147">
            <v>0</v>
          </cell>
        </row>
        <row r="148">
          <cell r="H148">
            <v>0</v>
          </cell>
        </row>
        <row r="149">
          <cell r="H149">
            <v>0</v>
          </cell>
        </row>
        <row r="150">
          <cell r="H150">
            <v>0</v>
          </cell>
        </row>
        <row r="151">
          <cell r="H151">
            <v>0</v>
          </cell>
        </row>
        <row r="152">
          <cell r="H152">
            <v>0</v>
          </cell>
        </row>
        <row r="153">
          <cell r="H153">
            <v>0</v>
          </cell>
        </row>
        <row r="154">
          <cell r="H154">
            <v>0</v>
          </cell>
        </row>
        <row r="155">
          <cell r="H155">
            <v>0</v>
          </cell>
        </row>
        <row r="156">
          <cell r="H156">
            <v>0</v>
          </cell>
        </row>
        <row r="157">
          <cell r="H157">
            <v>0</v>
          </cell>
        </row>
        <row r="158">
          <cell r="H158">
            <v>0</v>
          </cell>
        </row>
        <row r="159">
          <cell r="H159">
            <v>0</v>
          </cell>
        </row>
        <row r="160">
          <cell r="H160">
            <v>0</v>
          </cell>
        </row>
        <row r="161">
          <cell r="H161">
            <v>0</v>
          </cell>
        </row>
        <row r="162">
          <cell r="H162">
            <v>0</v>
          </cell>
        </row>
        <row r="163">
          <cell r="H163">
            <v>0</v>
          </cell>
        </row>
        <row r="164">
          <cell r="H164">
            <v>0</v>
          </cell>
        </row>
        <row r="165">
          <cell r="H165">
            <v>0</v>
          </cell>
        </row>
        <row r="166">
          <cell r="H166">
            <v>0</v>
          </cell>
        </row>
        <row r="167">
          <cell r="H167">
            <v>0</v>
          </cell>
        </row>
        <row r="168">
          <cell r="H168">
            <v>0</v>
          </cell>
        </row>
        <row r="169">
          <cell r="H169">
            <v>0</v>
          </cell>
        </row>
        <row r="170">
          <cell r="H170">
            <v>0</v>
          </cell>
        </row>
        <row r="171">
          <cell r="H171">
            <v>0</v>
          </cell>
        </row>
        <row r="172">
          <cell r="H172">
            <v>0</v>
          </cell>
        </row>
        <row r="173">
          <cell r="H173">
            <v>0</v>
          </cell>
        </row>
        <row r="174">
          <cell r="H174">
            <v>0</v>
          </cell>
        </row>
        <row r="175">
          <cell r="H175">
            <v>0</v>
          </cell>
        </row>
        <row r="176">
          <cell r="H176">
            <v>0</v>
          </cell>
        </row>
        <row r="177">
          <cell r="H177">
            <v>0</v>
          </cell>
        </row>
        <row r="178">
          <cell r="H178">
            <v>0</v>
          </cell>
        </row>
        <row r="179">
          <cell r="H179">
            <v>0</v>
          </cell>
        </row>
        <row r="180">
          <cell r="H180">
            <v>0</v>
          </cell>
        </row>
        <row r="181">
          <cell r="H181">
            <v>0</v>
          </cell>
        </row>
        <row r="182">
          <cell r="H182">
            <v>0</v>
          </cell>
        </row>
        <row r="183">
          <cell r="H183">
            <v>0</v>
          </cell>
        </row>
        <row r="184">
          <cell r="H184">
            <v>0</v>
          </cell>
        </row>
      </sheetData>
      <sheetData sheetId="33"/>
      <sheetData sheetId="34">
        <row r="4">
          <cell r="A4" t="str">
            <v>Adjustment for Excessive Salary Levels</v>
          </cell>
        </row>
        <row r="12">
          <cell r="H12">
            <v>-9.6739283581689012E-2</v>
          </cell>
        </row>
        <row r="13">
          <cell r="H13">
            <v>-6.8898584021284306E-2</v>
          </cell>
        </row>
        <row r="14">
          <cell r="H14">
            <v>0</v>
          </cell>
        </row>
        <row r="15">
          <cell r="H15">
            <v>-9.9719606961398102E-2</v>
          </cell>
        </row>
        <row r="16">
          <cell r="H16">
            <v>-9.5445154712475583E-2</v>
          </cell>
        </row>
        <row r="17">
          <cell r="H17">
            <v>-9.5518884229826989E-2</v>
          </cell>
        </row>
        <row r="18">
          <cell r="H18">
            <v>-6.0963274987643742E-2</v>
          </cell>
        </row>
        <row r="19">
          <cell r="H19">
            <v>-5.7692597691046607E-2</v>
          </cell>
        </row>
        <row r="20">
          <cell r="H20">
            <v>-9.1193300479740363E-2</v>
          </cell>
        </row>
        <row r="21">
          <cell r="H21">
            <v>-9.5336198719975368E-2</v>
          </cell>
        </row>
        <row r="22">
          <cell r="H22">
            <v>-2.8409226958181766E-2</v>
          </cell>
        </row>
        <row r="23">
          <cell r="H23">
            <v>-8.9089416511286032E-2</v>
          </cell>
        </row>
        <row r="24">
          <cell r="H24">
            <v>0</v>
          </cell>
        </row>
        <row r="25">
          <cell r="H25">
            <v>0</v>
          </cell>
        </row>
        <row r="26">
          <cell r="H26">
            <v>0</v>
          </cell>
        </row>
        <row r="27">
          <cell r="H27">
            <v>-9.9999999999999964E-2</v>
          </cell>
        </row>
        <row r="28">
          <cell r="H28">
            <v>0</v>
          </cell>
        </row>
        <row r="29">
          <cell r="H29">
            <v>0</v>
          </cell>
        </row>
        <row r="30">
          <cell r="H30">
            <v>0</v>
          </cell>
        </row>
        <row r="31">
          <cell r="H31">
            <v>-9.2260961576196676E-2</v>
          </cell>
        </row>
        <row r="32">
          <cell r="H32">
            <v>0</v>
          </cell>
        </row>
        <row r="33">
          <cell r="H33">
            <v>0</v>
          </cell>
        </row>
        <row r="34">
          <cell r="H34">
            <v>0</v>
          </cell>
        </row>
        <row r="35">
          <cell r="H35">
            <v>-8.8654280606169117E-2</v>
          </cell>
        </row>
        <row r="36">
          <cell r="H36">
            <v>0</v>
          </cell>
        </row>
        <row r="37">
          <cell r="H37">
            <v>0</v>
          </cell>
        </row>
        <row r="38">
          <cell r="H38">
            <v>0</v>
          </cell>
        </row>
        <row r="39">
          <cell r="H39">
            <v>-8.6890628910373857E-2</v>
          </cell>
        </row>
        <row r="40">
          <cell r="H40">
            <v>-6.4715713887771198E-2</v>
          </cell>
        </row>
        <row r="41">
          <cell r="H41">
            <v>0</v>
          </cell>
        </row>
        <row r="42">
          <cell r="H42">
            <v>-8.6415544422941998E-2</v>
          </cell>
        </row>
        <row r="43">
          <cell r="H43">
            <v>-6.868206919689214E-2</v>
          </cell>
        </row>
        <row r="44">
          <cell r="H44">
            <v>-3.8837891528447285E-2</v>
          </cell>
        </row>
        <row r="45">
          <cell r="H45">
            <v>-6.7516507014578175E-2</v>
          </cell>
        </row>
        <row r="46">
          <cell r="H46">
            <v>-8.8198485464778431E-2</v>
          </cell>
        </row>
        <row r="47">
          <cell r="H47">
            <v>0</v>
          </cell>
        </row>
        <row r="48">
          <cell r="H48">
            <v>-6.7245132416209261E-2</v>
          </cell>
        </row>
        <row r="49">
          <cell r="H49">
            <v>-8.636111792328581E-2</v>
          </cell>
        </row>
        <row r="50">
          <cell r="H50">
            <v>0</v>
          </cell>
        </row>
        <row r="51">
          <cell r="H51">
            <v>-5.8452174117079876E-2</v>
          </cell>
        </row>
        <row r="52">
          <cell r="H52">
            <v>-8.2020944245393135E-2</v>
          </cell>
        </row>
        <row r="53">
          <cell r="H53">
            <v>-3.8865281478589968E-2</v>
          </cell>
        </row>
        <row r="54">
          <cell r="H54">
            <v>0</v>
          </cell>
        </row>
        <row r="55">
          <cell r="H55">
            <v>0</v>
          </cell>
        </row>
        <row r="56">
          <cell r="H56">
            <v>-9.9185131264041534E-2</v>
          </cell>
        </row>
        <row r="57">
          <cell r="H57">
            <v>-9.5317360920926672E-2</v>
          </cell>
        </row>
        <row r="58">
          <cell r="H58">
            <v>-9.5844395750786682E-2</v>
          </cell>
        </row>
        <row r="59">
          <cell r="H59">
            <v>0</v>
          </cell>
        </row>
        <row r="60">
          <cell r="H60">
            <v>-7.500649075739535E-2</v>
          </cell>
        </row>
        <row r="61">
          <cell r="H61">
            <v>-4.3656868225821995E-2</v>
          </cell>
        </row>
        <row r="62">
          <cell r="H62">
            <v>-9.8746013439840866E-2</v>
          </cell>
        </row>
        <row r="63">
          <cell r="H63">
            <v>-7.022961504594348E-2</v>
          </cell>
        </row>
        <row r="64">
          <cell r="H64">
            <v>-9.5993298670035393E-2</v>
          </cell>
        </row>
        <row r="65">
          <cell r="H65">
            <v>-7.9076234231114567E-2</v>
          </cell>
        </row>
        <row r="66">
          <cell r="H66">
            <v>-9.4393626179463383E-2</v>
          </cell>
        </row>
        <row r="67">
          <cell r="H67">
            <v>-9.7298502064812387E-2</v>
          </cell>
        </row>
        <row r="68">
          <cell r="H68">
            <v>0</v>
          </cell>
        </row>
        <row r="69">
          <cell r="H69">
            <v>-9.9999999999999964E-2</v>
          </cell>
        </row>
        <row r="70">
          <cell r="H70">
            <v>0</v>
          </cell>
        </row>
        <row r="71">
          <cell r="H71">
            <v>-9.9539655399184496E-2</v>
          </cell>
        </row>
        <row r="72">
          <cell r="H72">
            <v>0</v>
          </cell>
        </row>
        <row r="73">
          <cell r="H73">
            <v>-9.9999999999999964E-2</v>
          </cell>
        </row>
        <row r="74">
          <cell r="H74">
            <v>0</v>
          </cell>
        </row>
        <row r="75">
          <cell r="H75">
            <v>0</v>
          </cell>
        </row>
        <row r="76">
          <cell r="H76">
            <v>-9.8379689967647468E-2</v>
          </cell>
        </row>
        <row r="77">
          <cell r="H77">
            <v>-7.4824262297678856E-2</v>
          </cell>
        </row>
        <row r="78">
          <cell r="H78">
            <v>-9.7977816254291639E-2</v>
          </cell>
        </row>
        <row r="79">
          <cell r="H79">
            <v>-9.7881033987877147E-2</v>
          </cell>
        </row>
        <row r="80">
          <cell r="H80">
            <v>0</v>
          </cell>
        </row>
        <row r="81">
          <cell r="H81">
            <v>-9.8399251693940953E-2</v>
          </cell>
        </row>
        <row r="82">
          <cell r="H82">
            <v>-9.9532722958979067E-2</v>
          </cell>
        </row>
        <row r="83">
          <cell r="H83">
            <v>-0.15584617855970492</v>
          </cell>
        </row>
        <row r="84">
          <cell r="H84">
            <v>-9.6616805590500662E-2</v>
          </cell>
        </row>
        <row r="85">
          <cell r="H85">
            <v>-6.8706923803451725E-2</v>
          </cell>
        </row>
        <row r="86">
          <cell r="H86">
            <v>-1.3944723618090451E-2</v>
          </cell>
        </row>
        <row r="87">
          <cell r="H87">
            <v>-1.8695739510262273E-2</v>
          </cell>
        </row>
        <row r="88">
          <cell r="H88">
            <v>-7.7227394242897734E-2</v>
          </cell>
        </row>
        <row r="89">
          <cell r="H89">
            <v>-9.9813573494537414E-2</v>
          </cell>
        </row>
        <row r="90">
          <cell r="H90">
            <v>-9.866911471842546E-2</v>
          </cell>
        </row>
        <row r="91">
          <cell r="H91">
            <v>-7.5795762254305926E-2</v>
          </cell>
        </row>
        <row r="92">
          <cell r="H92">
            <v>0</v>
          </cell>
        </row>
        <row r="93">
          <cell r="H93">
            <v>-7.4781779131401854E-2</v>
          </cell>
        </row>
        <row r="94">
          <cell r="H94">
            <v>-9.4454093652731649E-2</v>
          </cell>
        </row>
        <row r="95">
          <cell r="H95">
            <v>-9.6060947424648671E-2</v>
          </cell>
        </row>
        <row r="96">
          <cell r="H96">
            <v>-8.6576131318114508E-2</v>
          </cell>
        </row>
        <row r="97">
          <cell r="H97">
            <v>-8.9872530306674359E-2</v>
          </cell>
        </row>
        <row r="98">
          <cell r="H98">
            <v>0</v>
          </cell>
        </row>
        <row r="99">
          <cell r="H99">
            <v>0</v>
          </cell>
        </row>
        <row r="100">
          <cell r="H100">
            <v>0</v>
          </cell>
        </row>
        <row r="101">
          <cell r="H101">
            <v>0</v>
          </cell>
        </row>
        <row r="102">
          <cell r="H102">
            <v>-6.0409871465295618E-2</v>
          </cell>
        </row>
        <row r="103">
          <cell r="H103">
            <v>-7.2423866747794344E-2</v>
          </cell>
        </row>
        <row r="104">
          <cell r="H104">
            <v>0</v>
          </cell>
        </row>
        <row r="105">
          <cell r="H105">
            <v>0</v>
          </cell>
        </row>
        <row r="106">
          <cell r="H106">
            <v>-9.915321440256418E-2</v>
          </cell>
        </row>
        <row r="107">
          <cell r="H107">
            <v>-8.8812565759807588E-2</v>
          </cell>
        </row>
        <row r="108">
          <cell r="H108">
            <v>-9.9278544410345934E-2</v>
          </cell>
        </row>
        <row r="109">
          <cell r="H109">
            <v>0</v>
          </cell>
        </row>
        <row r="110">
          <cell r="H110">
            <v>0</v>
          </cell>
        </row>
        <row r="111">
          <cell r="H111">
            <v>0</v>
          </cell>
        </row>
        <row r="112">
          <cell r="H112">
            <v>0</v>
          </cell>
        </row>
        <row r="113">
          <cell r="H113">
            <v>-7.7790561943218844E-4</v>
          </cell>
        </row>
        <row r="114">
          <cell r="H114">
            <v>0</v>
          </cell>
        </row>
        <row r="115">
          <cell r="H115">
            <v>-2.5404803666606114E-2</v>
          </cell>
        </row>
        <row r="116">
          <cell r="H116">
            <v>0</v>
          </cell>
        </row>
        <row r="117">
          <cell r="H117">
            <v>-7.5272374791669747E-2</v>
          </cell>
        </row>
        <row r="118">
          <cell r="H118">
            <v>0</v>
          </cell>
        </row>
        <row r="119">
          <cell r="H119">
            <v>0</v>
          </cell>
        </row>
        <row r="120">
          <cell r="H120">
            <v>0</v>
          </cell>
        </row>
        <row r="121">
          <cell r="H121">
            <v>0</v>
          </cell>
        </row>
        <row r="122">
          <cell r="H122">
            <v>0</v>
          </cell>
        </row>
        <row r="123">
          <cell r="H123">
            <v>0</v>
          </cell>
        </row>
        <row r="124">
          <cell r="H124">
            <v>0</v>
          </cell>
        </row>
        <row r="125">
          <cell r="H125">
            <v>0</v>
          </cell>
        </row>
        <row r="126">
          <cell r="H126">
            <v>0</v>
          </cell>
        </row>
        <row r="127">
          <cell r="H127">
            <v>0</v>
          </cell>
        </row>
        <row r="128">
          <cell r="H128">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7">
          <cell r="H137">
            <v>0</v>
          </cell>
        </row>
        <row r="138">
          <cell r="H138">
            <v>0</v>
          </cell>
        </row>
        <row r="139">
          <cell r="H139">
            <v>0</v>
          </cell>
        </row>
        <row r="140">
          <cell r="H140">
            <v>0</v>
          </cell>
        </row>
        <row r="141">
          <cell r="H141">
            <v>0</v>
          </cell>
        </row>
        <row r="142">
          <cell r="H142">
            <v>0</v>
          </cell>
        </row>
        <row r="143">
          <cell r="H143">
            <v>0</v>
          </cell>
        </row>
        <row r="144">
          <cell r="H144">
            <v>0</v>
          </cell>
        </row>
        <row r="145">
          <cell r="H145">
            <v>0</v>
          </cell>
        </row>
        <row r="146">
          <cell r="H146">
            <v>0</v>
          </cell>
        </row>
        <row r="147">
          <cell r="H147">
            <v>0</v>
          </cell>
        </row>
        <row r="148">
          <cell r="H148">
            <v>0</v>
          </cell>
        </row>
        <row r="149">
          <cell r="H149">
            <v>0</v>
          </cell>
        </row>
        <row r="150">
          <cell r="H150">
            <v>0</v>
          </cell>
        </row>
        <row r="151">
          <cell r="H151">
            <v>0</v>
          </cell>
        </row>
        <row r="152">
          <cell r="H152">
            <v>0</v>
          </cell>
        </row>
        <row r="153">
          <cell r="H153">
            <v>0</v>
          </cell>
        </row>
        <row r="154">
          <cell r="H154">
            <v>0</v>
          </cell>
        </row>
        <row r="155">
          <cell r="H155">
            <v>0</v>
          </cell>
        </row>
        <row r="156">
          <cell r="H156">
            <v>0</v>
          </cell>
        </row>
        <row r="157">
          <cell r="H157">
            <v>0</v>
          </cell>
        </row>
        <row r="158">
          <cell r="H158">
            <v>0</v>
          </cell>
        </row>
        <row r="159">
          <cell r="H159">
            <v>0</v>
          </cell>
        </row>
        <row r="160">
          <cell r="H160">
            <v>0</v>
          </cell>
        </row>
        <row r="161">
          <cell r="H161">
            <v>0</v>
          </cell>
        </row>
        <row r="162">
          <cell r="H162">
            <v>0</v>
          </cell>
        </row>
        <row r="163">
          <cell r="H163">
            <v>0</v>
          </cell>
        </row>
        <row r="164">
          <cell r="H164">
            <v>0</v>
          </cell>
        </row>
        <row r="165">
          <cell r="H165">
            <v>0</v>
          </cell>
        </row>
        <row r="166">
          <cell r="H166">
            <v>0</v>
          </cell>
        </row>
        <row r="167">
          <cell r="H167">
            <v>0</v>
          </cell>
        </row>
        <row r="168">
          <cell r="H168">
            <v>0</v>
          </cell>
        </row>
        <row r="169">
          <cell r="H169">
            <v>0</v>
          </cell>
        </row>
        <row r="170">
          <cell r="H170">
            <v>0</v>
          </cell>
        </row>
        <row r="171">
          <cell r="H171">
            <v>0</v>
          </cell>
        </row>
        <row r="172">
          <cell r="H172">
            <v>0</v>
          </cell>
        </row>
        <row r="173">
          <cell r="H173">
            <v>0</v>
          </cell>
        </row>
        <row r="174">
          <cell r="H174">
            <v>0</v>
          </cell>
        </row>
        <row r="175">
          <cell r="H175">
            <v>0</v>
          </cell>
        </row>
        <row r="176">
          <cell r="H176">
            <v>0</v>
          </cell>
        </row>
        <row r="177">
          <cell r="H177">
            <v>0</v>
          </cell>
        </row>
        <row r="178">
          <cell r="H178">
            <v>0</v>
          </cell>
        </row>
        <row r="179">
          <cell r="H179">
            <v>0</v>
          </cell>
        </row>
        <row r="180">
          <cell r="H180">
            <v>0</v>
          </cell>
        </row>
        <row r="181">
          <cell r="H181">
            <v>0</v>
          </cell>
        </row>
        <row r="182">
          <cell r="H182">
            <v>0</v>
          </cell>
        </row>
        <row r="183">
          <cell r="H183">
            <v>0</v>
          </cell>
        </row>
        <row r="184">
          <cell r="H184">
            <v>0</v>
          </cell>
        </row>
      </sheetData>
      <sheetData sheetId="35"/>
      <sheetData sheetId="36">
        <row r="4">
          <cell r="A4" t="str">
            <v>Eliminate General Fund Transfer Embedded in Austin Energy Electric Rates</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3">
          <cell r="H23">
            <v>0</v>
          </cell>
        </row>
        <row r="24">
          <cell r="H24">
            <v>0</v>
          </cell>
        </row>
        <row r="25">
          <cell r="H25">
            <v>0</v>
          </cell>
        </row>
        <row r="26">
          <cell r="H26">
            <v>0</v>
          </cell>
        </row>
        <row r="27">
          <cell r="H27">
            <v>0</v>
          </cell>
        </row>
        <row r="28">
          <cell r="H28">
            <v>0</v>
          </cell>
        </row>
        <row r="29">
          <cell r="H29">
            <v>-8.2424358165644182E-2</v>
          </cell>
        </row>
        <row r="30">
          <cell r="H30">
            <v>0</v>
          </cell>
        </row>
        <row r="31">
          <cell r="H31">
            <v>0</v>
          </cell>
        </row>
        <row r="32">
          <cell r="H32">
            <v>0</v>
          </cell>
        </row>
        <row r="33">
          <cell r="H33">
            <v>-8.2424358165644182E-2</v>
          </cell>
        </row>
        <row r="34">
          <cell r="H34">
            <v>0</v>
          </cell>
        </row>
        <row r="35">
          <cell r="H35">
            <v>0</v>
          </cell>
        </row>
        <row r="36">
          <cell r="H36">
            <v>0</v>
          </cell>
        </row>
        <row r="37">
          <cell r="H37">
            <v>0</v>
          </cell>
        </row>
        <row r="38">
          <cell r="H38">
            <v>-8.2424358165644182E-2</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49">
          <cell r="H49">
            <v>0</v>
          </cell>
        </row>
        <row r="50">
          <cell r="H50">
            <v>0</v>
          </cell>
        </row>
        <row r="51">
          <cell r="H51">
            <v>0</v>
          </cell>
        </row>
        <row r="52">
          <cell r="H52">
            <v>0</v>
          </cell>
        </row>
        <row r="53">
          <cell r="H53">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4">
          <cell r="H84">
            <v>0</v>
          </cell>
        </row>
        <row r="85">
          <cell r="H85">
            <v>0</v>
          </cell>
        </row>
        <row r="86">
          <cell r="H86">
            <v>0</v>
          </cell>
        </row>
        <row r="87">
          <cell r="H87">
            <v>-1.0680095198576274E-2</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-1.7533781400463213E-2</v>
          </cell>
        </row>
        <row r="102">
          <cell r="H102">
            <v>0</v>
          </cell>
        </row>
        <row r="103">
          <cell r="H103">
            <v>0</v>
          </cell>
        </row>
        <row r="104">
          <cell r="H104">
            <v>0</v>
          </cell>
        </row>
        <row r="105">
          <cell r="H105">
            <v>0</v>
          </cell>
        </row>
        <row r="106">
          <cell r="H106">
            <v>0</v>
          </cell>
        </row>
        <row r="107">
          <cell r="H107">
            <v>0</v>
          </cell>
        </row>
        <row r="108">
          <cell r="H108">
            <v>0</v>
          </cell>
        </row>
        <row r="109">
          <cell r="H109">
            <v>-8.2424358165644182E-2</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1">
          <cell r="H121">
            <v>0</v>
          </cell>
        </row>
        <row r="122">
          <cell r="H122">
            <v>0</v>
          </cell>
        </row>
        <row r="123">
          <cell r="H123">
            <v>0</v>
          </cell>
        </row>
        <row r="124">
          <cell r="H124">
            <v>0</v>
          </cell>
        </row>
        <row r="125">
          <cell r="H125">
            <v>0</v>
          </cell>
        </row>
        <row r="126">
          <cell r="H126">
            <v>0</v>
          </cell>
        </row>
        <row r="127">
          <cell r="H127">
            <v>0</v>
          </cell>
        </row>
        <row r="128">
          <cell r="H128">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7">
          <cell r="H137">
            <v>0</v>
          </cell>
        </row>
        <row r="138">
          <cell r="H138">
            <v>0</v>
          </cell>
        </row>
        <row r="139">
          <cell r="H139">
            <v>0</v>
          </cell>
        </row>
        <row r="140">
          <cell r="H140">
            <v>0</v>
          </cell>
        </row>
        <row r="141">
          <cell r="H141">
            <v>0</v>
          </cell>
        </row>
        <row r="142">
          <cell r="H142">
            <v>0</v>
          </cell>
        </row>
        <row r="143">
          <cell r="H143">
            <v>0</v>
          </cell>
        </row>
        <row r="144">
          <cell r="H144">
            <v>0</v>
          </cell>
        </row>
        <row r="145">
          <cell r="H145">
            <v>0</v>
          </cell>
        </row>
        <row r="146">
          <cell r="H146">
            <v>0</v>
          </cell>
        </row>
        <row r="147">
          <cell r="H147">
            <v>0</v>
          </cell>
        </row>
        <row r="148">
          <cell r="H148">
            <v>0</v>
          </cell>
        </row>
        <row r="149">
          <cell r="H149">
            <v>0</v>
          </cell>
        </row>
        <row r="150">
          <cell r="H150">
            <v>0</v>
          </cell>
        </row>
        <row r="151">
          <cell r="H151">
            <v>0</v>
          </cell>
        </row>
        <row r="152">
          <cell r="H152">
            <v>0</v>
          </cell>
        </row>
        <row r="153">
          <cell r="H153">
            <v>0</v>
          </cell>
        </row>
        <row r="154">
          <cell r="H154">
            <v>0</v>
          </cell>
        </row>
        <row r="155">
          <cell r="H155">
            <v>0</v>
          </cell>
        </row>
        <row r="156">
          <cell r="H156">
            <v>0</v>
          </cell>
        </row>
        <row r="157">
          <cell r="H157">
            <v>0</v>
          </cell>
        </row>
        <row r="158">
          <cell r="H158">
            <v>0</v>
          </cell>
        </row>
        <row r="159">
          <cell r="H159">
            <v>0</v>
          </cell>
        </row>
        <row r="160">
          <cell r="H160">
            <v>0</v>
          </cell>
        </row>
        <row r="161">
          <cell r="H161">
            <v>0</v>
          </cell>
        </row>
        <row r="162">
          <cell r="H162">
            <v>0</v>
          </cell>
        </row>
        <row r="163">
          <cell r="H163">
            <v>0</v>
          </cell>
        </row>
        <row r="164">
          <cell r="H164">
            <v>0</v>
          </cell>
        </row>
        <row r="165">
          <cell r="H165">
            <v>0</v>
          </cell>
        </row>
        <row r="166">
          <cell r="H166">
            <v>0</v>
          </cell>
        </row>
        <row r="167">
          <cell r="H167">
            <v>0</v>
          </cell>
        </row>
        <row r="168">
          <cell r="H168">
            <v>0</v>
          </cell>
        </row>
        <row r="169">
          <cell r="H169">
            <v>0</v>
          </cell>
        </row>
        <row r="170">
          <cell r="H170">
            <v>0</v>
          </cell>
        </row>
        <row r="171">
          <cell r="H171">
            <v>0</v>
          </cell>
        </row>
        <row r="172">
          <cell r="H172">
            <v>0</v>
          </cell>
        </row>
        <row r="173">
          <cell r="H173">
            <v>0</v>
          </cell>
        </row>
        <row r="174">
          <cell r="H174">
            <v>0</v>
          </cell>
        </row>
        <row r="175">
          <cell r="H175">
            <v>0</v>
          </cell>
        </row>
        <row r="176">
          <cell r="H176">
            <v>0</v>
          </cell>
        </row>
        <row r="177">
          <cell r="H177">
            <v>0</v>
          </cell>
        </row>
        <row r="178">
          <cell r="H178">
            <v>0</v>
          </cell>
        </row>
        <row r="179">
          <cell r="H179">
            <v>0</v>
          </cell>
        </row>
        <row r="180">
          <cell r="H180">
            <v>0</v>
          </cell>
        </row>
        <row r="181">
          <cell r="H181">
            <v>0</v>
          </cell>
        </row>
        <row r="182">
          <cell r="H182">
            <v>0</v>
          </cell>
        </row>
        <row r="183">
          <cell r="H183">
            <v>0</v>
          </cell>
        </row>
        <row r="184">
          <cell r="H184">
            <v>0</v>
          </cell>
        </row>
      </sheetData>
      <sheetData sheetId="37"/>
      <sheetData sheetId="38">
        <row r="4">
          <cell r="A4" t="str">
            <v>Engineering Adjustment - WTP4 O&amp;M</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0</v>
          </cell>
        </row>
        <row r="117">
          <cell r="G117">
            <v>0</v>
          </cell>
        </row>
        <row r="118">
          <cell r="G118">
            <v>0</v>
          </cell>
        </row>
      </sheetData>
      <sheetData sheetId="39"/>
      <sheetData sheetId="40">
        <row r="4">
          <cell r="A4" t="str">
            <v>Adjustment to O&amp;M Reserves</v>
          </cell>
        </row>
        <row r="173">
          <cell r="G173">
            <v>0</v>
          </cell>
        </row>
      </sheetData>
      <sheetData sheetId="41">
        <row r="4">
          <cell r="A4" t="str">
            <v>Lobbyist - Legislature</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-80648</v>
          </cell>
        </row>
        <row r="115">
          <cell r="G115">
            <v>0</v>
          </cell>
        </row>
        <row r="117">
          <cell r="G117">
            <v>0</v>
          </cell>
        </row>
        <row r="118">
          <cell r="G118">
            <v>0</v>
          </cell>
        </row>
      </sheetData>
      <sheetData sheetId="42"/>
      <sheetData sheetId="43">
        <row r="4">
          <cell r="A4" t="str">
            <v>One-Stop Shop</v>
          </cell>
        </row>
        <row r="69">
          <cell r="G69">
            <v>-44028</v>
          </cell>
        </row>
        <row r="70">
          <cell r="G70">
            <v>0</v>
          </cell>
        </row>
        <row r="71">
          <cell r="G71">
            <v>-45618</v>
          </cell>
        </row>
        <row r="72">
          <cell r="G72">
            <v>0</v>
          </cell>
        </row>
        <row r="73">
          <cell r="G73">
            <v>-124027</v>
          </cell>
        </row>
      </sheetData>
      <sheetData sheetId="44">
        <row r="4">
          <cell r="A4" t="str">
            <v>Barton Creek/Edwards Aquifer Fees</v>
          </cell>
        </row>
        <row r="12">
          <cell r="G12">
            <v>0</v>
          </cell>
        </row>
        <row r="13">
          <cell r="G13">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7">
          <cell r="G27">
            <v>0</v>
          </cell>
        </row>
        <row r="29">
          <cell r="G29">
            <v>0</v>
          </cell>
        </row>
        <row r="30">
          <cell r="G30">
            <v>0</v>
          </cell>
        </row>
        <row r="31">
          <cell r="G31">
            <v>0</v>
          </cell>
        </row>
        <row r="33">
          <cell r="G33">
            <v>0</v>
          </cell>
        </row>
        <row r="34">
          <cell r="G34">
            <v>0</v>
          </cell>
        </row>
        <row r="35">
          <cell r="G35">
            <v>0</v>
          </cell>
        </row>
        <row r="38">
          <cell r="G38">
            <v>0</v>
          </cell>
        </row>
        <row r="39">
          <cell r="G39">
            <v>0</v>
          </cell>
        </row>
        <row r="40">
          <cell r="G40">
            <v>0</v>
          </cell>
        </row>
        <row r="42">
          <cell r="G42">
            <v>0</v>
          </cell>
        </row>
        <row r="43">
          <cell r="G43">
            <v>0</v>
          </cell>
        </row>
        <row r="44">
          <cell r="G44">
            <v>0</v>
          </cell>
        </row>
        <row r="45">
          <cell r="G45">
            <v>0</v>
          </cell>
        </row>
        <row r="46">
          <cell r="G46">
            <v>0</v>
          </cell>
        </row>
        <row r="48">
          <cell r="G48">
            <v>0</v>
          </cell>
        </row>
        <row r="49">
          <cell r="G49">
            <v>0</v>
          </cell>
        </row>
        <row r="51">
          <cell r="G51">
            <v>0</v>
          </cell>
        </row>
        <row r="52">
          <cell r="G52">
            <v>0</v>
          </cell>
        </row>
        <row r="53">
          <cell r="G53">
            <v>0</v>
          </cell>
        </row>
        <row r="56">
          <cell r="G56">
            <v>0</v>
          </cell>
        </row>
        <row r="57">
          <cell r="G57">
            <v>0</v>
          </cell>
        </row>
        <row r="58">
          <cell r="G58">
            <v>0</v>
          </cell>
        </row>
        <row r="60">
          <cell r="G60">
            <v>0</v>
          </cell>
        </row>
        <row r="61">
          <cell r="G61">
            <v>0</v>
          </cell>
        </row>
        <row r="62">
          <cell r="G62">
            <v>0</v>
          </cell>
        </row>
        <row r="63">
          <cell r="G63">
            <v>0</v>
          </cell>
        </row>
        <row r="64">
          <cell r="G64">
            <v>0</v>
          </cell>
        </row>
        <row r="65">
          <cell r="G65">
            <v>0</v>
          </cell>
        </row>
        <row r="66">
          <cell r="G66">
            <v>0</v>
          </cell>
        </row>
        <row r="67">
          <cell r="G67">
            <v>0</v>
          </cell>
        </row>
        <row r="69">
          <cell r="G69">
            <v>0</v>
          </cell>
        </row>
        <row r="71">
          <cell r="G71">
            <v>0</v>
          </cell>
        </row>
        <row r="73">
          <cell r="G73">
            <v>0</v>
          </cell>
        </row>
        <row r="76">
          <cell r="G76">
            <v>0</v>
          </cell>
        </row>
        <row r="77">
          <cell r="G77">
            <v>0</v>
          </cell>
        </row>
        <row r="78">
          <cell r="G78">
            <v>0</v>
          </cell>
        </row>
        <row r="79">
          <cell r="G79">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3">
          <cell r="G93">
            <v>0</v>
          </cell>
        </row>
        <row r="94">
          <cell r="G94">
            <v>0</v>
          </cell>
        </row>
        <row r="95">
          <cell r="G95">
            <v>0</v>
          </cell>
        </row>
        <row r="96">
          <cell r="G96">
            <v>0</v>
          </cell>
        </row>
        <row r="97">
          <cell r="G97">
            <v>0</v>
          </cell>
        </row>
        <row r="101">
          <cell r="G101">
            <v>0</v>
          </cell>
        </row>
        <row r="102">
          <cell r="G102">
            <v>0</v>
          </cell>
        </row>
        <row r="103">
          <cell r="G103">
            <v>0</v>
          </cell>
        </row>
        <row r="106">
          <cell r="G106">
            <v>0</v>
          </cell>
        </row>
        <row r="107">
          <cell r="G107">
            <v>0</v>
          </cell>
        </row>
        <row r="108">
          <cell r="G108">
            <v>0</v>
          </cell>
        </row>
        <row r="109">
          <cell r="G109">
            <v>0</v>
          </cell>
        </row>
        <row r="110">
          <cell r="G110">
            <v>0</v>
          </cell>
        </row>
        <row r="112">
          <cell r="G112">
            <v>0</v>
          </cell>
        </row>
        <row r="113">
          <cell r="G113">
            <v>0</v>
          </cell>
        </row>
        <row r="115">
          <cell r="G115">
            <v>-900000</v>
          </cell>
        </row>
        <row r="117">
          <cell r="G117">
            <v>0</v>
          </cell>
        </row>
        <row r="118">
          <cell r="G118">
            <v>0</v>
          </cell>
        </row>
      </sheetData>
      <sheetData sheetId="45"/>
      <sheetData sheetId="46">
        <row r="9">
          <cell r="H9">
            <v>0.3448921498740104</v>
          </cell>
        </row>
        <row r="10">
          <cell r="H10">
            <v>0.6551078501259896</v>
          </cell>
        </row>
      </sheetData>
      <sheetData sheetId="47"/>
      <sheetData sheetId="4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A Resp to RFP2-113 Wtr Assets"/>
      <sheetName val="Adj#2 City Hall Wtr Feature"/>
      <sheetName val="Adj#3 Reicher Ranch"/>
      <sheetName val="Adj#4 Reclaimed Water System"/>
      <sheetName val="Adj#5 Green WTP"/>
      <sheetName val="Adj#E-1 WTP4 Assets"/>
    </sheetNames>
    <sheetDataSet>
      <sheetData sheetId="0" refreshError="1"/>
      <sheetData sheetId="1">
        <row r="3">
          <cell r="N3">
            <v>450000</v>
          </cell>
        </row>
      </sheetData>
      <sheetData sheetId="2">
        <row r="5">
          <cell r="N5">
            <v>183652</v>
          </cell>
        </row>
        <row r="8">
          <cell r="N8">
            <v>7252</v>
          </cell>
        </row>
        <row r="9">
          <cell r="N9">
            <v>627800</v>
          </cell>
        </row>
      </sheetData>
      <sheetData sheetId="3">
        <row r="6">
          <cell r="N6">
            <v>5127846</v>
          </cell>
        </row>
        <row r="11">
          <cell r="N11">
            <v>7512679</v>
          </cell>
        </row>
        <row r="18">
          <cell r="N18">
            <v>13910828</v>
          </cell>
        </row>
      </sheetData>
      <sheetData sheetId="4">
        <row r="137">
          <cell r="N137">
            <v>12073835</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G167"/>
  <sheetViews>
    <sheetView tabSelected="1" zoomScaleNormal="100" workbookViewId="0">
      <selection activeCell="C27" sqref="C27"/>
    </sheetView>
  </sheetViews>
  <sheetFormatPr defaultColWidth="9.21875" defaultRowHeight="14.4"/>
  <cols>
    <col min="1" max="1" width="3.33203125" style="27" customWidth="1"/>
    <col min="2" max="2" width="29.77734375" style="27" customWidth="1"/>
    <col min="3" max="3" width="19" style="27" bestFit="1" customWidth="1"/>
    <col min="4" max="4" width="2.21875" style="27" customWidth="1"/>
    <col min="5" max="5" width="13.88671875" style="27" customWidth="1"/>
    <col min="6" max="6" width="2.6640625" style="27" customWidth="1"/>
    <col min="7" max="7" width="12" style="27" customWidth="1"/>
    <col min="8" max="16384" width="9.21875" style="27"/>
  </cols>
  <sheetData>
    <row r="1" spans="1:7" ht="15.6">
      <c r="A1" s="191" t="str">
        <f>'Schedule Headings'!A1</f>
        <v>PUC DOCKET NO. 42857</v>
      </c>
    </row>
    <row r="2" spans="1:7" ht="15.6">
      <c r="A2" s="191" t="str">
        <f>'Schedule Headings'!A2</f>
        <v>AUSTIN WATER UTILITIES</v>
      </c>
    </row>
    <row r="3" spans="1:7" ht="15.6">
      <c r="A3" s="192" t="str">
        <f>'Schedule Headings'!A3</f>
        <v>Petitioners' Recommended</v>
      </c>
    </row>
    <row r="4" spans="1:7" ht="15.6">
      <c r="A4" s="191" t="s">
        <v>2478</v>
      </c>
    </row>
    <row r="6" spans="1:7">
      <c r="A6" s="48"/>
    </row>
    <row r="7" spans="1:7">
      <c r="A7" s="26"/>
      <c r="B7" s="26"/>
      <c r="C7" s="26"/>
      <c r="D7" s="26"/>
      <c r="E7" s="26"/>
      <c r="F7" s="26"/>
      <c r="G7" s="26"/>
    </row>
    <row r="8" spans="1:7">
      <c r="A8" s="26"/>
      <c r="B8" s="26"/>
      <c r="C8" s="26"/>
      <c r="D8" s="26"/>
      <c r="E8" s="26"/>
      <c r="F8" s="26"/>
      <c r="G8" s="26"/>
    </row>
    <row r="9" spans="1:7">
      <c r="A9" s="26"/>
      <c r="B9" s="26"/>
      <c r="C9" s="147" t="s">
        <v>112</v>
      </c>
      <c r="D9" s="88"/>
      <c r="E9" s="212" t="s">
        <v>384</v>
      </c>
      <c r="G9" s="212" t="s">
        <v>384</v>
      </c>
    </row>
    <row r="10" spans="1:7">
      <c r="A10" s="26"/>
      <c r="B10" s="26"/>
      <c r="C10" s="147" t="s">
        <v>2471</v>
      </c>
      <c r="D10" s="88"/>
      <c r="E10" s="147" t="s">
        <v>8</v>
      </c>
      <c r="G10" s="147" t="s">
        <v>264</v>
      </c>
    </row>
    <row r="11" spans="1:7">
      <c r="A11" s="319" t="s">
        <v>2475</v>
      </c>
      <c r="B11" s="118"/>
      <c r="C11" s="148" t="s">
        <v>2472</v>
      </c>
      <c r="D11" s="88"/>
      <c r="E11" s="148" t="s">
        <v>256</v>
      </c>
      <c r="G11" s="148" t="s">
        <v>2476</v>
      </c>
    </row>
    <row r="12" spans="1:7">
      <c r="C12" s="88"/>
      <c r="D12" s="88"/>
      <c r="E12" s="88"/>
      <c r="F12" s="90"/>
    </row>
    <row r="13" spans="1:7">
      <c r="A13" s="127" t="str">
        <f>'65'!A22</f>
        <v>North Austin MUD</v>
      </c>
      <c r="C13" s="320">
        <v>1605767</v>
      </c>
      <c r="D13" s="88"/>
      <c r="E13" s="320">
        <f ca="1">G13-C13</f>
        <v>-468258.77158169309</v>
      </c>
      <c r="F13" s="90"/>
      <c r="G13" s="320">
        <f ca="1">'Schedule G'!M24</f>
        <v>1137508.2284183069</v>
      </c>
    </row>
    <row r="14" spans="1:7">
      <c r="A14" s="127"/>
      <c r="C14" s="88"/>
      <c r="D14" s="88"/>
      <c r="E14" s="88"/>
      <c r="F14" s="90"/>
      <c r="G14" s="88"/>
    </row>
    <row r="15" spans="1:7">
      <c r="A15" s="127" t="str">
        <f>'65'!A23</f>
        <v>Northtown MUD</v>
      </c>
      <c r="C15" s="88">
        <v>1204825</v>
      </c>
      <c r="D15" s="88"/>
      <c r="E15" s="88">
        <f ca="1">G15-C15</f>
        <v>-345807.14880129939</v>
      </c>
      <c r="F15" s="90"/>
      <c r="G15" s="88">
        <f ca="1">'Schedule G'!M27</f>
        <v>859017.85119870061</v>
      </c>
    </row>
    <row r="16" spans="1:7">
      <c r="A16" s="127"/>
      <c r="C16" s="88"/>
      <c r="D16" s="88"/>
      <c r="E16" s="88"/>
      <c r="F16" s="90"/>
      <c r="G16" s="88"/>
    </row>
    <row r="17" spans="1:7">
      <c r="A17" s="127" t="str">
        <f>'65'!A29</f>
        <v>Water District 10</v>
      </c>
      <c r="C17" s="88">
        <v>3635338</v>
      </c>
      <c r="D17" s="88"/>
      <c r="E17" s="88">
        <f ca="1">G17-C17</f>
        <v>-1032622.7508540517</v>
      </c>
      <c r="F17" s="90"/>
      <c r="G17" s="88">
        <f ca="1">'Schedule G'!M30</f>
        <v>2602715.2491459483</v>
      </c>
    </row>
    <row r="18" spans="1:7">
      <c r="A18" s="127"/>
      <c r="C18" s="88"/>
      <c r="D18" s="88"/>
      <c r="E18" s="88"/>
      <c r="F18" s="90"/>
      <c r="G18" s="88"/>
    </row>
    <row r="19" spans="1:7">
      <c r="A19" s="127" t="str">
        <f>'65'!A30</f>
        <v>Wells Branch MUD</v>
      </c>
      <c r="C19" s="93">
        <v>2001230</v>
      </c>
      <c r="D19" s="88"/>
      <c r="E19" s="93">
        <f ca="1">G19-C19</f>
        <v>-573397.39121976378</v>
      </c>
      <c r="F19" s="90"/>
      <c r="G19" s="93">
        <f ca="1">'Schedule G'!M33</f>
        <v>1427832.6087802362</v>
      </c>
    </row>
    <row r="20" spans="1:7">
      <c r="D20" s="88"/>
      <c r="F20" s="90"/>
    </row>
    <row r="21" spans="1:7" ht="15" thickBot="1">
      <c r="B21" s="27" t="s">
        <v>8</v>
      </c>
      <c r="C21" s="318">
        <f>SUM(C13:C19)</f>
        <v>8447160</v>
      </c>
      <c r="D21" s="88"/>
      <c r="E21" s="318">
        <f ca="1">SUM(E13:E19)</f>
        <v>-2420086.0624568081</v>
      </c>
      <c r="F21" s="90"/>
      <c r="G21" s="318">
        <f ca="1">SUM(G13:G19)</f>
        <v>6027073.9375431919</v>
      </c>
    </row>
    <row r="22" spans="1:7" ht="15" thickTop="1">
      <c r="D22" s="88"/>
      <c r="E22" s="88"/>
      <c r="F22" s="90"/>
    </row>
    <row r="23" spans="1:7">
      <c r="A23" s="27" t="s">
        <v>2473</v>
      </c>
      <c r="C23" s="88"/>
      <c r="D23" s="88"/>
      <c r="E23" s="88"/>
      <c r="F23" s="90"/>
    </row>
    <row r="24" spans="1:7">
      <c r="B24" s="27" t="s">
        <v>2474</v>
      </c>
      <c r="C24" s="88"/>
      <c r="D24" s="88"/>
      <c r="E24" s="88"/>
      <c r="F24" s="90"/>
    </row>
    <row r="25" spans="1:7">
      <c r="B25" s="27" t="s">
        <v>2477</v>
      </c>
      <c r="C25" s="88"/>
      <c r="D25" s="88"/>
      <c r="E25" s="88"/>
      <c r="F25" s="90"/>
    </row>
    <row r="26" spans="1:7">
      <c r="C26" s="88"/>
      <c r="D26" s="88"/>
      <c r="E26" s="88"/>
    </row>
    <row r="27" spans="1:7">
      <c r="C27" s="88"/>
      <c r="D27" s="88"/>
      <c r="E27" s="88"/>
    </row>
    <row r="28" spans="1:7">
      <c r="C28" s="88"/>
      <c r="D28" s="88"/>
      <c r="E28" s="88"/>
      <c r="F28" s="88"/>
      <c r="G28" s="88"/>
    </row>
    <row r="29" spans="1:7">
      <c r="C29" s="88"/>
      <c r="D29" s="88"/>
      <c r="E29" s="88"/>
      <c r="F29" s="88"/>
      <c r="G29" s="88"/>
    </row>
    <row r="30" spans="1:7">
      <c r="C30" s="88"/>
      <c r="D30" s="88"/>
      <c r="E30" s="88"/>
      <c r="F30" s="88"/>
      <c r="G30" s="88"/>
    </row>
    <row r="31" spans="1:7">
      <c r="C31" s="88"/>
      <c r="D31" s="88"/>
      <c r="E31" s="88"/>
      <c r="F31" s="88"/>
      <c r="G31" s="88"/>
    </row>
    <row r="32" spans="1:7">
      <c r="C32" s="88"/>
      <c r="D32" s="88"/>
      <c r="E32" s="88"/>
      <c r="F32" s="88"/>
      <c r="G32" s="88"/>
    </row>
    <row r="33" spans="3:7">
      <c r="C33" s="88"/>
      <c r="D33" s="88"/>
      <c r="E33" s="88"/>
      <c r="F33" s="88"/>
      <c r="G33" s="88"/>
    </row>
    <row r="34" spans="3:7">
      <c r="C34" s="88"/>
      <c r="D34" s="88"/>
      <c r="E34" s="88"/>
      <c r="F34" s="88"/>
      <c r="G34" s="88"/>
    </row>
    <row r="35" spans="3:7">
      <c r="C35" s="88"/>
      <c r="D35" s="88"/>
      <c r="E35" s="88"/>
      <c r="F35" s="88"/>
      <c r="G35" s="88"/>
    </row>
    <row r="36" spans="3:7">
      <c r="C36" s="88"/>
      <c r="D36" s="88"/>
      <c r="E36" s="88"/>
      <c r="F36" s="88"/>
      <c r="G36" s="88"/>
    </row>
    <row r="37" spans="3:7">
      <c r="C37" s="88"/>
      <c r="D37" s="88"/>
      <c r="E37" s="88"/>
      <c r="F37" s="88"/>
      <c r="G37" s="88"/>
    </row>
    <row r="38" spans="3:7">
      <c r="C38" s="88"/>
      <c r="D38" s="88"/>
      <c r="E38" s="88"/>
      <c r="F38" s="88"/>
      <c r="G38" s="88"/>
    </row>
    <row r="39" spans="3:7">
      <c r="C39" s="88"/>
      <c r="D39" s="88"/>
      <c r="E39" s="88"/>
      <c r="F39" s="88"/>
      <c r="G39" s="88"/>
    </row>
    <row r="40" spans="3:7">
      <c r="C40" s="88"/>
      <c r="D40" s="88"/>
      <c r="E40" s="88"/>
      <c r="F40" s="88"/>
      <c r="G40" s="88"/>
    </row>
    <row r="41" spans="3:7">
      <c r="C41" s="88"/>
      <c r="D41" s="88"/>
      <c r="E41" s="88"/>
      <c r="F41" s="88"/>
      <c r="G41" s="88"/>
    </row>
    <row r="42" spans="3:7">
      <c r="C42" s="88"/>
      <c r="D42" s="88"/>
      <c r="E42" s="88"/>
      <c r="F42" s="88"/>
      <c r="G42" s="88"/>
    </row>
    <row r="43" spans="3:7">
      <c r="C43" s="88"/>
      <c r="D43" s="88"/>
      <c r="E43" s="88"/>
      <c r="F43" s="88"/>
      <c r="G43" s="88"/>
    </row>
    <row r="44" spans="3:7">
      <c r="C44" s="88"/>
      <c r="D44" s="88"/>
      <c r="E44" s="88"/>
      <c r="F44" s="88"/>
      <c r="G44" s="88"/>
    </row>
    <row r="45" spans="3:7">
      <c r="C45" s="88"/>
      <c r="D45" s="88"/>
      <c r="E45" s="88"/>
      <c r="F45" s="88"/>
      <c r="G45" s="88"/>
    </row>
    <row r="46" spans="3:7">
      <c r="C46" s="88"/>
      <c r="D46" s="88"/>
      <c r="E46" s="88"/>
      <c r="F46" s="88"/>
      <c r="G46" s="88"/>
    </row>
    <row r="47" spans="3:7">
      <c r="C47" s="88"/>
      <c r="D47" s="88"/>
      <c r="E47" s="88"/>
      <c r="F47" s="88"/>
      <c r="G47" s="88"/>
    </row>
    <row r="48" spans="3:7">
      <c r="C48" s="88"/>
      <c r="D48" s="88"/>
      <c r="E48" s="88"/>
      <c r="F48" s="88"/>
      <c r="G48" s="88"/>
    </row>
    <row r="49" spans="3:7">
      <c r="C49" s="88"/>
      <c r="D49" s="88"/>
      <c r="E49" s="88"/>
      <c r="F49" s="88"/>
      <c r="G49" s="88"/>
    </row>
    <row r="50" spans="3:7">
      <c r="C50" s="88"/>
      <c r="D50" s="88"/>
      <c r="E50" s="88"/>
      <c r="F50" s="88"/>
      <c r="G50" s="88"/>
    </row>
    <row r="51" spans="3:7">
      <c r="C51" s="88"/>
      <c r="D51" s="88"/>
      <c r="E51" s="88"/>
      <c r="F51" s="88"/>
      <c r="G51" s="88"/>
    </row>
    <row r="52" spans="3:7">
      <c r="C52" s="88"/>
      <c r="D52" s="88"/>
      <c r="E52" s="88"/>
      <c r="F52" s="88"/>
      <c r="G52" s="88"/>
    </row>
    <row r="53" spans="3:7">
      <c r="C53" s="88"/>
      <c r="D53" s="88"/>
      <c r="E53" s="88"/>
      <c r="F53" s="88"/>
      <c r="G53" s="88"/>
    </row>
    <row r="54" spans="3:7">
      <c r="C54" s="88"/>
      <c r="D54" s="88"/>
      <c r="E54" s="88"/>
      <c r="F54" s="88"/>
      <c r="G54" s="88"/>
    </row>
    <row r="55" spans="3:7">
      <c r="C55" s="88"/>
      <c r="D55" s="88"/>
      <c r="E55" s="88"/>
      <c r="F55" s="88"/>
      <c r="G55" s="88"/>
    </row>
    <row r="56" spans="3:7">
      <c r="C56" s="88"/>
      <c r="D56" s="88"/>
      <c r="E56" s="88"/>
      <c r="F56" s="88"/>
      <c r="G56" s="88"/>
    </row>
    <row r="57" spans="3:7">
      <c r="C57" s="88"/>
      <c r="D57" s="88"/>
      <c r="E57" s="88"/>
      <c r="F57" s="88"/>
      <c r="G57" s="88"/>
    </row>
    <row r="58" spans="3:7">
      <c r="C58" s="88"/>
      <c r="D58" s="88"/>
      <c r="E58" s="88"/>
      <c r="F58" s="88"/>
      <c r="G58" s="88"/>
    </row>
    <row r="59" spans="3:7">
      <c r="C59" s="88"/>
      <c r="D59" s="88"/>
      <c r="E59" s="88"/>
      <c r="F59" s="88"/>
      <c r="G59" s="88"/>
    </row>
    <row r="60" spans="3:7">
      <c r="C60" s="88"/>
      <c r="D60" s="88"/>
      <c r="E60" s="88"/>
      <c r="F60" s="88"/>
      <c r="G60" s="88"/>
    </row>
    <row r="61" spans="3:7">
      <c r="C61" s="88"/>
      <c r="D61" s="88"/>
      <c r="E61" s="88"/>
      <c r="F61" s="88"/>
      <c r="G61" s="88"/>
    </row>
    <row r="62" spans="3:7">
      <c r="C62" s="88"/>
      <c r="D62" s="88"/>
      <c r="E62" s="88"/>
      <c r="F62" s="88"/>
      <c r="G62" s="88"/>
    </row>
    <row r="63" spans="3:7">
      <c r="C63" s="88"/>
      <c r="D63" s="88"/>
      <c r="E63" s="88"/>
      <c r="F63" s="88"/>
      <c r="G63" s="88"/>
    </row>
    <row r="64" spans="3:7">
      <c r="C64" s="88"/>
      <c r="D64" s="88"/>
      <c r="E64" s="88"/>
      <c r="F64" s="88"/>
      <c r="G64" s="88"/>
    </row>
    <row r="65" spans="3:7">
      <c r="C65" s="88"/>
      <c r="D65" s="88"/>
      <c r="E65" s="88"/>
      <c r="F65" s="88"/>
      <c r="G65" s="88"/>
    </row>
    <row r="66" spans="3:7">
      <c r="C66" s="88"/>
      <c r="D66" s="88"/>
      <c r="E66" s="88"/>
      <c r="F66" s="88"/>
      <c r="G66" s="88"/>
    </row>
    <row r="67" spans="3:7">
      <c r="C67" s="88"/>
      <c r="D67" s="88"/>
      <c r="E67" s="88"/>
      <c r="F67" s="88"/>
      <c r="G67" s="88"/>
    </row>
    <row r="68" spans="3:7">
      <c r="C68" s="88"/>
      <c r="D68" s="88"/>
      <c r="E68" s="88"/>
      <c r="F68" s="88"/>
      <c r="G68" s="88"/>
    </row>
    <row r="69" spans="3:7">
      <c r="C69" s="88"/>
      <c r="D69" s="88"/>
      <c r="E69" s="88"/>
      <c r="F69" s="88"/>
      <c r="G69" s="88"/>
    </row>
    <row r="70" spans="3:7">
      <c r="C70" s="88"/>
      <c r="D70" s="88"/>
      <c r="E70" s="88"/>
      <c r="F70" s="88"/>
      <c r="G70" s="88"/>
    </row>
    <row r="71" spans="3:7">
      <c r="C71" s="88"/>
      <c r="D71" s="88"/>
      <c r="E71" s="88"/>
      <c r="F71" s="88"/>
      <c r="G71" s="88"/>
    </row>
    <row r="72" spans="3:7">
      <c r="C72" s="88"/>
      <c r="D72" s="88"/>
      <c r="E72" s="88"/>
      <c r="F72" s="88"/>
      <c r="G72" s="88"/>
    </row>
    <row r="73" spans="3:7">
      <c r="C73" s="88"/>
      <c r="D73" s="88"/>
      <c r="E73" s="88"/>
      <c r="F73" s="88"/>
      <c r="G73" s="88"/>
    </row>
    <row r="74" spans="3:7">
      <c r="C74" s="88"/>
      <c r="D74" s="88"/>
      <c r="E74" s="88"/>
      <c r="F74" s="88"/>
      <c r="G74" s="88"/>
    </row>
    <row r="75" spans="3:7">
      <c r="C75" s="88"/>
      <c r="D75" s="88"/>
      <c r="E75" s="88"/>
      <c r="F75" s="88"/>
      <c r="G75" s="88"/>
    </row>
    <row r="76" spans="3:7">
      <c r="C76" s="88"/>
      <c r="D76" s="88"/>
      <c r="E76" s="88"/>
      <c r="F76" s="88"/>
      <c r="G76" s="88"/>
    </row>
    <row r="77" spans="3:7">
      <c r="C77" s="88"/>
      <c r="D77" s="88"/>
      <c r="E77" s="88"/>
      <c r="F77" s="88"/>
      <c r="G77" s="88"/>
    </row>
    <row r="78" spans="3:7">
      <c r="C78" s="88"/>
      <c r="D78" s="88"/>
      <c r="E78" s="88"/>
      <c r="F78" s="88"/>
      <c r="G78" s="88"/>
    </row>
    <row r="79" spans="3:7">
      <c r="C79" s="88"/>
      <c r="D79" s="88"/>
      <c r="E79" s="88"/>
      <c r="F79" s="88"/>
      <c r="G79" s="88"/>
    </row>
    <row r="80" spans="3:7">
      <c r="C80" s="88"/>
      <c r="D80" s="88"/>
      <c r="E80" s="88"/>
      <c r="F80" s="88"/>
      <c r="G80" s="88"/>
    </row>
    <row r="81" spans="3:7">
      <c r="C81" s="88"/>
      <c r="D81" s="88"/>
      <c r="E81" s="88"/>
      <c r="F81" s="88"/>
      <c r="G81" s="88"/>
    </row>
    <row r="82" spans="3:7">
      <c r="C82" s="88"/>
      <c r="D82" s="88"/>
      <c r="E82" s="88"/>
      <c r="F82" s="88"/>
      <c r="G82" s="88"/>
    </row>
    <row r="83" spans="3:7">
      <c r="C83" s="88"/>
      <c r="D83" s="88"/>
      <c r="E83" s="88"/>
      <c r="F83" s="88"/>
      <c r="G83" s="88"/>
    </row>
    <row r="84" spans="3:7">
      <c r="C84" s="88"/>
      <c r="D84" s="88"/>
      <c r="E84" s="88"/>
      <c r="F84" s="88"/>
      <c r="G84" s="88"/>
    </row>
    <row r="85" spans="3:7">
      <c r="C85" s="88"/>
      <c r="D85" s="88"/>
      <c r="E85" s="88"/>
      <c r="F85" s="88"/>
      <c r="G85" s="88"/>
    </row>
    <row r="86" spans="3:7">
      <c r="C86" s="88"/>
      <c r="D86" s="88"/>
      <c r="E86" s="88"/>
      <c r="F86" s="88"/>
      <c r="G86" s="88"/>
    </row>
    <row r="87" spans="3:7">
      <c r="C87" s="88"/>
      <c r="D87" s="88"/>
      <c r="E87" s="88"/>
      <c r="F87" s="88"/>
      <c r="G87" s="88"/>
    </row>
    <row r="88" spans="3:7">
      <c r="C88" s="88"/>
      <c r="D88" s="88"/>
      <c r="E88" s="88"/>
      <c r="F88" s="88"/>
      <c r="G88" s="88"/>
    </row>
    <row r="89" spans="3:7">
      <c r="C89" s="88"/>
      <c r="D89" s="88"/>
      <c r="E89" s="88"/>
      <c r="F89" s="88"/>
      <c r="G89" s="88"/>
    </row>
    <row r="90" spans="3:7">
      <c r="C90" s="88"/>
      <c r="D90" s="88"/>
      <c r="E90" s="88"/>
      <c r="F90" s="88"/>
      <c r="G90" s="88"/>
    </row>
    <row r="91" spans="3:7">
      <c r="C91" s="88"/>
      <c r="D91" s="88"/>
      <c r="E91" s="88"/>
      <c r="F91" s="88"/>
      <c r="G91" s="88"/>
    </row>
    <row r="92" spans="3:7">
      <c r="C92" s="88"/>
      <c r="D92" s="88"/>
      <c r="E92" s="88"/>
      <c r="F92" s="88"/>
      <c r="G92" s="88"/>
    </row>
    <row r="93" spans="3:7">
      <c r="C93" s="88"/>
      <c r="D93" s="88"/>
      <c r="E93" s="88"/>
      <c r="F93" s="88"/>
      <c r="G93" s="88"/>
    </row>
    <row r="94" spans="3:7">
      <c r="C94" s="88"/>
      <c r="D94" s="88"/>
      <c r="E94" s="88"/>
      <c r="F94" s="88"/>
      <c r="G94" s="88"/>
    </row>
    <row r="95" spans="3:7">
      <c r="C95" s="88"/>
      <c r="D95" s="88"/>
      <c r="E95" s="88"/>
      <c r="F95" s="88"/>
      <c r="G95" s="88"/>
    </row>
    <row r="96" spans="3:7">
      <c r="C96" s="88"/>
      <c r="D96" s="88"/>
      <c r="E96" s="88"/>
      <c r="F96" s="88"/>
      <c r="G96" s="88"/>
    </row>
    <row r="97" spans="3:7">
      <c r="C97" s="88"/>
      <c r="D97" s="88"/>
      <c r="E97" s="88"/>
      <c r="F97" s="88"/>
      <c r="G97" s="88"/>
    </row>
    <row r="98" spans="3:7">
      <c r="C98" s="88"/>
      <c r="D98" s="88"/>
      <c r="E98" s="88"/>
      <c r="F98" s="88"/>
      <c r="G98" s="88"/>
    </row>
    <row r="99" spans="3:7">
      <c r="C99" s="88"/>
      <c r="D99" s="88"/>
      <c r="E99" s="88"/>
      <c r="F99" s="88"/>
      <c r="G99" s="88"/>
    </row>
    <row r="100" spans="3:7">
      <c r="C100" s="88"/>
      <c r="D100" s="88"/>
      <c r="E100" s="88"/>
      <c r="F100" s="88"/>
      <c r="G100" s="88"/>
    </row>
    <row r="101" spans="3:7">
      <c r="C101" s="88"/>
      <c r="D101" s="88"/>
      <c r="E101" s="88"/>
      <c r="F101" s="88"/>
      <c r="G101" s="88"/>
    </row>
    <row r="102" spans="3:7">
      <c r="C102" s="88"/>
      <c r="D102" s="88"/>
      <c r="E102" s="88"/>
      <c r="F102" s="88"/>
      <c r="G102" s="88"/>
    </row>
    <row r="103" spans="3:7">
      <c r="C103" s="88"/>
      <c r="D103" s="88"/>
      <c r="E103" s="88"/>
      <c r="F103" s="88"/>
      <c r="G103" s="88"/>
    </row>
    <row r="104" spans="3:7">
      <c r="C104" s="88"/>
      <c r="D104" s="88"/>
      <c r="E104" s="88"/>
      <c r="F104" s="88"/>
      <c r="G104" s="88"/>
    </row>
    <row r="105" spans="3:7">
      <c r="C105" s="88"/>
      <c r="D105" s="88"/>
      <c r="E105" s="88"/>
      <c r="F105" s="88"/>
      <c r="G105" s="88"/>
    </row>
    <row r="106" spans="3:7">
      <c r="C106" s="88"/>
      <c r="D106" s="88"/>
      <c r="E106" s="88"/>
      <c r="F106" s="88"/>
      <c r="G106" s="88"/>
    </row>
    <row r="107" spans="3:7">
      <c r="C107" s="88"/>
      <c r="D107" s="88"/>
      <c r="E107" s="88"/>
      <c r="F107" s="88"/>
      <c r="G107" s="88"/>
    </row>
    <row r="108" spans="3:7">
      <c r="C108" s="88"/>
      <c r="D108" s="88"/>
      <c r="E108" s="88"/>
      <c r="F108" s="88"/>
      <c r="G108" s="88"/>
    </row>
    <row r="109" spans="3:7">
      <c r="C109" s="88"/>
      <c r="D109" s="88"/>
      <c r="E109" s="88"/>
      <c r="F109" s="88"/>
      <c r="G109" s="88"/>
    </row>
    <row r="110" spans="3:7">
      <c r="C110" s="88"/>
      <c r="D110" s="88"/>
      <c r="E110" s="88"/>
      <c r="F110" s="88"/>
      <c r="G110" s="88"/>
    </row>
    <row r="111" spans="3:7">
      <c r="C111" s="88"/>
      <c r="D111" s="88"/>
      <c r="E111" s="88"/>
      <c r="F111" s="88"/>
      <c r="G111" s="88"/>
    </row>
    <row r="112" spans="3:7">
      <c r="C112" s="88"/>
      <c r="D112" s="88"/>
      <c r="E112" s="88"/>
      <c r="F112" s="88"/>
      <c r="G112" s="88"/>
    </row>
    <row r="113" spans="3:7">
      <c r="C113" s="88"/>
      <c r="D113" s="88"/>
      <c r="E113" s="88"/>
      <c r="F113" s="88"/>
      <c r="G113" s="88"/>
    </row>
    <row r="114" spans="3:7">
      <c r="C114" s="88"/>
      <c r="D114" s="88"/>
      <c r="E114" s="88"/>
      <c r="F114" s="88"/>
      <c r="G114" s="88"/>
    </row>
    <row r="115" spans="3:7">
      <c r="C115" s="88"/>
      <c r="D115" s="88"/>
      <c r="E115" s="88"/>
      <c r="F115" s="88"/>
      <c r="G115" s="88"/>
    </row>
    <row r="116" spans="3:7">
      <c r="C116" s="88"/>
      <c r="D116" s="88"/>
      <c r="E116" s="88"/>
      <c r="F116" s="88"/>
      <c r="G116" s="88"/>
    </row>
    <row r="117" spans="3:7">
      <c r="C117" s="88"/>
      <c r="D117" s="88"/>
      <c r="E117" s="88"/>
      <c r="F117" s="88"/>
      <c r="G117" s="88"/>
    </row>
    <row r="118" spans="3:7">
      <c r="C118" s="88"/>
      <c r="D118" s="88"/>
      <c r="E118" s="88"/>
      <c r="F118" s="88"/>
      <c r="G118" s="88"/>
    </row>
    <row r="119" spans="3:7">
      <c r="C119" s="88"/>
      <c r="D119" s="88"/>
      <c r="E119" s="88"/>
      <c r="F119" s="88"/>
      <c r="G119" s="88"/>
    </row>
    <row r="120" spans="3:7">
      <c r="C120" s="88"/>
      <c r="D120" s="88"/>
      <c r="E120" s="88"/>
      <c r="F120" s="88"/>
      <c r="G120" s="88"/>
    </row>
    <row r="121" spans="3:7">
      <c r="C121" s="88"/>
      <c r="D121" s="88"/>
      <c r="E121" s="88"/>
      <c r="F121" s="88"/>
      <c r="G121" s="88"/>
    </row>
    <row r="122" spans="3:7">
      <c r="C122" s="88"/>
      <c r="D122" s="88"/>
      <c r="E122" s="88"/>
      <c r="F122" s="88"/>
      <c r="G122" s="88"/>
    </row>
    <row r="123" spans="3:7">
      <c r="C123" s="88"/>
      <c r="D123" s="88"/>
      <c r="E123" s="88"/>
      <c r="F123" s="88"/>
      <c r="G123" s="88"/>
    </row>
    <row r="124" spans="3:7">
      <c r="C124" s="88"/>
      <c r="D124" s="88"/>
      <c r="E124" s="88"/>
      <c r="F124" s="88"/>
      <c r="G124" s="88"/>
    </row>
    <row r="125" spans="3:7">
      <c r="C125" s="88"/>
      <c r="D125" s="88"/>
      <c r="E125" s="88"/>
      <c r="F125" s="88"/>
      <c r="G125" s="88"/>
    </row>
    <row r="126" spans="3:7">
      <c r="C126" s="88"/>
      <c r="D126" s="88"/>
      <c r="E126" s="88"/>
      <c r="F126" s="88"/>
      <c r="G126" s="88"/>
    </row>
    <row r="127" spans="3:7">
      <c r="C127" s="88"/>
      <c r="D127" s="88"/>
      <c r="E127" s="88"/>
      <c r="F127" s="88"/>
      <c r="G127" s="88"/>
    </row>
    <row r="128" spans="3:7">
      <c r="C128" s="88"/>
      <c r="D128" s="88"/>
      <c r="E128" s="88"/>
      <c r="F128" s="88"/>
      <c r="G128" s="88"/>
    </row>
    <row r="129" spans="3:7">
      <c r="C129" s="88"/>
      <c r="D129" s="88"/>
      <c r="E129" s="88"/>
      <c r="F129" s="88"/>
      <c r="G129" s="88"/>
    </row>
    <row r="130" spans="3:7">
      <c r="C130" s="88"/>
      <c r="D130" s="88"/>
      <c r="E130" s="88"/>
      <c r="F130" s="88"/>
      <c r="G130" s="88"/>
    </row>
    <row r="131" spans="3:7">
      <c r="C131" s="88"/>
      <c r="D131" s="88"/>
      <c r="E131" s="88"/>
      <c r="F131" s="88"/>
      <c r="G131" s="88"/>
    </row>
    <row r="132" spans="3:7">
      <c r="C132" s="88"/>
      <c r="D132" s="88"/>
      <c r="E132" s="88"/>
      <c r="F132" s="88"/>
      <c r="G132" s="88"/>
    </row>
    <row r="133" spans="3:7">
      <c r="C133" s="88"/>
      <c r="D133" s="88"/>
      <c r="E133" s="88"/>
      <c r="F133" s="88"/>
      <c r="G133" s="88"/>
    </row>
    <row r="134" spans="3:7">
      <c r="C134" s="88"/>
      <c r="D134" s="88"/>
      <c r="E134" s="88"/>
      <c r="F134" s="88"/>
      <c r="G134" s="88"/>
    </row>
    <row r="135" spans="3:7">
      <c r="C135" s="88"/>
      <c r="D135" s="88"/>
      <c r="E135" s="88"/>
      <c r="F135" s="88"/>
      <c r="G135" s="88"/>
    </row>
    <row r="136" spans="3:7">
      <c r="C136" s="88"/>
      <c r="D136" s="88"/>
      <c r="E136" s="88"/>
      <c r="F136" s="88"/>
      <c r="G136" s="88"/>
    </row>
    <row r="137" spans="3:7">
      <c r="C137" s="88"/>
      <c r="D137" s="88"/>
      <c r="E137" s="88"/>
      <c r="F137" s="88"/>
      <c r="G137" s="88"/>
    </row>
    <row r="138" spans="3:7">
      <c r="C138" s="88"/>
      <c r="D138" s="88"/>
      <c r="E138" s="88"/>
      <c r="F138" s="88"/>
      <c r="G138" s="88"/>
    </row>
    <row r="139" spans="3:7">
      <c r="C139" s="88"/>
      <c r="D139" s="88"/>
      <c r="E139" s="88"/>
      <c r="F139" s="88"/>
      <c r="G139" s="88"/>
    </row>
    <row r="140" spans="3:7">
      <c r="C140" s="88"/>
      <c r="D140" s="88"/>
      <c r="E140" s="88"/>
      <c r="F140" s="88"/>
      <c r="G140" s="88"/>
    </row>
    <row r="141" spans="3:7">
      <c r="C141" s="88"/>
      <c r="D141" s="88"/>
      <c r="E141" s="88"/>
      <c r="F141" s="88"/>
      <c r="G141" s="88"/>
    </row>
    <row r="142" spans="3:7">
      <c r="C142" s="88"/>
      <c r="D142" s="88"/>
      <c r="E142" s="88"/>
      <c r="F142" s="88"/>
      <c r="G142" s="88"/>
    </row>
    <row r="143" spans="3:7">
      <c r="C143" s="88"/>
      <c r="D143" s="88"/>
      <c r="E143" s="88"/>
      <c r="F143" s="88"/>
      <c r="G143" s="88"/>
    </row>
    <row r="144" spans="3:7">
      <c r="C144" s="88"/>
      <c r="D144" s="88"/>
      <c r="E144" s="88"/>
      <c r="F144" s="88"/>
      <c r="G144" s="88"/>
    </row>
    <row r="145" spans="3:7">
      <c r="C145" s="88"/>
      <c r="D145" s="88"/>
      <c r="E145" s="88"/>
      <c r="F145" s="88"/>
      <c r="G145" s="88"/>
    </row>
    <row r="146" spans="3:7">
      <c r="C146" s="88"/>
      <c r="D146" s="88"/>
      <c r="E146" s="88"/>
      <c r="F146" s="88"/>
      <c r="G146" s="88"/>
    </row>
    <row r="147" spans="3:7">
      <c r="C147" s="88"/>
      <c r="D147" s="88"/>
      <c r="E147" s="88"/>
      <c r="F147" s="88"/>
      <c r="G147" s="88"/>
    </row>
    <row r="148" spans="3:7">
      <c r="C148" s="88"/>
      <c r="D148" s="88"/>
      <c r="E148" s="88"/>
      <c r="F148" s="88"/>
      <c r="G148" s="88"/>
    </row>
    <row r="149" spans="3:7">
      <c r="C149" s="88"/>
      <c r="D149" s="88"/>
      <c r="E149" s="88"/>
      <c r="F149" s="88"/>
      <c r="G149" s="88"/>
    </row>
    <row r="150" spans="3:7">
      <c r="C150" s="88"/>
      <c r="D150" s="88"/>
      <c r="E150" s="88"/>
      <c r="F150" s="88"/>
      <c r="G150" s="88"/>
    </row>
    <row r="151" spans="3:7">
      <c r="C151" s="88"/>
      <c r="D151" s="88"/>
      <c r="E151" s="88"/>
      <c r="F151" s="88"/>
      <c r="G151" s="88"/>
    </row>
    <row r="152" spans="3:7">
      <c r="C152" s="88"/>
      <c r="D152" s="88"/>
      <c r="E152" s="88"/>
      <c r="F152" s="88"/>
      <c r="G152" s="88"/>
    </row>
    <row r="153" spans="3:7">
      <c r="C153" s="88"/>
      <c r="D153" s="88"/>
      <c r="E153" s="88"/>
      <c r="F153" s="88"/>
      <c r="G153" s="88"/>
    </row>
    <row r="154" spans="3:7">
      <c r="C154" s="88"/>
      <c r="D154" s="88"/>
      <c r="E154" s="88"/>
      <c r="F154" s="88"/>
      <c r="G154" s="88"/>
    </row>
    <row r="155" spans="3:7">
      <c r="C155" s="88"/>
      <c r="D155" s="88"/>
      <c r="E155" s="88"/>
      <c r="F155" s="88"/>
      <c r="G155" s="88"/>
    </row>
    <row r="156" spans="3:7">
      <c r="C156" s="88"/>
      <c r="D156" s="88"/>
      <c r="E156" s="88"/>
      <c r="F156" s="88"/>
      <c r="G156" s="88"/>
    </row>
    <row r="157" spans="3:7">
      <c r="C157" s="88"/>
      <c r="D157" s="88"/>
      <c r="E157" s="88"/>
      <c r="F157" s="88"/>
      <c r="G157" s="88"/>
    </row>
    <row r="158" spans="3:7">
      <c r="C158" s="88"/>
      <c r="D158" s="88"/>
      <c r="E158" s="88"/>
      <c r="F158" s="88"/>
      <c r="G158" s="88"/>
    </row>
    <row r="159" spans="3:7">
      <c r="C159" s="88"/>
      <c r="D159" s="88"/>
      <c r="E159" s="88"/>
      <c r="F159" s="88"/>
      <c r="G159" s="88"/>
    </row>
    <row r="160" spans="3:7">
      <c r="C160" s="88"/>
      <c r="D160" s="88"/>
      <c r="E160" s="88"/>
      <c r="F160" s="88"/>
      <c r="G160" s="88"/>
    </row>
    <row r="161" spans="3:7">
      <c r="C161" s="88"/>
      <c r="D161" s="88"/>
      <c r="E161" s="88"/>
      <c r="F161" s="88"/>
      <c r="G161" s="88"/>
    </row>
    <row r="162" spans="3:7">
      <c r="C162" s="88"/>
      <c r="D162" s="88"/>
      <c r="E162" s="88"/>
      <c r="F162" s="88"/>
      <c r="G162" s="88"/>
    </row>
    <row r="163" spans="3:7">
      <c r="C163" s="88"/>
      <c r="D163" s="88"/>
      <c r="E163" s="88"/>
      <c r="F163" s="88"/>
      <c r="G163" s="88"/>
    </row>
    <row r="164" spans="3:7">
      <c r="C164" s="88"/>
      <c r="D164" s="88"/>
      <c r="E164" s="88"/>
      <c r="F164" s="88"/>
      <c r="G164" s="88"/>
    </row>
    <row r="165" spans="3:7">
      <c r="C165" s="88"/>
      <c r="D165" s="88"/>
      <c r="E165" s="88"/>
      <c r="F165" s="88"/>
      <c r="G165" s="88"/>
    </row>
    <row r="166" spans="3:7">
      <c r="C166" s="88"/>
      <c r="D166" s="88"/>
      <c r="E166" s="88"/>
      <c r="F166" s="88"/>
      <c r="G166" s="88"/>
    </row>
    <row r="167" spans="3:7">
      <c r="C167" s="88"/>
      <c r="D167" s="88"/>
      <c r="E167" s="88"/>
      <c r="F167" s="88"/>
      <c r="G167" s="88"/>
    </row>
  </sheetData>
  <printOptions horizontalCentered="1"/>
  <pageMargins left="0.7" right="0.7" top="0.75" bottom="0.75" header="0.3" footer="0.3"/>
  <pageSetup orientation="portrait" r:id="rId1"/>
  <headerFooter>
    <oddHeader>&amp;R&amp;"Calibri,Bold"&amp;12&amp;A
WATER&amp;"Calibri,Regular"&amp;11
&amp;"Calibri,Bold"&amp;10Page &amp;P of &amp;N</oddHeader>
  </headerFooter>
</worksheet>
</file>

<file path=xl/worksheets/sheet2.xml><?xml version="1.0" encoding="utf-8"?>
<worksheet xmlns="http://schemas.openxmlformats.org/spreadsheetml/2006/main" xmlns:r="http://schemas.openxmlformats.org/officeDocument/2006/relationships">
  <sheetPr>
    <tabColor rgb="FF00B0F0"/>
    <pageSetUpPr fitToPage="1"/>
  </sheetPr>
  <dimension ref="A1:J51"/>
  <sheetViews>
    <sheetView topLeftCell="E1" zoomScaleNormal="100" workbookViewId="0">
      <pane ySplit="10" topLeftCell="A11" activePane="bottomLeft" state="frozen"/>
      <selection activeCell="E5" sqref="E5"/>
      <selection pane="bottomLeft" activeCell="J10" sqref="J10"/>
    </sheetView>
  </sheetViews>
  <sheetFormatPr defaultColWidth="8" defaultRowHeight="14.55" customHeight="1"/>
  <cols>
    <col min="1" max="1" width="0" style="197" hidden="1" customWidth="1"/>
    <col min="2" max="2" width="10" style="197" hidden="1" customWidth="1"/>
    <col min="3" max="4" width="12" style="197" hidden="1" customWidth="1"/>
    <col min="5" max="5" width="5.77734375" style="197" customWidth="1"/>
    <col min="6" max="6" width="4" style="196" customWidth="1"/>
    <col min="7" max="7" width="69.44140625" style="196" customWidth="1"/>
    <col min="8" max="8" width="17.5546875" style="149" bestFit="1" customWidth="1"/>
    <col min="9" max="9" width="11.5546875" style="196" bestFit="1" customWidth="1"/>
    <col min="10" max="10" width="12.109375" style="196" bestFit="1" customWidth="1"/>
    <col min="11" max="25" width="8" style="196"/>
    <col min="26" max="26" width="11.6640625" style="196" bestFit="1" customWidth="1"/>
    <col min="27" max="16384" width="8" style="196"/>
  </cols>
  <sheetData>
    <row r="1" spans="1:10" ht="14.55" customHeight="1">
      <c r="E1" s="214" t="str">
        <f>'[1]Schedule Headings'!A1</f>
        <v>PUC DOCKET NO. 42857</v>
      </c>
    </row>
    <row r="2" spans="1:10" ht="14.55" customHeight="1">
      <c r="E2" s="214" t="str">
        <f>'[1]Schedule Headings'!A2</f>
        <v>AUSTIN WATER UTILITIES</v>
      </c>
    </row>
    <row r="3" spans="1:10" ht="14.55" customHeight="1">
      <c r="E3" s="214" t="str">
        <f>'[1]Schedule Headings'!A3</f>
        <v>Petitioners' Recommended</v>
      </c>
    </row>
    <row r="4" spans="1:10" ht="14.55" customHeight="1">
      <c r="E4" s="214" t="s">
        <v>388</v>
      </c>
    </row>
    <row r="6" spans="1:10" s="197" customFormat="1" ht="14.55" customHeight="1">
      <c r="G6" s="213" t="s">
        <v>387</v>
      </c>
      <c r="H6" s="213" t="s">
        <v>353</v>
      </c>
      <c r="I6" s="197" t="s">
        <v>386</v>
      </c>
      <c r="J6" s="197" t="s">
        <v>385</v>
      </c>
    </row>
    <row r="8" spans="1:10" ht="14.55" customHeight="1">
      <c r="H8" s="147" t="s">
        <v>112</v>
      </c>
      <c r="I8" s="212" t="s">
        <v>384</v>
      </c>
      <c r="J8" s="212" t="s">
        <v>384</v>
      </c>
    </row>
    <row r="9" spans="1:10" ht="14.55" customHeight="1">
      <c r="E9" s="212" t="s">
        <v>383</v>
      </c>
      <c r="H9" s="147" t="s">
        <v>113</v>
      </c>
      <c r="I9" s="147" t="s">
        <v>8</v>
      </c>
      <c r="J9" s="147" t="s">
        <v>264</v>
      </c>
    </row>
    <row r="10" spans="1:10" s="209" customFormat="1" ht="14.55" customHeight="1">
      <c r="A10" s="211" t="s">
        <v>114</v>
      </c>
      <c r="B10" s="211" t="s">
        <v>115</v>
      </c>
      <c r="C10" s="211"/>
      <c r="D10" s="211"/>
      <c r="E10" s="211" t="s">
        <v>382</v>
      </c>
      <c r="F10" s="210" t="s">
        <v>124</v>
      </c>
      <c r="G10" s="210"/>
      <c r="H10" s="148" t="s">
        <v>116</v>
      </c>
      <c r="I10" s="148" t="s">
        <v>256</v>
      </c>
      <c r="J10" s="148" t="s">
        <v>120</v>
      </c>
    </row>
    <row r="11" spans="1:10" ht="14.55" customHeight="1">
      <c r="A11" s="198"/>
      <c r="B11" s="198"/>
      <c r="C11" s="198"/>
      <c r="D11" s="198"/>
      <c r="E11" s="198">
        <v>1</v>
      </c>
      <c r="F11" s="206" t="s">
        <v>381</v>
      </c>
      <c r="G11" s="207"/>
      <c r="H11" s="147"/>
      <c r="I11" s="147"/>
      <c r="J11" s="147"/>
    </row>
    <row r="12" spans="1:10" ht="14.55" customHeight="1">
      <c r="A12" s="197">
        <v>103</v>
      </c>
      <c r="C12" s="197" t="s">
        <v>117</v>
      </c>
      <c r="E12" s="197">
        <v>2</v>
      </c>
      <c r="G12" s="196" t="s">
        <v>380</v>
      </c>
      <c r="H12" s="149">
        <f>SUM('Schedule B-1'!G12:G35)</f>
        <v>30645839</v>
      </c>
      <c r="I12" s="149">
        <f>SUM('Schedule B-1'!H12:H35)</f>
        <v>-5436900.2312073102</v>
      </c>
      <c r="J12" s="149">
        <f>SUM('Schedule B-1'!I12:I35)</f>
        <v>25208938.768792693</v>
      </c>
    </row>
    <row r="13" spans="1:10" ht="14.55" customHeight="1">
      <c r="A13" s="197">
        <v>103</v>
      </c>
      <c r="C13" s="197" t="s">
        <v>117</v>
      </c>
      <c r="E13" s="198">
        <v>3</v>
      </c>
      <c r="G13" s="196" t="s">
        <v>36</v>
      </c>
      <c r="H13" s="149">
        <f>SUM('Schedule B-1'!G37:G53)</f>
        <v>26913831</v>
      </c>
      <c r="I13" s="149">
        <f>SUM('Schedule B-1'!H37:H53)</f>
        <v>-4491304.8093347494</v>
      </c>
      <c r="J13" s="149">
        <f>SUM('Schedule B-1'!I37:I53)</f>
        <v>22422526.190665256</v>
      </c>
    </row>
    <row r="14" spans="1:10" ht="14.55" customHeight="1">
      <c r="A14" s="197">
        <v>103</v>
      </c>
      <c r="C14" s="197" t="s">
        <v>117</v>
      </c>
      <c r="E14" s="197">
        <v>4</v>
      </c>
      <c r="G14" s="196" t="s">
        <v>379</v>
      </c>
      <c r="H14" s="149">
        <f>SUM('Schedule B-1'!G55:G67)</f>
        <v>11418840</v>
      </c>
      <c r="I14" s="149">
        <f>SUM('Schedule B-1'!H55:H67)</f>
        <v>-1876643.0568538073</v>
      </c>
      <c r="J14" s="149">
        <f>SUM('Schedule B-1'!I55:I67)</f>
        <v>9542196.9431461934</v>
      </c>
    </row>
    <row r="15" spans="1:10" ht="14.55" customHeight="1">
      <c r="A15" s="197">
        <v>103</v>
      </c>
      <c r="C15" s="197" t="s">
        <v>117</v>
      </c>
      <c r="E15" s="198">
        <v>5</v>
      </c>
      <c r="G15" s="196" t="s">
        <v>378</v>
      </c>
      <c r="H15" s="149">
        <f>SUM('Schedule B-1'!G69:G73)</f>
        <v>213673</v>
      </c>
      <c r="I15" s="149">
        <f>SUM('Schedule B-1'!H69:H73)</f>
        <v>-213673</v>
      </c>
      <c r="J15" s="149">
        <f>SUM('Schedule B-1'!I69:I73)</f>
        <v>0</v>
      </c>
    </row>
    <row r="16" spans="1:10" ht="14.55" customHeight="1">
      <c r="A16" s="197">
        <v>103</v>
      </c>
      <c r="C16" s="197" t="s">
        <v>117</v>
      </c>
      <c r="E16" s="197">
        <v>6</v>
      </c>
      <c r="G16" s="196" t="s">
        <v>377</v>
      </c>
      <c r="H16" s="149">
        <f>SUM('Schedule B-1'!G75:G97)</f>
        <v>9775987</v>
      </c>
      <c r="I16" s="149">
        <f>SUM('Schedule B-1'!H75:H97)</f>
        <v>-2511150.2161369091</v>
      </c>
      <c r="J16" s="149">
        <f>SUM('Schedule B-1'!I75:I97)</f>
        <v>7264836.7838630909</v>
      </c>
    </row>
    <row r="17" spans="1:10" ht="14.55" customHeight="1">
      <c r="A17" s="197">
        <v>103</v>
      </c>
      <c r="C17" s="197" t="s">
        <v>117</v>
      </c>
      <c r="E17" s="198">
        <v>7</v>
      </c>
      <c r="G17" s="196" t="s">
        <v>376</v>
      </c>
      <c r="H17" s="149">
        <f>SUM('Schedule B-1'!G99:G104)</f>
        <v>2879320</v>
      </c>
      <c r="I17" s="149">
        <f>SUM('Schedule B-1'!H99:H104)</f>
        <v>-2879320</v>
      </c>
      <c r="J17" s="149">
        <f>SUM('Schedule B-1'!I99:I104)</f>
        <v>0</v>
      </c>
    </row>
    <row r="18" spans="1:10" ht="14.55" customHeight="1">
      <c r="A18" s="197">
        <v>103</v>
      </c>
      <c r="C18" s="197" t="s">
        <v>117</v>
      </c>
      <c r="E18" s="197">
        <v>8</v>
      </c>
      <c r="G18" s="196" t="s">
        <v>375</v>
      </c>
      <c r="H18" s="149">
        <f>SUM('Schedule B-1'!G106:G110)</f>
        <v>14081684</v>
      </c>
      <c r="I18" s="149">
        <f>SUM('Schedule B-1'!H106:H110)</f>
        <v>-2544584.9590292722</v>
      </c>
      <c r="J18" s="149">
        <f>SUM('Schedule B-1'!I106:I110)</f>
        <v>11537099.040970728</v>
      </c>
    </row>
    <row r="19" spans="1:10" ht="14.55" customHeight="1">
      <c r="A19" s="197">
        <v>103</v>
      </c>
      <c r="C19" s="197" t="s">
        <v>117</v>
      </c>
      <c r="E19" s="198">
        <v>9</v>
      </c>
      <c r="G19" s="196" t="s">
        <v>374</v>
      </c>
      <c r="H19" s="149">
        <f>SUM('Schedule B-1'!G112:G113)</f>
        <v>12475333</v>
      </c>
      <c r="I19" s="149">
        <f>SUM('Schedule B-1'!H112:H113)</f>
        <v>-6086512.2417963175</v>
      </c>
      <c r="J19" s="149">
        <f>SUM('Schedule B-1'!I112:I113)</f>
        <v>6388820.7582036825</v>
      </c>
    </row>
    <row r="20" spans="1:10" ht="14.55" customHeight="1">
      <c r="A20" s="197">
        <v>103</v>
      </c>
      <c r="C20" s="197" t="s">
        <v>117</v>
      </c>
      <c r="E20" s="197">
        <v>10</v>
      </c>
      <c r="G20" s="196" t="s">
        <v>108</v>
      </c>
      <c r="H20" s="149">
        <f>SUM('Schedule B-1'!G115)</f>
        <v>6534217</v>
      </c>
      <c r="I20" s="149">
        <f>SUM('Schedule B-1'!H115)</f>
        <v>-1333118.2135154917</v>
      </c>
      <c r="J20" s="149">
        <f>SUM('Schedule B-1'!I115)</f>
        <v>5201098.7864845078</v>
      </c>
    </row>
    <row r="21" spans="1:10" ht="14.55" customHeight="1">
      <c r="E21" s="198">
        <v>11</v>
      </c>
      <c r="G21" s="196" t="s">
        <v>109</v>
      </c>
      <c r="H21" s="149">
        <f>SUM('Schedule B-1'!G116:G118)</f>
        <v>1830381</v>
      </c>
      <c r="I21" s="149">
        <f>SUM('Schedule B-1'!H116:H118)</f>
        <v>-1002075.8748891411</v>
      </c>
      <c r="J21" s="149">
        <f>SUM('Schedule B-1'!I116:I118)</f>
        <v>828305.12511085893</v>
      </c>
    </row>
    <row r="22" spans="1:10" ht="14.55" customHeight="1">
      <c r="A22" s="197">
        <v>111</v>
      </c>
      <c r="C22" s="197" t="s">
        <v>313</v>
      </c>
      <c r="E22" s="197">
        <v>12</v>
      </c>
      <c r="F22" s="208"/>
      <c r="G22" s="207" t="s">
        <v>373</v>
      </c>
      <c r="H22" s="149">
        <f>'Schedule B-1'!G119</f>
        <v>-4378329</v>
      </c>
      <c r="I22" s="149">
        <f>'Schedule B-1'!H119</f>
        <v>-7720000</v>
      </c>
      <c r="J22" s="149">
        <f>SUM('Schedule B-1'!I119)</f>
        <v>-12098329</v>
      </c>
    </row>
    <row r="23" spans="1:10" ht="14.55" customHeight="1">
      <c r="A23" s="197">
        <v>111</v>
      </c>
      <c r="C23" s="197" t="s">
        <v>313</v>
      </c>
      <c r="E23" s="198">
        <v>13</v>
      </c>
      <c r="F23" s="204"/>
      <c r="G23" s="196" t="s">
        <v>315</v>
      </c>
      <c r="H23" s="149">
        <f>'Schedule B-1'!G120</f>
        <v>-7019911</v>
      </c>
      <c r="I23" s="149">
        <f>'Schedule B-1'!H120</f>
        <v>0</v>
      </c>
      <c r="J23" s="149">
        <f>'Schedule B-1'!I120</f>
        <v>-7019911</v>
      </c>
    </row>
    <row r="24" spans="1:10" ht="14.55" customHeight="1">
      <c r="E24" s="197">
        <v>14</v>
      </c>
      <c r="F24" s="206" t="s">
        <v>305</v>
      </c>
      <c r="H24" s="196"/>
    </row>
    <row r="25" spans="1:10" ht="14.55" customHeight="1">
      <c r="A25" s="197">
        <v>111</v>
      </c>
      <c r="C25" s="197" t="s">
        <v>313</v>
      </c>
      <c r="E25" s="198">
        <v>15</v>
      </c>
      <c r="F25" s="205"/>
      <c r="G25" s="196" t="s">
        <v>317</v>
      </c>
      <c r="H25" s="149">
        <f>'Schedule B-1'!G121</f>
        <v>-3393435</v>
      </c>
      <c r="I25" s="149">
        <f>'Schedule B-1'!H121</f>
        <v>0</v>
      </c>
      <c r="J25" s="149">
        <f>'Schedule B-1'!I121</f>
        <v>-3393435</v>
      </c>
    </row>
    <row r="26" spans="1:10" ht="14.55" customHeight="1">
      <c r="A26" s="197">
        <v>111</v>
      </c>
      <c r="C26" s="197" t="s">
        <v>313</v>
      </c>
      <c r="E26" s="197">
        <v>16</v>
      </c>
      <c r="F26" s="204"/>
      <c r="G26" s="196" t="s">
        <v>295</v>
      </c>
      <c r="H26" s="149">
        <f>'Schedule B-1'!G122</f>
        <v>-10553708</v>
      </c>
      <c r="I26" s="149">
        <f>'Schedule B-1'!H122</f>
        <v>0</v>
      </c>
      <c r="J26" s="149">
        <f>'Schedule B-1'!I122</f>
        <v>-10553708</v>
      </c>
    </row>
    <row r="27" spans="1:10" ht="14.55" customHeight="1">
      <c r="A27" s="197">
        <v>110</v>
      </c>
      <c r="B27" s="197" t="s">
        <v>318</v>
      </c>
      <c r="C27" s="197" t="s">
        <v>316</v>
      </c>
      <c r="E27" s="198">
        <v>17</v>
      </c>
      <c r="G27" s="196" t="s">
        <v>296</v>
      </c>
      <c r="H27" s="149">
        <f>'Schedule B-1'!G123</f>
        <v>88241520</v>
      </c>
      <c r="I27" s="149">
        <f>'Schedule B-1'!H123</f>
        <v>0</v>
      </c>
      <c r="J27" s="149">
        <f>'Schedule B-1'!I123</f>
        <v>88241520</v>
      </c>
    </row>
    <row r="28" spans="1:10" ht="14.55" customHeight="1">
      <c r="A28" s="197">
        <v>110</v>
      </c>
      <c r="C28" s="197" t="s">
        <v>316</v>
      </c>
      <c r="E28" s="197">
        <v>18</v>
      </c>
      <c r="G28" s="196" t="s">
        <v>297</v>
      </c>
      <c r="H28" s="149">
        <f>'Schedule B-1'!G124</f>
        <v>48000000</v>
      </c>
      <c r="I28" s="149">
        <f>'Schedule B-1'!H124</f>
        <v>0</v>
      </c>
      <c r="J28" s="149">
        <f>'Schedule B-1'!I124</f>
        <v>48000000</v>
      </c>
    </row>
    <row r="29" spans="1:10" ht="14.55" customHeight="1">
      <c r="A29" s="197">
        <v>110</v>
      </c>
      <c r="B29" s="197" t="s">
        <v>319</v>
      </c>
      <c r="C29" s="197" t="s">
        <v>316</v>
      </c>
      <c r="E29" s="198">
        <v>19</v>
      </c>
      <c r="G29" s="196" t="s">
        <v>111</v>
      </c>
      <c r="H29" s="149">
        <f>'Schedule B-1'!G125</f>
        <v>819365.5</v>
      </c>
      <c r="I29" s="149">
        <f>'Schedule B-1'!H125</f>
        <v>-819365.5</v>
      </c>
      <c r="J29" s="149">
        <f>'Schedule B-1'!I125</f>
        <v>0</v>
      </c>
    </row>
    <row r="30" spans="1:10" ht="14.55" customHeight="1">
      <c r="A30" s="202">
        <v>159</v>
      </c>
      <c r="B30" s="202"/>
      <c r="C30" s="197" t="s">
        <v>320</v>
      </c>
      <c r="E30" s="197">
        <v>20</v>
      </c>
      <c r="F30" s="202"/>
      <c r="G30" s="200" t="s">
        <v>306</v>
      </c>
      <c r="H30" s="149">
        <f>'Schedule B-1'!G126</f>
        <v>5455088</v>
      </c>
      <c r="I30" s="149">
        <f>'Schedule B-1'!H126</f>
        <v>0</v>
      </c>
      <c r="J30" s="149">
        <f>'Schedule B-1'!I126</f>
        <v>5455088</v>
      </c>
    </row>
    <row r="31" spans="1:10" ht="14.55" customHeight="1">
      <c r="A31" s="202">
        <v>159</v>
      </c>
      <c r="B31" s="197" t="s">
        <v>321</v>
      </c>
      <c r="C31" s="197" t="s">
        <v>320</v>
      </c>
      <c r="E31" s="198">
        <v>21</v>
      </c>
      <c r="F31" s="202"/>
      <c r="G31" s="200" t="s">
        <v>307</v>
      </c>
      <c r="H31" s="149">
        <f>'Schedule B-1'!G127</f>
        <v>5049156</v>
      </c>
      <c r="I31" s="149">
        <f>'Schedule B-1'!H127</f>
        <v>0</v>
      </c>
      <c r="J31" s="149">
        <f>'Schedule B-1'!I127</f>
        <v>5049156</v>
      </c>
    </row>
    <row r="32" spans="1:10" ht="14.55" customHeight="1">
      <c r="A32" s="202">
        <v>159</v>
      </c>
      <c r="B32" s="202"/>
      <c r="C32" s="197" t="s">
        <v>320</v>
      </c>
      <c r="E32" s="197">
        <v>22</v>
      </c>
      <c r="F32" s="202"/>
      <c r="G32" s="200" t="s">
        <v>134</v>
      </c>
      <c r="H32" s="149">
        <f>'Schedule B-1'!G128</f>
        <v>5516300</v>
      </c>
      <c r="I32" s="149">
        <f>'Schedule B-1'!H128</f>
        <v>-5516300</v>
      </c>
      <c r="J32" s="149">
        <f>'Schedule B-1'!I128</f>
        <v>0</v>
      </c>
    </row>
    <row r="33" spans="1:10" ht="14.55" customHeight="1">
      <c r="A33" s="202"/>
      <c r="B33" s="202"/>
      <c r="E33" s="198">
        <v>23</v>
      </c>
      <c r="F33" s="202"/>
      <c r="G33" s="203" t="s">
        <v>135</v>
      </c>
      <c r="H33" s="38">
        <f>SUM(H12:H32)</f>
        <v>244505151.5</v>
      </c>
      <c r="I33" s="38">
        <f>SUM(I12:I32)</f>
        <v>-42430948.102762997</v>
      </c>
      <c r="J33" s="38">
        <f>SUM(J12:J32)</f>
        <v>202074203.397237</v>
      </c>
    </row>
    <row r="34" spans="1:10" ht="14.55" customHeight="1">
      <c r="A34" s="202">
        <v>219</v>
      </c>
      <c r="B34" s="202"/>
      <c r="C34" s="197" t="s">
        <v>322</v>
      </c>
      <c r="E34" s="197">
        <v>24</v>
      </c>
      <c r="F34" s="201"/>
      <c r="G34" s="200" t="s">
        <v>308</v>
      </c>
      <c r="H34" s="149">
        <f>'Schedule B-1'!G130</f>
        <v>17722306</v>
      </c>
      <c r="I34" s="149">
        <f>'Schedule B-1'!H130</f>
        <v>-17722306</v>
      </c>
      <c r="J34" s="149">
        <f>'Schedule B-1'!I130</f>
        <v>0</v>
      </c>
    </row>
    <row r="35" spans="1:10" ht="14.55" customHeight="1">
      <c r="A35" s="202">
        <v>219</v>
      </c>
      <c r="B35" s="202"/>
      <c r="C35" s="197" t="s">
        <v>322</v>
      </c>
      <c r="E35" s="198">
        <v>25</v>
      </c>
      <c r="F35" s="201"/>
      <c r="G35" s="200" t="s">
        <v>309</v>
      </c>
      <c r="H35" s="149">
        <f>'Schedule B-1'!G131</f>
        <v>2695442</v>
      </c>
      <c r="I35" s="149">
        <f>'Schedule B-1'!H131</f>
        <v>-2695442</v>
      </c>
      <c r="J35" s="149">
        <f>'Schedule B-1'!I131</f>
        <v>0</v>
      </c>
    </row>
    <row r="36" spans="1:10" ht="14.55" customHeight="1">
      <c r="E36" s="197">
        <v>26</v>
      </c>
      <c r="G36" s="199" t="s">
        <v>8</v>
      </c>
      <c r="H36" s="38">
        <f>SUM(H33:H35)</f>
        <v>264922899.5</v>
      </c>
      <c r="I36" s="38">
        <f>SUM(I33:I35)</f>
        <v>-62848696.102762997</v>
      </c>
      <c r="J36" s="38">
        <f>SUM(J33:J35)</f>
        <v>202074203.397237</v>
      </c>
    </row>
    <row r="37" spans="1:10" ht="14.55" customHeight="1">
      <c r="E37" s="198"/>
    </row>
    <row r="39" spans="1:10" ht="14.55" customHeight="1">
      <c r="E39" s="198"/>
    </row>
    <row r="41" spans="1:10" ht="14.55" customHeight="1">
      <c r="E41" s="198"/>
    </row>
    <row r="43" spans="1:10" ht="14.55" customHeight="1">
      <c r="E43" s="198"/>
    </row>
    <row r="45" spans="1:10" ht="14.55" customHeight="1">
      <c r="E45" s="198"/>
    </row>
    <row r="47" spans="1:10" ht="14.55" customHeight="1">
      <c r="E47" s="198"/>
    </row>
    <row r="49" spans="5:5" s="196" customFormat="1" ht="14.55" customHeight="1">
      <c r="E49" s="198"/>
    </row>
    <row r="51" spans="5:5" s="196" customFormat="1" ht="14.55" customHeight="1">
      <c r="E51" s="198"/>
    </row>
  </sheetData>
  <pageMargins left="1" right="1" top="1" bottom="1" header="0.5" footer="0.5"/>
  <pageSetup scale="69" orientation="portrait" r:id="rId1"/>
  <headerFooter>
    <oddHeader>&amp;R&amp;"-,Bold"&amp;12&amp;A
WATER&amp;10
Page &amp;P of &amp;N</oddHeader>
  </headerFooter>
</worksheet>
</file>

<file path=xl/worksheets/sheet3.xml><?xml version="1.0" encoding="utf-8"?>
<worksheet xmlns="http://schemas.openxmlformats.org/spreadsheetml/2006/main" xmlns:r="http://schemas.openxmlformats.org/officeDocument/2006/relationships">
  <sheetPr>
    <tabColor rgb="FF00B0F0"/>
    <pageSetUpPr fitToPage="1"/>
  </sheetPr>
  <dimension ref="A1:K159"/>
  <sheetViews>
    <sheetView topLeftCell="E1" zoomScaleNormal="100" workbookViewId="0">
      <selection activeCell="E5" sqref="E5"/>
    </sheetView>
  </sheetViews>
  <sheetFormatPr defaultColWidth="8" defaultRowHeight="14.55" customHeight="1"/>
  <cols>
    <col min="1" max="1" width="0" style="197" hidden="1" customWidth="1"/>
    <col min="2" max="2" width="10" style="197" hidden="1" customWidth="1"/>
    <col min="3" max="4" width="12" style="197" hidden="1" customWidth="1"/>
    <col min="5" max="5" width="8" style="196"/>
    <col min="6" max="6" width="69.44140625" style="196" customWidth="1"/>
    <col min="7" max="7" width="17.5546875" style="149" bestFit="1" customWidth="1"/>
    <col min="8" max="8" width="11.5546875" style="196" bestFit="1" customWidth="1"/>
    <col min="9" max="9" width="12.109375" style="196" bestFit="1" customWidth="1"/>
    <col min="10" max="10" width="9.6640625" style="196" bestFit="1" customWidth="1"/>
    <col min="11" max="24" width="8" style="196"/>
    <col min="25" max="25" width="11.6640625" style="196" bestFit="1" customWidth="1"/>
    <col min="26" max="16384" width="8" style="196"/>
  </cols>
  <sheetData>
    <row r="1" spans="1:9" ht="14.55" customHeight="1">
      <c r="E1" s="214" t="str">
        <f>'[1]Schedule Headings'!A1</f>
        <v>PUC DOCKET NO. 42857</v>
      </c>
    </row>
    <row r="2" spans="1:9" ht="14.55" customHeight="1">
      <c r="E2" s="214" t="str">
        <f>'[1]Schedule Headings'!A2</f>
        <v>AUSTIN WATER UTILITIES</v>
      </c>
    </row>
    <row r="3" spans="1:9" ht="14.55" customHeight="1">
      <c r="E3" s="214" t="str">
        <f>'[1]Schedule Headings'!A3</f>
        <v>Petitioners' Recommended</v>
      </c>
    </row>
    <row r="4" spans="1:9" ht="14.55" customHeight="1">
      <c r="E4" s="214" t="s">
        <v>340</v>
      </c>
    </row>
    <row r="6" spans="1:9" s="197" customFormat="1" ht="14.55" customHeight="1">
      <c r="F6" s="197" t="s">
        <v>387</v>
      </c>
      <c r="G6" s="197" t="s">
        <v>353</v>
      </c>
      <c r="H6" s="197" t="s">
        <v>386</v>
      </c>
      <c r="I6" s="197" t="s">
        <v>385</v>
      </c>
    </row>
    <row r="8" spans="1:9" ht="14.55" customHeight="1">
      <c r="G8" s="147" t="s">
        <v>112</v>
      </c>
      <c r="H8" s="212"/>
      <c r="I8" s="212" t="s">
        <v>384</v>
      </c>
    </row>
    <row r="9" spans="1:9" ht="14.55" customHeight="1">
      <c r="E9" s="212" t="s">
        <v>383</v>
      </c>
      <c r="G9" s="147" t="s">
        <v>113</v>
      </c>
      <c r="H9" s="212" t="s">
        <v>384</v>
      </c>
      <c r="I9" s="147" t="s">
        <v>264</v>
      </c>
    </row>
    <row r="10" spans="1:9" s="209" customFormat="1" ht="14.55" customHeight="1">
      <c r="A10" s="211" t="s">
        <v>114</v>
      </c>
      <c r="B10" s="211" t="s">
        <v>115</v>
      </c>
      <c r="C10" s="211"/>
      <c r="D10" s="211"/>
      <c r="E10" s="211" t="s">
        <v>382</v>
      </c>
      <c r="F10" s="210" t="s">
        <v>2</v>
      </c>
      <c r="G10" s="148" t="s">
        <v>116</v>
      </c>
      <c r="H10" s="148" t="s">
        <v>256</v>
      </c>
      <c r="I10" s="148" t="s">
        <v>120</v>
      </c>
    </row>
    <row r="11" spans="1:9" ht="14.55" customHeight="1">
      <c r="A11" s="197">
        <v>103</v>
      </c>
      <c r="C11" s="197" t="s">
        <v>117</v>
      </c>
      <c r="E11" s="198">
        <v>1</v>
      </c>
      <c r="F11" s="220" t="s">
        <v>9</v>
      </c>
    </row>
    <row r="12" spans="1:9" ht="14.55" customHeight="1">
      <c r="A12" s="197">
        <v>103</v>
      </c>
      <c r="C12" s="197" t="s">
        <v>117</v>
      </c>
      <c r="E12" s="197">
        <v>2</v>
      </c>
      <c r="F12" s="207" t="s">
        <v>10</v>
      </c>
      <c r="G12" s="149">
        <f>'Schedule C'!G12</f>
        <v>596188</v>
      </c>
      <c r="H12" s="149">
        <f>'Schedule C'!J12</f>
        <v>-104540.50895360103</v>
      </c>
      <c r="I12" s="149">
        <f t="shared" ref="I12:I43" si="0">+H12+G12</f>
        <v>491647.49104639899</v>
      </c>
    </row>
    <row r="13" spans="1:9" ht="14.55" customHeight="1">
      <c r="A13" s="197">
        <v>103</v>
      </c>
      <c r="C13" s="197" t="s">
        <v>117</v>
      </c>
      <c r="E13" s="198">
        <v>3</v>
      </c>
      <c r="F13" s="207" t="s">
        <v>12</v>
      </c>
      <c r="G13" s="149">
        <f>'Schedule C'!G13</f>
        <v>1680110</v>
      </c>
      <c r="H13" s="149">
        <f>'Schedule C'!J13</f>
        <v>-231007.93136141083</v>
      </c>
      <c r="I13" s="149">
        <f t="shared" si="0"/>
        <v>1449102.0686385892</v>
      </c>
    </row>
    <row r="14" spans="1:9" ht="14.55" customHeight="1">
      <c r="A14" s="197">
        <v>103</v>
      </c>
      <c r="C14" s="197" t="s">
        <v>117</v>
      </c>
      <c r="E14" s="197">
        <v>4</v>
      </c>
      <c r="F14" s="196" t="s">
        <v>13</v>
      </c>
      <c r="G14" s="149">
        <f>'Schedule C'!G14</f>
        <v>0</v>
      </c>
      <c r="H14" s="149">
        <f>'Schedule C'!J14</f>
        <v>0</v>
      </c>
      <c r="I14" s="149">
        <f t="shared" si="0"/>
        <v>0</v>
      </c>
    </row>
    <row r="15" spans="1:9" ht="14.55" customHeight="1">
      <c r="A15" s="197">
        <v>103</v>
      </c>
      <c r="C15" s="197" t="s">
        <v>117</v>
      </c>
      <c r="E15" s="198">
        <v>5</v>
      </c>
      <c r="F15" s="218" t="s">
        <v>14</v>
      </c>
      <c r="G15" s="149">
        <f>'Schedule C'!G15</f>
        <v>491453</v>
      </c>
      <c r="H15" s="149">
        <f>'Schedule C'!J15</f>
        <v>-88145.164133610917</v>
      </c>
      <c r="I15" s="149">
        <f t="shared" si="0"/>
        <v>403307.8358663891</v>
      </c>
    </row>
    <row r="16" spans="1:9" ht="14.55" customHeight="1">
      <c r="A16" s="197">
        <v>103</v>
      </c>
      <c r="C16" s="197" t="s">
        <v>117</v>
      </c>
      <c r="E16" s="197">
        <v>6</v>
      </c>
      <c r="F16" s="218" t="s">
        <v>15</v>
      </c>
      <c r="G16" s="149">
        <f>'Schedule C'!G16</f>
        <v>596332</v>
      </c>
      <c r="H16" s="149">
        <f>'Schedule C'!J16</f>
        <v>-103526.33350213495</v>
      </c>
      <c r="I16" s="149">
        <f t="shared" si="0"/>
        <v>492805.66649786505</v>
      </c>
    </row>
    <row r="17" spans="1:9" ht="14.55" customHeight="1">
      <c r="A17" s="197">
        <v>103</v>
      </c>
      <c r="C17" s="197" t="s">
        <v>117</v>
      </c>
      <c r="E17" s="198">
        <v>7</v>
      </c>
      <c r="F17" s="196" t="s">
        <v>16</v>
      </c>
      <c r="G17" s="149">
        <f>'Schedule C'!G17</f>
        <v>332685</v>
      </c>
      <c r="H17" s="149">
        <f>'Schedule C'!J17</f>
        <v>-57788.895992332938</v>
      </c>
      <c r="I17" s="149">
        <f t="shared" si="0"/>
        <v>274896.10400766705</v>
      </c>
    </row>
    <row r="18" spans="1:9" ht="14.55" customHeight="1">
      <c r="A18" s="197">
        <v>103</v>
      </c>
      <c r="C18" s="197" t="s">
        <v>117</v>
      </c>
      <c r="E18" s="197">
        <v>8</v>
      </c>
      <c r="F18" s="196" t="s">
        <v>17</v>
      </c>
      <c r="G18" s="149">
        <f>'Schedule C'!G18</f>
        <v>1873546</v>
      </c>
      <c r="H18" s="149">
        <f>'Schedule C'!J18</f>
        <v>-237135.85621642537</v>
      </c>
      <c r="I18" s="149">
        <f t="shared" si="0"/>
        <v>1636410.1437835747</v>
      </c>
    </row>
    <row r="19" spans="1:9" ht="14.55" customHeight="1">
      <c r="A19" s="197">
        <v>103</v>
      </c>
      <c r="C19" s="197" t="s">
        <v>117</v>
      </c>
      <c r="E19" s="198">
        <v>9</v>
      </c>
      <c r="F19" s="196" t="s">
        <v>18</v>
      </c>
      <c r="G19" s="149">
        <f>'Schedule C'!G19</f>
        <v>1856772</v>
      </c>
      <c r="H19" s="149">
        <f>'Schedule C'!J19</f>
        <v>-226619.11587515997</v>
      </c>
      <c r="I19" s="149">
        <f t="shared" si="0"/>
        <v>1630152.8841248401</v>
      </c>
    </row>
    <row r="20" spans="1:9" ht="14.55" customHeight="1">
      <c r="A20" s="197">
        <v>103</v>
      </c>
      <c r="C20" s="197" t="s">
        <v>117</v>
      </c>
      <c r="E20" s="197">
        <v>10</v>
      </c>
      <c r="F20" s="196" t="s">
        <v>19</v>
      </c>
      <c r="G20" s="149">
        <f>'Schedule C'!G20</f>
        <v>1163546</v>
      </c>
      <c r="H20" s="149">
        <f>'Schedule C'!J20</f>
        <v>-195321.16461031148</v>
      </c>
      <c r="I20" s="149">
        <f t="shared" si="0"/>
        <v>968224.83538968849</v>
      </c>
    </row>
    <row r="21" spans="1:9" ht="14.55" customHeight="1">
      <c r="A21" s="197">
        <v>103</v>
      </c>
      <c r="C21" s="197" t="s">
        <v>117</v>
      </c>
      <c r="E21" s="198">
        <v>11</v>
      </c>
      <c r="F21" s="196" t="s">
        <v>20</v>
      </c>
      <c r="G21" s="149">
        <f>'Schedule C'!G21</f>
        <v>936232</v>
      </c>
      <c r="H21" s="149">
        <f>'Schedule C'!J21</f>
        <v>-162397.27853828695</v>
      </c>
      <c r="I21" s="149">
        <f t="shared" si="0"/>
        <v>773834.72146171308</v>
      </c>
    </row>
    <row r="22" spans="1:9" ht="14.55" customHeight="1">
      <c r="A22" s="197">
        <v>103</v>
      </c>
      <c r="C22" s="197" t="s">
        <v>117</v>
      </c>
      <c r="E22" s="197">
        <v>12</v>
      </c>
      <c r="F22" s="196" t="s">
        <v>21</v>
      </c>
      <c r="G22" s="149">
        <f>'Schedule C'!G22</f>
        <v>918786</v>
      </c>
      <c r="H22" s="149">
        <f>'Schedule C'!J22</f>
        <v>-74530.850916937663</v>
      </c>
      <c r="I22" s="149">
        <f t="shared" si="0"/>
        <v>844255.14908306231</v>
      </c>
    </row>
    <row r="23" spans="1:9" ht="14.55" customHeight="1">
      <c r="A23" s="197">
        <v>103</v>
      </c>
      <c r="C23" s="197" t="s">
        <v>117</v>
      </c>
      <c r="E23" s="198">
        <v>13</v>
      </c>
      <c r="F23" s="196" t="s">
        <v>22</v>
      </c>
      <c r="G23" s="149">
        <f>'Schedule C'!G23</f>
        <v>157141</v>
      </c>
      <c r="H23" s="149">
        <f>'Schedule C'!J23</f>
        <v>-25931.640173521231</v>
      </c>
      <c r="I23" s="149">
        <f t="shared" si="0"/>
        <v>131209.35982647876</v>
      </c>
    </row>
    <row r="24" spans="1:9" ht="14.55" customHeight="1">
      <c r="A24" s="197">
        <v>103</v>
      </c>
      <c r="C24" s="197" t="s">
        <v>117</v>
      </c>
      <c r="E24" s="197">
        <v>14</v>
      </c>
      <c r="F24" s="196" t="s">
        <v>23</v>
      </c>
      <c r="G24" s="149">
        <f>'Schedule C'!G24</f>
        <v>0</v>
      </c>
      <c r="H24" s="149">
        <f>'Schedule C'!J24</f>
        <v>0</v>
      </c>
      <c r="I24" s="149">
        <f t="shared" si="0"/>
        <v>0</v>
      </c>
    </row>
    <row r="25" spans="1:9" ht="14.55" customHeight="1">
      <c r="A25" s="197">
        <v>103</v>
      </c>
      <c r="C25" s="197" t="s">
        <v>117</v>
      </c>
      <c r="E25" s="198">
        <v>15</v>
      </c>
      <c r="F25" s="219" t="s">
        <v>24</v>
      </c>
      <c r="G25" s="149">
        <f>'Schedule C'!G25</f>
        <v>0</v>
      </c>
      <c r="H25" s="149">
        <f>'Schedule C'!J25</f>
        <v>0</v>
      </c>
      <c r="I25" s="149">
        <f t="shared" si="0"/>
        <v>0</v>
      </c>
    </row>
    <row r="26" spans="1:9" ht="14.55" customHeight="1">
      <c r="A26" s="197">
        <v>103</v>
      </c>
      <c r="C26" s="197" t="s">
        <v>117</v>
      </c>
      <c r="E26" s="197">
        <v>16</v>
      </c>
      <c r="F26" s="219" t="s">
        <v>25</v>
      </c>
      <c r="G26" s="149">
        <f>'Schedule C'!G26</f>
        <v>0</v>
      </c>
      <c r="H26" s="149">
        <f>'Schedule C'!J26</f>
        <v>0</v>
      </c>
      <c r="I26" s="149">
        <f t="shared" si="0"/>
        <v>0</v>
      </c>
    </row>
    <row r="27" spans="1:9" ht="14.55" customHeight="1">
      <c r="A27" s="197">
        <v>103</v>
      </c>
      <c r="C27" s="197" t="s">
        <v>117</v>
      </c>
      <c r="E27" s="198">
        <v>17</v>
      </c>
      <c r="F27" s="219" t="s">
        <v>26</v>
      </c>
      <c r="G27" s="149">
        <f>'Schedule C'!G27</f>
        <v>624313</v>
      </c>
      <c r="H27" s="149">
        <f>'Schedule C'!J27</f>
        <v>-112209.57675640272</v>
      </c>
      <c r="I27" s="149">
        <f t="shared" si="0"/>
        <v>512103.42324359727</v>
      </c>
    </row>
    <row r="28" spans="1:9" ht="14.55" customHeight="1">
      <c r="A28" s="197">
        <v>103</v>
      </c>
      <c r="C28" s="197" t="s">
        <v>117</v>
      </c>
      <c r="E28" s="197">
        <v>18</v>
      </c>
      <c r="F28" s="196" t="s">
        <v>27</v>
      </c>
      <c r="G28" s="149">
        <f>'Schedule C'!G28</f>
        <v>0</v>
      </c>
      <c r="H28" s="149">
        <f>'Schedule C'!J28</f>
        <v>0</v>
      </c>
      <c r="I28" s="149">
        <f t="shared" si="0"/>
        <v>0</v>
      </c>
    </row>
    <row r="29" spans="1:9" ht="14.55" customHeight="1">
      <c r="A29" s="197">
        <v>103</v>
      </c>
      <c r="C29" s="197" t="s">
        <v>117</v>
      </c>
      <c r="E29" s="198">
        <v>19</v>
      </c>
      <c r="F29" s="219" t="s">
        <v>24</v>
      </c>
      <c r="G29" s="149">
        <f>'Schedule C'!G29</f>
        <v>4425351</v>
      </c>
      <c r="H29" s="149">
        <f>'Schedule C'!J29</f>
        <v>-1340970.528128264</v>
      </c>
      <c r="I29" s="149">
        <f t="shared" si="0"/>
        <v>3084380.471871736</v>
      </c>
    </row>
    <row r="30" spans="1:9" ht="14.55" customHeight="1">
      <c r="A30" s="197">
        <v>103</v>
      </c>
      <c r="C30" s="197" t="s">
        <v>117</v>
      </c>
      <c r="E30" s="197">
        <v>20</v>
      </c>
      <c r="F30" s="219" t="s">
        <v>25</v>
      </c>
      <c r="G30" s="149">
        <f>'Schedule C'!G30</f>
        <v>2608800</v>
      </c>
      <c r="H30" s="149">
        <f>'Schedule C'!J30</f>
        <v>-105977.95427326174</v>
      </c>
      <c r="I30" s="149">
        <f t="shared" si="0"/>
        <v>2502822.0457267384</v>
      </c>
    </row>
    <row r="31" spans="1:9" ht="14.55" customHeight="1">
      <c r="A31" s="197">
        <v>103</v>
      </c>
      <c r="C31" s="197" t="s">
        <v>117</v>
      </c>
      <c r="E31" s="198">
        <v>21</v>
      </c>
      <c r="F31" s="219" t="s">
        <v>26</v>
      </c>
      <c r="G31" s="149">
        <f>'Schedule C'!G31</f>
        <v>1895804</v>
      </c>
      <c r="H31" s="149">
        <f>'Schedule C'!J31</f>
        <v>-334572.97211544099</v>
      </c>
      <c r="I31" s="149">
        <f t="shared" si="0"/>
        <v>1561231.027884559</v>
      </c>
    </row>
    <row r="32" spans="1:9" ht="14.55" customHeight="1">
      <c r="A32" s="197">
        <v>103</v>
      </c>
      <c r="C32" s="197" t="s">
        <v>117</v>
      </c>
      <c r="E32" s="197">
        <v>22</v>
      </c>
      <c r="F32" s="196" t="s">
        <v>28</v>
      </c>
      <c r="G32" s="149">
        <f>'Schedule C'!G32</f>
        <v>0</v>
      </c>
      <c r="H32" s="149">
        <f>'Schedule C'!J32</f>
        <v>0</v>
      </c>
      <c r="I32" s="149">
        <f t="shared" si="0"/>
        <v>0</v>
      </c>
    </row>
    <row r="33" spans="1:9" ht="14.55" customHeight="1">
      <c r="A33" s="197">
        <v>103</v>
      </c>
      <c r="C33" s="197" t="s">
        <v>117</v>
      </c>
      <c r="E33" s="198">
        <v>23</v>
      </c>
      <c r="F33" s="219" t="s">
        <v>24</v>
      </c>
      <c r="G33" s="149">
        <f>'Schedule C'!G33</f>
        <v>4989972</v>
      </c>
      <c r="H33" s="149">
        <f>'Schedule C'!J33</f>
        <v>-1512062.068790758</v>
      </c>
      <c r="I33" s="149">
        <f t="shared" si="0"/>
        <v>3477909.931209242</v>
      </c>
    </row>
    <row r="34" spans="1:9" ht="14.55" customHeight="1">
      <c r="A34" s="197">
        <v>103</v>
      </c>
      <c r="C34" s="197" t="s">
        <v>117</v>
      </c>
      <c r="E34" s="197">
        <v>24</v>
      </c>
      <c r="F34" s="219" t="s">
        <v>25</v>
      </c>
      <c r="G34" s="149">
        <f>'Schedule C'!G34</f>
        <v>3270981</v>
      </c>
      <c r="H34" s="149">
        <f>'Schedule C'!J34</f>
        <v>-132877.90357509506</v>
      </c>
      <c r="I34" s="149">
        <f t="shared" si="0"/>
        <v>3138103.0964249051</v>
      </c>
    </row>
    <row r="35" spans="1:9" ht="14.55" customHeight="1">
      <c r="A35" s="197">
        <v>103</v>
      </c>
      <c r="C35" s="197" t="s">
        <v>117</v>
      </c>
      <c r="E35" s="198">
        <v>25</v>
      </c>
      <c r="F35" s="219" t="s">
        <v>26</v>
      </c>
      <c r="G35" s="149">
        <f>'Schedule C'!G35</f>
        <v>2227827</v>
      </c>
      <c r="H35" s="149">
        <f>'Schedule C'!J35</f>
        <v>-391284.48729435483</v>
      </c>
      <c r="I35" s="149">
        <f t="shared" si="0"/>
        <v>1836542.5127056451</v>
      </c>
    </row>
    <row r="36" spans="1:9" ht="14.55" customHeight="1">
      <c r="A36" s="197">
        <v>103</v>
      </c>
      <c r="C36" s="197" t="s">
        <v>117</v>
      </c>
      <c r="E36" s="197">
        <v>26</v>
      </c>
      <c r="F36" s="209" t="s">
        <v>29</v>
      </c>
      <c r="G36" s="149">
        <f>'Schedule C'!G36</f>
        <v>0</v>
      </c>
      <c r="H36" s="149">
        <f>'Schedule C'!J36</f>
        <v>0</v>
      </c>
      <c r="I36" s="149">
        <f t="shared" si="0"/>
        <v>0</v>
      </c>
    </row>
    <row r="37" spans="1:9" ht="14.55" customHeight="1">
      <c r="A37" s="197">
        <v>103</v>
      </c>
      <c r="C37" s="197" t="s">
        <v>117</v>
      </c>
      <c r="E37" s="198">
        <v>27</v>
      </c>
      <c r="F37" s="196" t="s">
        <v>30</v>
      </c>
      <c r="G37" s="149">
        <f>'Schedule C'!G37</f>
        <v>0</v>
      </c>
      <c r="H37" s="149">
        <f>'Schedule C'!J37</f>
        <v>0</v>
      </c>
      <c r="I37" s="149">
        <f t="shared" si="0"/>
        <v>0</v>
      </c>
    </row>
    <row r="38" spans="1:9" ht="14.55" customHeight="1">
      <c r="A38" s="197">
        <v>103</v>
      </c>
      <c r="C38" s="197" t="s">
        <v>117</v>
      </c>
      <c r="E38" s="197">
        <v>28</v>
      </c>
      <c r="F38" s="218" t="s">
        <v>24</v>
      </c>
      <c r="G38" s="149">
        <f>'Schedule C'!G38</f>
        <v>3743078</v>
      </c>
      <c r="H38" s="149">
        <f>'Schedule C'!J38</f>
        <v>-1297281.1818720323</v>
      </c>
      <c r="I38" s="149">
        <f t="shared" si="0"/>
        <v>2445796.8181279674</v>
      </c>
    </row>
    <row r="39" spans="1:9" ht="14.55" customHeight="1">
      <c r="A39" s="197">
        <v>103</v>
      </c>
      <c r="C39" s="197" t="s">
        <v>117</v>
      </c>
      <c r="E39" s="198">
        <v>29</v>
      </c>
      <c r="F39" s="218" t="s">
        <v>26</v>
      </c>
      <c r="G39" s="149">
        <f>'Schedule C'!G39</f>
        <v>1390532</v>
      </c>
      <c r="H39" s="149">
        <f>'Schedule C'!J39</f>
        <v>-329574.60412485834</v>
      </c>
      <c r="I39" s="149">
        <f t="shared" si="0"/>
        <v>1060957.3958751417</v>
      </c>
    </row>
    <row r="40" spans="1:9" ht="14.55" customHeight="1">
      <c r="A40" s="197">
        <v>103</v>
      </c>
      <c r="C40" s="197" t="s">
        <v>117</v>
      </c>
      <c r="E40" s="197">
        <v>30</v>
      </c>
      <c r="F40" s="196" t="s">
        <v>31</v>
      </c>
      <c r="G40" s="149">
        <f>'Schedule C'!G40</f>
        <v>1906231</v>
      </c>
      <c r="H40" s="149">
        <f>'Schedule C'!J40</f>
        <v>-354578.72439062747</v>
      </c>
      <c r="I40" s="149">
        <f t="shared" si="0"/>
        <v>1551652.2756093726</v>
      </c>
    </row>
    <row r="41" spans="1:9" ht="14.55" customHeight="1">
      <c r="A41" s="197">
        <v>103</v>
      </c>
      <c r="C41" s="197" t="s">
        <v>117</v>
      </c>
      <c r="E41" s="198">
        <v>31</v>
      </c>
      <c r="F41" s="196" t="s">
        <v>32</v>
      </c>
      <c r="G41" s="149">
        <f>'Schedule C'!G41</f>
        <v>0</v>
      </c>
      <c r="H41" s="149">
        <f>'Schedule C'!J41</f>
        <v>0</v>
      </c>
      <c r="I41" s="149">
        <f t="shared" si="0"/>
        <v>0</v>
      </c>
    </row>
    <row r="42" spans="1:9" ht="14.55" customHeight="1">
      <c r="A42" s="197">
        <v>103</v>
      </c>
      <c r="C42" s="197" t="s">
        <v>117</v>
      </c>
      <c r="E42" s="197">
        <v>32</v>
      </c>
      <c r="F42" s="218" t="s">
        <v>33</v>
      </c>
      <c r="G42" s="149">
        <f>'Schedule C'!G42</f>
        <v>804044</v>
      </c>
      <c r="H42" s="149">
        <f>'Schedule C'!J42</f>
        <v>-137881.00130052166</v>
      </c>
      <c r="I42" s="149">
        <f t="shared" si="0"/>
        <v>666162.99869947834</v>
      </c>
    </row>
    <row r="43" spans="1:9" ht="14.55" customHeight="1">
      <c r="A43" s="197">
        <v>103</v>
      </c>
      <c r="C43" s="197" t="s">
        <v>117</v>
      </c>
      <c r="E43" s="198">
        <v>33</v>
      </c>
      <c r="F43" s="218" t="s">
        <v>35</v>
      </c>
      <c r="G43" s="149">
        <f>'Schedule C'!G43</f>
        <v>1502264</v>
      </c>
      <c r="H43" s="149">
        <f>'Schedule C'!J43</f>
        <v>-221696.86320932987</v>
      </c>
      <c r="I43" s="149">
        <f t="shared" si="0"/>
        <v>1280567.1367906702</v>
      </c>
    </row>
    <row r="44" spans="1:9" ht="14.55" customHeight="1">
      <c r="A44" s="197">
        <v>103</v>
      </c>
      <c r="C44" s="197" t="s">
        <v>117</v>
      </c>
      <c r="E44" s="197">
        <v>34</v>
      </c>
      <c r="F44" s="218" t="s">
        <v>36</v>
      </c>
      <c r="G44" s="149">
        <f>'Schedule C'!G44</f>
        <v>8679861</v>
      </c>
      <c r="H44" s="149">
        <f>'Schedule C'!J44</f>
        <v>-925834.86154211732</v>
      </c>
      <c r="I44" s="149">
        <f t="shared" ref="I44:I75" si="1">+H44+G44</f>
        <v>7754026.1384578831</v>
      </c>
    </row>
    <row r="45" spans="1:9" ht="14.55" customHeight="1">
      <c r="A45" s="197">
        <v>103</v>
      </c>
      <c r="C45" s="197" t="s">
        <v>117</v>
      </c>
      <c r="E45" s="198">
        <v>35</v>
      </c>
      <c r="F45" s="218" t="s">
        <v>37</v>
      </c>
      <c r="G45" s="149">
        <f>'Schedule C'!G45</f>
        <v>346065</v>
      </c>
      <c r="H45" s="149">
        <f>'Schedule C'!J45</f>
        <v>-46925.465142258094</v>
      </c>
      <c r="I45" s="149">
        <f t="shared" si="1"/>
        <v>299139.53485774191</v>
      </c>
    </row>
    <row r="46" spans="1:9" ht="14.55" customHeight="1">
      <c r="A46" s="197">
        <v>103</v>
      </c>
      <c r="C46" s="197" t="s">
        <v>117</v>
      </c>
      <c r="E46" s="197">
        <v>36</v>
      </c>
      <c r="F46" s="218" t="s">
        <v>38</v>
      </c>
      <c r="G46" s="149">
        <f>'Schedule C'!G46</f>
        <v>1927456</v>
      </c>
      <c r="H46" s="149">
        <f>'Schedule C'!J46</f>
        <v>-335130.17598117387</v>
      </c>
      <c r="I46" s="149">
        <f t="shared" si="1"/>
        <v>1592325.8240188262</v>
      </c>
    </row>
    <row r="47" spans="1:9" ht="14.55" customHeight="1">
      <c r="A47" s="197">
        <v>103</v>
      </c>
      <c r="C47" s="197" t="s">
        <v>117</v>
      </c>
      <c r="E47" s="198">
        <v>37</v>
      </c>
      <c r="F47" s="196" t="s">
        <v>39</v>
      </c>
      <c r="G47" s="149">
        <f>'Schedule C'!G47</f>
        <v>0</v>
      </c>
      <c r="H47" s="149">
        <f>'Schedule C'!J47</f>
        <v>0</v>
      </c>
      <c r="I47" s="149">
        <f t="shared" si="1"/>
        <v>0</v>
      </c>
    </row>
    <row r="48" spans="1:9" ht="14.55" customHeight="1">
      <c r="A48" s="197">
        <v>103</v>
      </c>
      <c r="C48" s="197" t="s">
        <v>117</v>
      </c>
      <c r="E48" s="197">
        <v>38</v>
      </c>
      <c r="F48" s="218" t="s">
        <v>40</v>
      </c>
      <c r="G48" s="149">
        <f>'Schedule C'!G48</f>
        <v>2978223</v>
      </c>
      <c r="H48" s="149">
        <f>'Schedule C'!J48</f>
        <v>-402728.04615110095</v>
      </c>
      <c r="I48" s="149">
        <f t="shared" si="1"/>
        <v>2575494.9538488989</v>
      </c>
    </row>
    <row r="49" spans="1:9" ht="14.55" customHeight="1">
      <c r="A49" s="197">
        <v>103</v>
      </c>
      <c r="C49" s="197" t="s">
        <v>117</v>
      </c>
      <c r="E49" s="198">
        <v>39</v>
      </c>
      <c r="F49" s="218" t="s">
        <v>41</v>
      </c>
      <c r="G49" s="149">
        <f>'Schedule C'!G49</f>
        <v>220194</v>
      </c>
      <c r="H49" s="149">
        <f>'Schedule C'!J49</f>
        <v>-35522.774421970294</v>
      </c>
      <c r="I49" s="149">
        <f t="shared" si="1"/>
        <v>184671.2255780297</v>
      </c>
    </row>
    <row r="50" spans="1:9" ht="14.55" customHeight="1">
      <c r="A50" s="197">
        <v>103</v>
      </c>
      <c r="C50" s="197" t="s">
        <v>117</v>
      </c>
      <c r="E50" s="197">
        <v>40</v>
      </c>
      <c r="F50" s="196" t="s">
        <v>42</v>
      </c>
      <c r="G50" s="149">
        <f>'Schedule C'!G50</f>
        <v>0</v>
      </c>
      <c r="H50" s="149">
        <f>'Schedule C'!J50</f>
        <v>0</v>
      </c>
      <c r="I50" s="149">
        <f t="shared" si="1"/>
        <v>0</v>
      </c>
    </row>
    <row r="51" spans="1:9" ht="14.55" customHeight="1">
      <c r="A51" s="197">
        <v>103</v>
      </c>
      <c r="C51" s="197" t="s">
        <v>117</v>
      </c>
      <c r="E51" s="198">
        <v>41</v>
      </c>
      <c r="F51" s="218" t="s">
        <v>43</v>
      </c>
      <c r="G51" s="149">
        <f>'Schedule C'!G51</f>
        <v>937599</v>
      </c>
      <c r="H51" s="149">
        <f>'Schedule C'!J51</f>
        <v>-125307.38828709816</v>
      </c>
      <c r="I51" s="149">
        <f t="shared" si="1"/>
        <v>812291.61171290185</v>
      </c>
    </row>
    <row r="52" spans="1:9" ht="14.55" customHeight="1">
      <c r="A52" s="197">
        <v>103</v>
      </c>
      <c r="C52" s="197" t="s">
        <v>117</v>
      </c>
      <c r="E52" s="197">
        <v>42</v>
      </c>
      <c r="F52" s="218" t="s">
        <v>44</v>
      </c>
      <c r="G52" s="149">
        <f>'Schedule C'!G52</f>
        <v>592812</v>
      </c>
      <c r="H52" s="149">
        <f>'Schedule C'!J52</f>
        <v>-98162.044414350239</v>
      </c>
      <c r="I52" s="149">
        <f t="shared" si="1"/>
        <v>494649.95558564976</v>
      </c>
    </row>
    <row r="53" spans="1:9" ht="14.55" customHeight="1">
      <c r="A53" s="197">
        <v>103</v>
      </c>
      <c r="C53" s="197" t="s">
        <v>117</v>
      </c>
      <c r="E53" s="198">
        <v>43</v>
      </c>
      <c r="F53" s="218" t="s">
        <v>45</v>
      </c>
      <c r="G53" s="149">
        <f>'Schedule C'!G53</f>
        <v>1885472</v>
      </c>
      <c r="H53" s="149">
        <f>'Schedule C'!J53</f>
        <v>-180681.67849731061</v>
      </c>
      <c r="I53" s="149">
        <f t="shared" si="1"/>
        <v>1704790.3215026893</v>
      </c>
    </row>
    <row r="54" spans="1:9" ht="14.55" customHeight="1">
      <c r="A54" s="197">
        <v>103</v>
      </c>
      <c r="C54" s="197" t="s">
        <v>117</v>
      </c>
      <c r="E54" s="197">
        <v>44</v>
      </c>
      <c r="F54" s="209" t="s">
        <v>46</v>
      </c>
      <c r="G54" s="149">
        <f>'Schedule C'!G54</f>
        <v>0</v>
      </c>
      <c r="H54" s="149">
        <f>'Schedule C'!J54</f>
        <v>0</v>
      </c>
      <c r="I54" s="149">
        <f t="shared" si="1"/>
        <v>0</v>
      </c>
    </row>
    <row r="55" spans="1:9" ht="14.55" customHeight="1">
      <c r="A55" s="197">
        <v>103</v>
      </c>
      <c r="C55" s="197" t="s">
        <v>117</v>
      </c>
      <c r="E55" s="198">
        <v>45</v>
      </c>
      <c r="F55" s="196" t="s">
        <v>47</v>
      </c>
      <c r="G55" s="149">
        <f>'Schedule C'!G55</f>
        <v>0</v>
      </c>
      <c r="H55" s="149">
        <f>'Schedule C'!J55</f>
        <v>0</v>
      </c>
      <c r="I55" s="149">
        <f t="shared" si="1"/>
        <v>0</v>
      </c>
    </row>
    <row r="56" spans="1:9" ht="14.55" customHeight="1">
      <c r="A56" s="197">
        <v>103</v>
      </c>
      <c r="C56" s="197" t="s">
        <v>117</v>
      </c>
      <c r="E56" s="197">
        <v>46</v>
      </c>
      <c r="F56" s="196" t="s">
        <v>48</v>
      </c>
      <c r="G56" s="149">
        <f>'Schedule C'!G56</f>
        <v>572853</v>
      </c>
      <c r="H56" s="149">
        <f>'Schedule C'!J56</f>
        <v>-107992.21268268235</v>
      </c>
      <c r="I56" s="149">
        <f t="shared" si="1"/>
        <v>464860.78731731768</v>
      </c>
    </row>
    <row r="57" spans="1:9" ht="14.55" customHeight="1">
      <c r="A57" s="197">
        <v>103</v>
      </c>
      <c r="C57" s="197" t="s">
        <v>117</v>
      </c>
      <c r="E57" s="198">
        <v>47</v>
      </c>
      <c r="F57" s="196" t="s">
        <v>49</v>
      </c>
      <c r="G57" s="149">
        <f>'Schedule C'!G57</f>
        <v>1299908</v>
      </c>
      <c r="H57" s="149">
        <f>'Schedule C'!J57</f>
        <v>-238369.25220244826</v>
      </c>
      <c r="I57" s="149">
        <f t="shared" si="1"/>
        <v>1061538.7477975518</v>
      </c>
    </row>
    <row r="58" spans="1:9" ht="14.55" customHeight="1">
      <c r="A58" s="197">
        <v>103</v>
      </c>
      <c r="C58" s="197" t="s">
        <v>117</v>
      </c>
      <c r="E58" s="197">
        <v>48</v>
      </c>
      <c r="F58" s="196" t="s">
        <v>50</v>
      </c>
      <c r="G58" s="149">
        <f>'Schedule C'!G58</f>
        <v>1285132</v>
      </c>
      <c r="H58" s="149">
        <f>'Schedule C'!J58</f>
        <v>-236561.32765328308</v>
      </c>
      <c r="I58" s="149">
        <f t="shared" si="1"/>
        <v>1048570.672346717</v>
      </c>
    </row>
    <row r="59" spans="1:9" ht="14.55" customHeight="1">
      <c r="A59" s="197">
        <v>103</v>
      </c>
      <c r="C59" s="197" t="s">
        <v>117</v>
      </c>
      <c r="E59" s="198">
        <v>49</v>
      </c>
      <c r="F59" s="196" t="s">
        <v>51</v>
      </c>
      <c r="G59" s="149">
        <f>'Schedule C'!G59</f>
        <v>0</v>
      </c>
      <c r="H59" s="149">
        <f>'Schedule C'!J59</f>
        <v>0</v>
      </c>
      <c r="I59" s="149">
        <f t="shared" si="1"/>
        <v>0</v>
      </c>
    </row>
    <row r="60" spans="1:9" ht="14.55" customHeight="1">
      <c r="A60" s="197">
        <v>103</v>
      </c>
      <c r="C60" s="197" t="s">
        <v>117</v>
      </c>
      <c r="E60" s="197">
        <v>50</v>
      </c>
      <c r="F60" s="196" t="s">
        <v>52</v>
      </c>
      <c r="G60" s="149">
        <f>'Schedule C'!G60</f>
        <v>855062</v>
      </c>
      <c r="H60" s="149">
        <f>'Schedule C'!J60</f>
        <v>-133506.20964308764</v>
      </c>
      <c r="I60" s="149">
        <f t="shared" si="1"/>
        <v>721555.79035691242</v>
      </c>
    </row>
    <row r="61" spans="1:9" ht="14.55" customHeight="1">
      <c r="A61" s="197">
        <v>103</v>
      </c>
      <c r="C61" s="197" t="s">
        <v>117</v>
      </c>
      <c r="E61" s="198">
        <v>51</v>
      </c>
      <c r="F61" s="196" t="s">
        <v>53</v>
      </c>
      <c r="G61" s="149">
        <f>'Schedule C'!G61</f>
        <v>2312919</v>
      </c>
      <c r="H61" s="149">
        <f>'Schedule C'!J61</f>
        <v>-262117.85099642127</v>
      </c>
      <c r="I61" s="149">
        <f t="shared" si="1"/>
        <v>2050801.1490035788</v>
      </c>
    </row>
    <row r="62" spans="1:9" ht="14.55" customHeight="1">
      <c r="A62" s="197">
        <v>103</v>
      </c>
      <c r="C62" s="197" t="s">
        <v>117</v>
      </c>
      <c r="E62" s="197">
        <v>52</v>
      </c>
      <c r="F62" s="196" t="s">
        <v>54</v>
      </c>
      <c r="G62" s="149">
        <f>'Schedule C'!G62</f>
        <v>635573</v>
      </c>
      <c r="H62" s="149">
        <f>'Schedule C'!J62</f>
        <v>-119445.34359712141</v>
      </c>
      <c r="I62" s="149">
        <f t="shared" si="1"/>
        <v>516127.65640287858</v>
      </c>
    </row>
    <row r="63" spans="1:9" ht="14.55" customHeight="1">
      <c r="A63" s="197">
        <v>103</v>
      </c>
      <c r="C63" s="197" t="s">
        <v>117</v>
      </c>
      <c r="E63" s="198">
        <v>53</v>
      </c>
      <c r="F63" s="196" t="s">
        <v>55</v>
      </c>
      <c r="G63" s="149">
        <f>'Schedule C'!G63</f>
        <v>341833</v>
      </c>
      <c r="H63" s="149">
        <f>'Schedule C'!J63</f>
        <v>-51163.349918315362</v>
      </c>
      <c r="I63" s="149">
        <f t="shared" si="1"/>
        <v>290669.65008168464</v>
      </c>
    </row>
    <row r="64" spans="1:9" ht="14.55" customHeight="1">
      <c r="A64" s="197">
        <v>103</v>
      </c>
      <c r="C64" s="197" t="s">
        <v>117</v>
      </c>
      <c r="E64" s="197">
        <v>54</v>
      </c>
      <c r="F64" s="196" t="s">
        <v>56</v>
      </c>
      <c r="G64" s="149">
        <f>'Schedule C'!G64</f>
        <v>922205</v>
      </c>
      <c r="H64" s="149">
        <f>'Schedule C'!J64</f>
        <v>-169938.10516400158</v>
      </c>
      <c r="I64" s="149">
        <f t="shared" si="1"/>
        <v>752266.89483599842</v>
      </c>
    </row>
    <row r="65" spans="1:9" ht="14.55" customHeight="1">
      <c r="A65" s="197">
        <v>103</v>
      </c>
      <c r="C65" s="197" t="s">
        <v>117</v>
      </c>
      <c r="E65" s="198">
        <v>55</v>
      </c>
      <c r="F65" s="196" t="s">
        <v>57</v>
      </c>
      <c r="G65" s="149">
        <f>'Schedule C'!G65</f>
        <v>1241765</v>
      </c>
      <c r="H65" s="149">
        <f>'Schedule C'!J65</f>
        <v>-200700.63681658648</v>
      </c>
      <c r="I65" s="149">
        <f t="shared" si="1"/>
        <v>1041064.3631834135</v>
      </c>
    </row>
    <row r="66" spans="1:9" ht="14.55" customHeight="1">
      <c r="A66" s="197">
        <v>103</v>
      </c>
      <c r="C66" s="197" t="s">
        <v>117</v>
      </c>
      <c r="E66" s="197">
        <v>56</v>
      </c>
      <c r="F66" s="196" t="s">
        <v>58</v>
      </c>
      <c r="G66" s="149">
        <f>'Schedule C'!G66</f>
        <v>1594899</v>
      </c>
      <c r="H66" s="149">
        <f>'Schedule C'!J66</f>
        <v>-290500.74801252113</v>
      </c>
      <c r="I66" s="149">
        <f t="shared" si="1"/>
        <v>1304398.2519874789</v>
      </c>
    </row>
    <row r="67" spans="1:9" ht="14.55" customHeight="1">
      <c r="A67" s="197">
        <v>103</v>
      </c>
      <c r="C67" s="197" t="s">
        <v>117</v>
      </c>
      <c r="E67" s="198">
        <v>57</v>
      </c>
      <c r="F67" s="196" t="s">
        <v>59</v>
      </c>
      <c r="G67" s="149">
        <f>'Schedule C'!G67</f>
        <v>356691</v>
      </c>
      <c r="H67" s="149">
        <f>'Schedule C'!J67</f>
        <v>-66348.020167338749</v>
      </c>
      <c r="I67" s="149">
        <f t="shared" si="1"/>
        <v>290342.97983266122</v>
      </c>
    </row>
    <row r="68" spans="1:9" ht="14.55" customHeight="1">
      <c r="A68" s="197">
        <v>103</v>
      </c>
      <c r="C68" s="197" t="s">
        <v>117</v>
      </c>
      <c r="E68" s="197">
        <v>58</v>
      </c>
      <c r="F68" s="209" t="s">
        <v>60</v>
      </c>
      <c r="G68" s="149">
        <f>'Schedule C'!G68</f>
        <v>0</v>
      </c>
      <c r="H68" s="149">
        <f>'Schedule C'!J68</f>
        <v>0</v>
      </c>
      <c r="I68" s="149">
        <f t="shared" si="1"/>
        <v>0</v>
      </c>
    </row>
    <row r="69" spans="1:9" ht="14.55" customHeight="1">
      <c r="A69" s="197">
        <v>103</v>
      </c>
      <c r="C69" s="197" t="s">
        <v>117</v>
      </c>
      <c r="E69" s="198">
        <v>59</v>
      </c>
      <c r="F69" s="196" t="s">
        <v>61</v>
      </c>
      <c r="G69" s="149">
        <f>'Schedule C'!G69</f>
        <v>44028</v>
      </c>
      <c r="H69" s="149">
        <f>'Schedule C'!J69</f>
        <v>-44028</v>
      </c>
      <c r="I69" s="149">
        <f t="shared" si="1"/>
        <v>0</v>
      </c>
    </row>
    <row r="70" spans="1:9" ht="14.55" customHeight="1">
      <c r="A70" s="197">
        <v>103</v>
      </c>
      <c r="C70" s="197" t="s">
        <v>117</v>
      </c>
      <c r="E70" s="197">
        <v>60</v>
      </c>
      <c r="F70" s="196" t="s">
        <v>63</v>
      </c>
      <c r="G70" s="149">
        <f>'Schedule C'!G70</f>
        <v>0</v>
      </c>
      <c r="H70" s="149">
        <f>'Schedule C'!J70</f>
        <v>0</v>
      </c>
      <c r="I70" s="149">
        <f t="shared" si="1"/>
        <v>0</v>
      </c>
    </row>
    <row r="71" spans="1:9" ht="14.55" customHeight="1">
      <c r="A71" s="197">
        <v>103</v>
      </c>
      <c r="C71" s="197" t="s">
        <v>117</v>
      </c>
      <c r="E71" s="198">
        <v>61</v>
      </c>
      <c r="F71" s="196" t="s">
        <v>64</v>
      </c>
      <c r="G71" s="149">
        <f>'Schedule C'!G71</f>
        <v>45618</v>
      </c>
      <c r="H71" s="149">
        <f>'Schedule C'!J71</f>
        <v>-45618</v>
      </c>
      <c r="I71" s="149">
        <f t="shared" si="1"/>
        <v>0</v>
      </c>
    </row>
    <row r="72" spans="1:9" ht="14.55" customHeight="1">
      <c r="A72" s="197">
        <v>103</v>
      </c>
      <c r="C72" s="197" t="s">
        <v>117</v>
      </c>
      <c r="E72" s="197">
        <v>62</v>
      </c>
      <c r="F72" s="196" t="s">
        <v>65</v>
      </c>
      <c r="G72" s="149">
        <f>'Schedule C'!G72</f>
        <v>0</v>
      </c>
      <c r="H72" s="149">
        <f>'Schedule C'!J72</f>
        <v>0</v>
      </c>
      <c r="I72" s="149">
        <f t="shared" si="1"/>
        <v>0</v>
      </c>
    </row>
    <row r="73" spans="1:9" ht="14.55" customHeight="1">
      <c r="A73" s="197">
        <v>103</v>
      </c>
      <c r="C73" s="197" t="s">
        <v>117</v>
      </c>
      <c r="E73" s="198">
        <v>63</v>
      </c>
      <c r="F73" s="196" t="s">
        <v>66</v>
      </c>
      <c r="G73" s="149">
        <f>'Schedule C'!G73</f>
        <v>124027</v>
      </c>
      <c r="H73" s="149">
        <f>'Schedule C'!J73</f>
        <v>-124027</v>
      </c>
      <c r="I73" s="149">
        <f t="shared" si="1"/>
        <v>0</v>
      </c>
    </row>
    <row r="74" spans="1:9" ht="14.55" customHeight="1">
      <c r="A74" s="197">
        <v>103</v>
      </c>
      <c r="C74" s="197" t="s">
        <v>117</v>
      </c>
      <c r="E74" s="197">
        <v>64</v>
      </c>
      <c r="F74" s="209" t="s">
        <v>67</v>
      </c>
      <c r="G74" s="149">
        <f>'Schedule C'!G74</f>
        <v>0</v>
      </c>
      <c r="H74" s="149">
        <f>'Schedule C'!J74</f>
        <v>0</v>
      </c>
      <c r="I74" s="149">
        <f t="shared" si="1"/>
        <v>0</v>
      </c>
    </row>
    <row r="75" spans="1:9" ht="14.55" customHeight="1">
      <c r="A75" s="197">
        <v>103</v>
      </c>
      <c r="C75" s="197" t="s">
        <v>117</v>
      </c>
      <c r="E75" s="198">
        <v>65</v>
      </c>
      <c r="F75" s="196" t="s">
        <v>68</v>
      </c>
      <c r="G75" s="149">
        <f>'Schedule C'!G75</f>
        <v>0</v>
      </c>
      <c r="H75" s="149">
        <f>'Schedule C'!J75</f>
        <v>0</v>
      </c>
      <c r="I75" s="149">
        <f t="shared" si="1"/>
        <v>0</v>
      </c>
    </row>
    <row r="76" spans="1:9" ht="14.55" customHeight="1">
      <c r="A76" s="197">
        <v>103</v>
      </c>
      <c r="C76" s="197" t="s">
        <v>117</v>
      </c>
      <c r="E76" s="197">
        <v>66</v>
      </c>
      <c r="F76" s="218" t="s">
        <v>69</v>
      </c>
      <c r="G76" s="149">
        <f>'Schedule C'!G76</f>
        <v>260876</v>
      </c>
      <c r="H76" s="149">
        <f>'Schedule C'!J76</f>
        <v>-54987.89421564353</v>
      </c>
      <c r="I76" s="149">
        <f t="shared" ref="I76:I107" si="2">+H76+G76</f>
        <v>205888.10578435648</v>
      </c>
    </row>
    <row r="77" spans="1:9" ht="14.55" customHeight="1">
      <c r="A77" s="197">
        <v>103</v>
      </c>
      <c r="C77" s="197" t="s">
        <v>117</v>
      </c>
      <c r="E77" s="198">
        <v>67</v>
      </c>
      <c r="F77" s="218" t="s">
        <v>70</v>
      </c>
      <c r="G77" s="149">
        <f>'Schedule C'!G77</f>
        <v>505014</v>
      </c>
      <c r="H77" s="149">
        <f>'Schedule C'!J77</f>
        <v>-90968.879807228674</v>
      </c>
      <c r="I77" s="149">
        <f t="shared" si="2"/>
        <v>414045.12019277131</v>
      </c>
    </row>
    <row r="78" spans="1:9" ht="14.55" customHeight="1">
      <c r="A78" s="197">
        <v>103</v>
      </c>
      <c r="C78" s="197" t="s">
        <v>117</v>
      </c>
      <c r="E78" s="197">
        <v>68</v>
      </c>
      <c r="F78" s="218" t="s">
        <v>71</v>
      </c>
      <c r="G78" s="149">
        <f>'Schedule C'!G78</f>
        <v>169223</v>
      </c>
      <c r="H78" s="149">
        <f>'Schedule C'!J78</f>
        <v>-35581.351468731351</v>
      </c>
      <c r="I78" s="149">
        <f t="shared" si="2"/>
        <v>133641.64853126864</v>
      </c>
    </row>
    <row r="79" spans="1:9" ht="14.55" customHeight="1">
      <c r="A79" s="197">
        <v>103</v>
      </c>
      <c r="C79" s="197" t="s">
        <v>117</v>
      </c>
      <c r="E79" s="198">
        <v>69</v>
      </c>
      <c r="F79" s="218" t="s">
        <v>72</v>
      </c>
      <c r="G79" s="149">
        <f>'Schedule C'!G79</f>
        <v>118454</v>
      </c>
      <c r="H79" s="149">
        <f>'Schedule C'!J79</f>
        <v>-24891.706748057393</v>
      </c>
      <c r="I79" s="149">
        <f t="shared" si="2"/>
        <v>93562.29325194261</v>
      </c>
    </row>
    <row r="80" spans="1:9" ht="14.55" customHeight="1">
      <c r="A80" s="197">
        <v>103</v>
      </c>
      <c r="C80" s="197" t="s">
        <v>117</v>
      </c>
      <c r="E80" s="197">
        <v>70</v>
      </c>
      <c r="F80" s="218" t="s">
        <v>73</v>
      </c>
      <c r="G80" s="149">
        <f>'Schedule C'!G80</f>
        <v>0</v>
      </c>
      <c r="H80" s="149">
        <f>'Schedule C'!J80</f>
        <v>0</v>
      </c>
      <c r="I80" s="149">
        <f t="shared" si="2"/>
        <v>0</v>
      </c>
    </row>
    <row r="81" spans="1:9" ht="14.55" customHeight="1">
      <c r="A81" s="197">
        <v>103</v>
      </c>
      <c r="C81" s="197" t="s">
        <v>117</v>
      </c>
      <c r="E81" s="198">
        <v>71</v>
      </c>
      <c r="F81" s="218" t="s">
        <v>74</v>
      </c>
      <c r="G81" s="149">
        <f>'Schedule C'!G81</f>
        <v>434047</v>
      </c>
      <c r="H81" s="149">
        <f>'Schedule C'!J81</f>
        <v>-91500.13290153959</v>
      </c>
      <c r="I81" s="149">
        <f t="shared" si="2"/>
        <v>342546.86709846044</v>
      </c>
    </row>
    <row r="82" spans="1:9" ht="14.55" customHeight="1">
      <c r="A82" s="197">
        <v>103</v>
      </c>
      <c r="C82" s="197" t="s">
        <v>117</v>
      </c>
      <c r="E82" s="197">
        <v>72</v>
      </c>
      <c r="F82" s="218" t="s">
        <v>75</v>
      </c>
      <c r="G82" s="149">
        <f>'Schedule C'!G82</f>
        <v>331709</v>
      </c>
      <c r="H82" s="149">
        <f>'Schedule C'!J82</f>
        <v>-70411.518222589279</v>
      </c>
      <c r="I82" s="149">
        <f t="shared" si="2"/>
        <v>261297.48177741072</v>
      </c>
    </row>
    <row r="83" spans="1:9" ht="14.55" customHeight="1">
      <c r="A83" s="197">
        <v>103</v>
      </c>
      <c r="C83" s="197" t="s">
        <v>117</v>
      </c>
      <c r="E83" s="198">
        <v>73</v>
      </c>
      <c r="F83" s="218" t="s">
        <v>76</v>
      </c>
      <c r="G83" s="149">
        <f>'Schedule C'!G83</f>
        <v>143179</v>
      </c>
      <c r="H83" s="149">
        <f>'Schedule C'!J83</f>
        <v>-40578.92069704365</v>
      </c>
      <c r="I83" s="149">
        <f t="shared" si="2"/>
        <v>102600.07930295635</v>
      </c>
    </row>
    <row r="84" spans="1:9" ht="14.55" customHeight="1">
      <c r="A84" s="197">
        <v>103</v>
      </c>
      <c r="C84" s="197" t="s">
        <v>117</v>
      </c>
      <c r="E84" s="197">
        <v>74</v>
      </c>
      <c r="F84" s="218" t="s">
        <v>77</v>
      </c>
      <c r="G84" s="149">
        <f>'Schedule C'!G84</f>
        <v>616045</v>
      </c>
      <c r="H84" s="149">
        <f>'Schedule C'!J84</f>
        <v>-128448.79977436225</v>
      </c>
      <c r="I84" s="149">
        <f t="shared" si="2"/>
        <v>487596.20022563776</v>
      </c>
    </row>
    <row r="85" spans="1:9" ht="14.55" customHeight="1">
      <c r="A85" s="197">
        <v>103</v>
      </c>
      <c r="C85" s="197" t="s">
        <v>117</v>
      </c>
      <c r="E85" s="198">
        <v>75</v>
      </c>
      <c r="F85" s="196" t="s">
        <v>78</v>
      </c>
      <c r="G85" s="149">
        <f>'Schedule C'!G85</f>
        <v>2065671</v>
      </c>
      <c r="H85" s="149">
        <f>'Schedule C'!J85</f>
        <v>-355477.11962924706</v>
      </c>
      <c r="I85" s="149">
        <f t="shared" si="2"/>
        <v>1710193.8803707529</v>
      </c>
    </row>
    <row r="86" spans="1:9" ht="14.55" customHeight="1">
      <c r="A86" s="197">
        <v>103</v>
      </c>
      <c r="C86" s="197" t="s">
        <v>117</v>
      </c>
      <c r="E86" s="197">
        <v>76</v>
      </c>
      <c r="F86" s="196" t="s">
        <v>79</v>
      </c>
      <c r="G86" s="149">
        <f>'Schedule C'!G86</f>
        <v>1053904</v>
      </c>
      <c r="H86" s="149">
        <f>'Schedule C'!J86</f>
        <v>-887546.58600872674</v>
      </c>
      <c r="I86" s="149">
        <f t="shared" si="2"/>
        <v>166357.41399127326</v>
      </c>
    </row>
    <row r="87" spans="1:9" ht="14.55" customHeight="1">
      <c r="A87" s="197">
        <v>103</v>
      </c>
      <c r="C87" s="197" t="s">
        <v>117</v>
      </c>
      <c r="E87" s="198">
        <v>77</v>
      </c>
      <c r="F87" s="196" t="s">
        <v>80</v>
      </c>
      <c r="G87" s="149">
        <f>'Schedule C'!G87</f>
        <v>1269455</v>
      </c>
      <c r="H87" s="149">
        <f>'Schedule C'!J87</f>
        <v>-182658.93423984665</v>
      </c>
      <c r="I87" s="149">
        <f t="shared" si="2"/>
        <v>1086796.0657601533</v>
      </c>
    </row>
    <row r="88" spans="1:9" ht="14.55" customHeight="1">
      <c r="A88" s="197">
        <v>103</v>
      </c>
      <c r="C88" s="197" t="s">
        <v>117</v>
      </c>
      <c r="E88" s="197">
        <v>78</v>
      </c>
      <c r="F88" s="196" t="s">
        <v>81</v>
      </c>
      <c r="G88" s="149">
        <f>'Schedule C'!G88</f>
        <v>424936</v>
      </c>
      <c r="H88" s="149">
        <f>'Schedule C'!J88</f>
        <v>-77883.01624664577</v>
      </c>
      <c r="I88" s="149">
        <f t="shared" si="2"/>
        <v>347052.98375335423</v>
      </c>
    </row>
    <row r="89" spans="1:9" ht="14.55" customHeight="1">
      <c r="A89" s="197">
        <v>103</v>
      </c>
      <c r="C89" s="197" t="s">
        <v>117</v>
      </c>
      <c r="E89" s="198">
        <v>79</v>
      </c>
      <c r="F89" s="196" t="s">
        <v>82</v>
      </c>
      <c r="G89" s="149">
        <f>'Schedule C'!G89</f>
        <v>218853</v>
      </c>
      <c r="H89" s="149">
        <f>'Schedule C'!J89</f>
        <v>-46534.933195564226</v>
      </c>
      <c r="I89" s="149">
        <f t="shared" si="2"/>
        <v>172318.06680443577</v>
      </c>
    </row>
    <row r="90" spans="1:9" ht="14.55" customHeight="1">
      <c r="A90" s="197">
        <v>103</v>
      </c>
      <c r="C90" s="197" t="s">
        <v>117</v>
      </c>
      <c r="E90" s="197">
        <v>80</v>
      </c>
      <c r="F90" s="196" t="s">
        <v>83</v>
      </c>
      <c r="G90" s="149">
        <f>'Schedule C'!G90</f>
        <v>308817</v>
      </c>
      <c r="H90" s="149">
        <f>'Schedule C'!J90</f>
        <v>-65208.300375457729</v>
      </c>
      <c r="I90" s="149">
        <f t="shared" si="2"/>
        <v>243608.69962454226</v>
      </c>
    </row>
    <row r="91" spans="1:9" ht="14.55" customHeight="1">
      <c r="A91" s="197">
        <v>103</v>
      </c>
      <c r="C91" s="197" t="s">
        <v>117</v>
      </c>
      <c r="E91" s="198">
        <v>81</v>
      </c>
      <c r="F91" s="196" t="s">
        <v>84</v>
      </c>
      <c r="G91" s="149">
        <f>'Schedule C'!G91</f>
        <v>485258</v>
      </c>
      <c r="H91" s="149">
        <f>'Schedule C'!J91</f>
        <v>-88028.526964573553</v>
      </c>
      <c r="I91" s="149">
        <f t="shared" si="2"/>
        <v>397229.47303542646</v>
      </c>
    </row>
    <row r="92" spans="1:9" ht="14.55" customHeight="1">
      <c r="A92" s="197">
        <v>103</v>
      </c>
      <c r="C92" s="197" t="s">
        <v>117</v>
      </c>
      <c r="E92" s="197">
        <v>82</v>
      </c>
      <c r="F92" s="196" t="s">
        <v>85</v>
      </c>
      <c r="G92" s="149">
        <f>'Schedule C'!G92</f>
        <v>0</v>
      </c>
      <c r="H92" s="149">
        <f>'Schedule C'!J92</f>
        <v>0</v>
      </c>
      <c r="I92" s="149">
        <f t="shared" si="2"/>
        <v>0</v>
      </c>
    </row>
    <row r="93" spans="1:9" ht="14.55" customHeight="1">
      <c r="A93" s="197">
        <v>103</v>
      </c>
      <c r="C93" s="197" t="s">
        <v>117</v>
      </c>
      <c r="E93" s="198">
        <v>83</v>
      </c>
      <c r="F93" s="218" t="s">
        <v>86</v>
      </c>
      <c r="G93" s="149">
        <f>'Schedule C'!G93</f>
        <v>196017</v>
      </c>
      <c r="H93" s="149">
        <f>'Schedule C'!J93</f>
        <v>-35297.890910102964</v>
      </c>
      <c r="I93" s="149">
        <f t="shared" si="2"/>
        <v>160719.10908989704</v>
      </c>
    </row>
    <row r="94" spans="1:9" ht="14.55" customHeight="1">
      <c r="A94" s="197">
        <v>103</v>
      </c>
      <c r="C94" s="197" t="s">
        <v>117</v>
      </c>
      <c r="E94" s="197">
        <v>84</v>
      </c>
      <c r="F94" s="218" t="s">
        <v>87</v>
      </c>
      <c r="G94" s="149">
        <f>'Schedule C'!G94</f>
        <v>232604</v>
      </c>
      <c r="H94" s="149">
        <f>'Schedule C'!J94</f>
        <v>-47848.785733828438</v>
      </c>
      <c r="I94" s="149">
        <f t="shared" si="2"/>
        <v>184755.21426617156</v>
      </c>
    </row>
    <row r="95" spans="1:9" ht="14.55" customHeight="1">
      <c r="A95" s="197">
        <v>103</v>
      </c>
      <c r="C95" s="197" t="s">
        <v>117</v>
      </c>
      <c r="E95" s="198">
        <v>85</v>
      </c>
      <c r="F95" s="218" t="s">
        <v>88</v>
      </c>
      <c r="G95" s="149">
        <f>'Schedule C'!G95</f>
        <v>189081</v>
      </c>
      <c r="H95" s="149">
        <f>'Schedule C'!J95</f>
        <v>-39288.620463322964</v>
      </c>
      <c r="I95" s="149">
        <f t="shared" si="2"/>
        <v>149792.37953667704</v>
      </c>
    </row>
    <row r="96" spans="1:9" ht="14.55" customHeight="1">
      <c r="A96" s="197">
        <v>103</v>
      </c>
      <c r="C96" s="197" t="s">
        <v>117</v>
      </c>
      <c r="E96" s="197">
        <v>86</v>
      </c>
      <c r="F96" s="196" t="s">
        <v>89</v>
      </c>
      <c r="G96" s="149">
        <f>'Schedule C'!G96</f>
        <v>557425</v>
      </c>
      <c r="H96" s="149">
        <f>'Schedule C'!J96</f>
        <v>-108969.22236788926</v>
      </c>
      <c r="I96" s="149">
        <f t="shared" si="2"/>
        <v>448455.77763211075</v>
      </c>
    </row>
    <row r="97" spans="1:9" ht="14.55" customHeight="1">
      <c r="A97" s="197">
        <v>103</v>
      </c>
      <c r="C97" s="197" t="s">
        <v>117</v>
      </c>
      <c r="E97" s="198">
        <v>87</v>
      </c>
      <c r="F97" s="196" t="s">
        <v>90</v>
      </c>
      <c r="G97" s="149">
        <f>'Schedule C'!G97</f>
        <v>195419</v>
      </c>
      <c r="H97" s="149">
        <f>'Schedule C'!J97</f>
        <v>-39039.076166508283</v>
      </c>
      <c r="I97" s="149">
        <f t="shared" si="2"/>
        <v>156379.92383349172</v>
      </c>
    </row>
    <row r="98" spans="1:9" ht="14.55" customHeight="1">
      <c r="A98" s="197">
        <v>103</v>
      </c>
      <c r="C98" s="197" t="s">
        <v>117</v>
      </c>
      <c r="E98" s="197">
        <v>88</v>
      </c>
      <c r="F98" s="209" t="s">
        <v>91</v>
      </c>
      <c r="G98" s="149">
        <f>'Schedule C'!G98</f>
        <v>0</v>
      </c>
      <c r="H98" s="149">
        <f>'Schedule C'!J98</f>
        <v>0</v>
      </c>
      <c r="I98" s="149">
        <f t="shared" si="2"/>
        <v>0</v>
      </c>
    </row>
    <row r="99" spans="1:9" ht="14.55" customHeight="1">
      <c r="A99" s="197">
        <v>103</v>
      </c>
      <c r="C99" s="197" t="s">
        <v>117</v>
      </c>
      <c r="E99" s="198">
        <v>89</v>
      </c>
      <c r="F99" s="196" t="s">
        <v>92</v>
      </c>
      <c r="G99" s="149">
        <f>'Schedule C'!G99</f>
        <v>0</v>
      </c>
      <c r="H99" s="149">
        <f>'Schedule C'!J99</f>
        <v>0</v>
      </c>
      <c r="I99" s="149">
        <f t="shared" si="2"/>
        <v>0</v>
      </c>
    </row>
    <row r="100" spans="1:9" ht="14.55" customHeight="1">
      <c r="A100" s="197">
        <v>103</v>
      </c>
      <c r="C100" s="197" t="s">
        <v>117</v>
      </c>
      <c r="E100" s="197">
        <v>90</v>
      </c>
      <c r="F100" s="196" t="s">
        <v>93</v>
      </c>
      <c r="G100" s="149">
        <f>'Schedule C'!G100</f>
        <v>0</v>
      </c>
      <c r="H100" s="149">
        <f>'Schedule C'!J100</f>
        <v>0</v>
      </c>
      <c r="I100" s="149">
        <f t="shared" si="2"/>
        <v>0</v>
      </c>
    </row>
    <row r="101" spans="1:9" ht="14.55" customHeight="1">
      <c r="A101" s="197">
        <v>103</v>
      </c>
      <c r="C101" s="197" t="s">
        <v>117</v>
      </c>
      <c r="E101" s="198">
        <v>91</v>
      </c>
      <c r="F101" s="218" t="s">
        <v>94</v>
      </c>
      <c r="G101" s="149">
        <f>'Schedule C'!G101</f>
        <v>105770</v>
      </c>
      <c r="H101" s="149">
        <f>'Schedule C'!J101</f>
        <v>-105770</v>
      </c>
      <c r="I101" s="149">
        <f t="shared" si="2"/>
        <v>0</v>
      </c>
    </row>
    <row r="102" spans="1:9" ht="14.55" customHeight="1">
      <c r="A102" s="197">
        <v>103</v>
      </c>
      <c r="C102" s="197" t="s">
        <v>117</v>
      </c>
      <c r="E102" s="197">
        <v>92</v>
      </c>
      <c r="F102" s="218" t="s">
        <v>95</v>
      </c>
      <c r="G102" s="149">
        <f>'Schedule C'!G102</f>
        <v>1458750</v>
      </c>
      <c r="H102" s="149">
        <f>'Schedule C'!J102</f>
        <v>-1458750</v>
      </c>
      <c r="I102" s="149">
        <f t="shared" si="2"/>
        <v>0</v>
      </c>
    </row>
    <row r="103" spans="1:9" ht="14.55" customHeight="1">
      <c r="A103" s="197">
        <v>103</v>
      </c>
      <c r="C103" s="197" t="s">
        <v>117</v>
      </c>
      <c r="E103" s="198">
        <v>93</v>
      </c>
      <c r="F103" s="218" t="s">
        <v>96</v>
      </c>
      <c r="G103" s="149">
        <f>'Schedule C'!G103</f>
        <v>1314800</v>
      </c>
      <c r="H103" s="149">
        <f>'Schedule C'!J103</f>
        <v>-1314800</v>
      </c>
      <c r="I103" s="149">
        <f t="shared" si="2"/>
        <v>0</v>
      </c>
    </row>
    <row r="104" spans="1:9" ht="14.55" customHeight="1">
      <c r="A104" s="197">
        <v>103</v>
      </c>
      <c r="C104" s="197" t="s">
        <v>117</v>
      </c>
      <c r="E104" s="197">
        <v>94</v>
      </c>
      <c r="F104" s="218" t="s">
        <v>97</v>
      </c>
      <c r="G104" s="149">
        <f>'Schedule C'!G104</f>
        <v>0</v>
      </c>
      <c r="H104" s="149">
        <f>'Schedule C'!J104</f>
        <v>0</v>
      </c>
      <c r="I104" s="149">
        <f t="shared" si="2"/>
        <v>0</v>
      </c>
    </row>
    <row r="105" spans="1:9" ht="14.55" customHeight="1">
      <c r="A105" s="197">
        <v>103</v>
      </c>
      <c r="C105" s="197" t="s">
        <v>117</v>
      </c>
      <c r="E105" s="198">
        <v>95</v>
      </c>
      <c r="F105" s="209" t="s">
        <v>98</v>
      </c>
      <c r="G105" s="149">
        <f>'Schedule C'!G105</f>
        <v>0</v>
      </c>
      <c r="H105" s="149">
        <f>'Schedule C'!J105</f>
        <v>0</v>
      </c>
      <c r="I105" s="149">
        <f t="shared" si="2"/>
        <v>0</v>
      </c>
    </row>
    <row r="106" spans="1:9" ht="14.55" customHeight="1">
      <c r="A106" s="197">
        <v>103</v>
      </c>
      <c r="C106" s="197" t="s">
        <v>117</v>
      </c>
      <c r="E106" s="197">
        <v>96</v>
      </c>
      <c r="F106" s="196" t="s">
        <v>99</v>
      </c>
      <c r="G106" s="149">
        <f>'Schedule C'!G106</f>
        <v>180329</v>
      </c>
      <c r="H106" s="149">
        <f>'Schedule C'!J106</f>
        <v>-32205.893869102569</v>
      </c>
      <c r="I106" s="149">
        <f t="shared" si="2"/>
        <v>148123.10613089742</v>
      </c>
    </row>
    <row r="107" spans="1:9" ht="14.55" customHeight="1">
      <c r="A107" s="197">
        <v>103</v>
      </c>
      <c r="C107" s="197" t="s">
        <v>117</v>
      </c>
      <c r="E107" s="198">
        <v>97</v>
      </c>
      <c r="F107" s="196" t="s">
        <v>100</v>
      </c>
      <c r="G107" s="149">
        <f>'Schedule C'!G107</f>
        <v>133060</v>
      </c>
      <c r="H107" s="149">
        <f>'Schedule C'!J107</f>
        <v>-21907.889652778445</v>
      </c>
      <c r="I107" s="149">
        <f t="shared" si="2"/>
        <v>111152.11034722155</v>
      </c>
    </row>
    <row r="108" spans="1:9" ht="14.55" customHeight="1">
      <c r="A108" s="197">
        <v>103</v>
      </c>
      <c r="C108" s="197" t="s">
        <v>117</v>
      </c>
      <c r="E108" s="197">
        <v>98</v>
      </c>
      <c r="F108" s="196" t="s">
        <v>101</v>
      </c>
      <c r="G108" s="149">
        <f>'Schedule C'!G108</f>
        <v>476398</v>
      </c>
      <c r="H108" s="149">
        <f>'Schedule C'!J108</f>
        <v>-85162.635195870869</v>
      </c>
      <c r="I108" s="149">
        <f t="shared" ref="I108:I128" si="3">+H108+G108</f>
        <v>391235.36480412912</v>
      </c>
    </row>
    <row r="109" spans="1:9" ht="14.55" customHeight="1">
      <c r="A109" s="197">
        <v>103</v>
      </c>
      <c r="C109" s="197" t="s">
        <v>117</v>
      </c>
      <c r="E109" s="198">
        <v>99</v>
      </c>
      <c r="F109" s="196" t="s">
        <v>102</v>
      </c>
      <c r="G109" s="149">
        <f>'Schedule C'!G109</f>
        <v>12366897</v>
      </c>
      <c r="H109" s="149">
        <f>'Schedule C'!J109</f>
        <v>-1480308.5403115205</v>
      </c>
      <c r="I109" s="149">
        <f t="shared" si="3"/>
        <v>10886588.459688479</v>
      </c>
    </row>
    <row r="110" spans="1:9" ht="14.55" customHeight="1">
      <c r="A110" s="197">
        <v>103</v>
      </c>
      <c r="C110" s="197" t="s">
        <v>117</v>
      </c>
      <c r="E110" s="197">
        <v>100</v>
      </c>
      <c r="F110" s="196" t="s">
        <v>103</v>
      </c>
      <c r="G110" s="149">
        <f>'Schedule C'!G110</f>
        <v>925000</v>
      </c>
      <c r="H110" s="149">
        <f>'Schedule C'!J110</f>
        <v>-925000</v>
      </c>
      <c r="I110" s="149">
        <f t="shared" si="3"/>
        <v>0</v>
      </c>
    </row>
    <row r="111" spans="1:9" ht="14.55" customHeight="1">
      <c r="A111" s="197">
        <v>103</v>
      </c>
      <c r="C111" s="197" t="s">
        <v>117</v>
      </c>
      <c r="E111" s="198">
        <v>101</v>
      </c>
      <c r="F111" s="209" t="s">
        <v>104</v>
      </c>
      <c r="G111" s="149">
        <f>'Schedule C'!G111</f>
        <v>0</v>
      </c>
      <c r="H111" s="149">
        <f>'Schedule C'!J111</f>
        <v>0</v>
      </c>
      <c r="I111" s="149">
        <f t="shared" si="3"/>
        <v>0</v>
      </c>
    </row>
    <row r="112" spans="1:9" ht="14.55" customHeight="1">
      <c r="A112" s="197">
        <v>103</v>
      </c>
      <c r="C112" s="197" t="s">
        <v>117</v>
      </c>
      <c r="E112" s="197">
        <v>102</v>
      </c>
      <c r="F112" s="196" t="s">
        <v>105</v>
      </c>
      <c r="G112" s="149">
        <f>'Schedule C'!G112</f>
        <v>30250</v>
      </c>
      <c r="H112" s="149">
        <f>'Schedule C'!J112</f>
        <v>-1228.8535406187395</v>
      </c>
      <c r="I112" s="149">
        <f t="shared" si="3"/>
        <v>29021.14645938126</v>
      </c>
    </row>
    <row r="113" spans="1:9" ht="14.55" customHeight="1">
      <c r="A113" s="197">
        <v>103</v>
      </c>
      <c r="C113" s="197" t="s">
        <v>117</v>
      </c>
      <c r="E113" s="198">
        <v>103</v>
      </c>
      <c r="F113" s="196" t="s">
        <v>106</v>
      </c>
      <c r="G113" s="149">
        <f>'Schedule C'!G113</f>
        <v>12445083</v>
      </c>
      <c r="H113" s="149">
        <f>'Schedule C'!J113</f>
        <v>-6085283.3882556986</v>
      </c>
      <c r="I113" s="149">
        <f t="shared" si="3"/>
        <v>6359799.6117443014</v>
      </c>
    </row>
    <row r="114" spans="1:9" ht="14.55" customHeight="1">
      <c r="A114" s="197">
        <v>103</v>
      </c>
      <c r="C114" s="197" t="s">
        <v>117</v>
      </c>
      <c r="E114" s="197">
        <v>104</v>
      </c>
      <c r="F114" s="209" t="s">
        <v>107</v>
      </c>
      <c r="G114" s="149">
        <f>'Schedule C'!G114</f>
        <v>0</v>
      </c>
      <c r="H114" s="149">
        <f>'Schedule C'!J114</f>
        <v>0</v>
      </c>
      <c r="I114" s="149">
        <f t="shared" si="3"/>
        <v>0</v>
      </c>
    </row>
    <row r="115" spans="1:9" ht="14.55" customHeight="1">
      <c r="A115" s="197">
        <v>103</v>
      </c>
      <c r="C115" s="197" t="s">
        <v>117</v>
      </c>
      <c r="E115" s="198">
        <v>105</v>
      </c>
      <c r="F115" s="218" t="s">
        <v>108</v>
      </c>
      <c r="G115" s="149">
        <f>'Schedule C'!G115</f>
        <v>6534217</v>
      </c>
      <c r="H115" s="149">
        <f>'Schedule C'!J115</f>
        <v>-1333118.2135154917</v>
      </c>
      <c r="I115" s="149">
        <f t="shared" si="3"/>
        <v>5201098.7864845078</v>
      </c>
    </row>
    <row r="116" spans="1:9" ht="14.55" customHeight="1">
      <c r="A116" s="197">
        <v>103</v>
      </c>
      <c r="C116" s="197" t="s">
        <v>117</v>
      </c>
      <c r="E116" s="197">
        <v>106</v>
      </c>
      <c r="F116" s="196" t="s">
        <v>109</v>
      </c>
      <c r="G116" s="149">
        <f>'Schedule C'!G116</f>
        <v>0</v>
      </c>
      <c r="H116" s="149">
        <f>'Schedule C'!J116</f>
        <v>0</v>
      </c>
      <c r="I116" s="149">
        <f t="shared" si="3"/>
        <v>0</v>
      </c>
    </row>
    <row r="117" spans="1:9" ht="14.55" customHeight="1">
      <c r="A117" s="197">
        <v>103</v>
      </c>
      <c r="C117" s="197" t="s">
        <v>117</v>
      </c>
      <c r="E117" s="198">
        <v>107</v>
      </c>
      <c r="F117" s="218" t="s">
        <v>110</v>
      </c>
      <c r="G117" s="149">
        <f>'Schedule C'!G117</f>
        <v>1011015</v>
      </c>
      <c r="H117" s="149">
        <f>'Schedule C'!J117</f>
        <v>-182709.87488914107</v>
      </c>
      <c r="I117" s="149">
        <f t="shared" si="3"/>
        <v>828305.12511085893</v>
      </c>
    </row>
    <row r="118" spans="1:9" ht="14.55" customHeight="1">
      <c r="A118" s="197">
        <v>103</v>
      </c>
      <c r="C118" s="197" t="s">
        <v>117</v>
      </c>
      <c r="E118" s="197">
        <v>108</v>
      </c>
      <c r="F118" s="217" t="s">
        <v>111</v>
      </c>
      <c r="G118" s="149">
        <f>'Schedule C'!G118</f>
        <v>819366</v>
      </c>
      <c r="H118" s="149">
        <f>'Schedule C'!J118</f>
        <v>-819366</v>
      </c>
      <c r="I118" s="149">
        <f t="shared" si="3"/>
        <v>0</v>
      </c>
    </row>
    <row r="119" spans="1:9" ht="14.55" customHeight="1">
      <c r="A119" s="197">
        <v>111</v>
      </c>
      <c r="C119" s="197" t="s">
        <v>313</v>
      </c>
      <c r="D119" s="208" t="s">
        <v>117</v>
      </c>
      <c r="E119" s="198">
        <v>109</v>
      </c>
      <c r="F119" s="207" t="s">
        <v>314</v>
      </c>
      <c r="G119" s="149">
        <f>SUM('Schedule C'!G119:G164)+'Schedule C'!G172</f>
        <v>-4378329</v>
      </c>
      <c r="H119" s="149">
        <f>SUM('Schedule C'!J119:J164)+'Schedule C'!J172</f>
        <v>-7720000</v>
      </c>
      <c r="I119" s="149">
        <f t="shared" si="3"/>
        <v>-12098329</v>
      </c>
    </row>
    <row r="120" spans="1:9" ht="14.55" customHeight="1">
      <c r="A120" s="197">
        <v>111</v>
      </c>
      <c r="C120" s="197" t="s">
        <v>313</v>
      </c>
      <c r="D120" s="204" t="s">
        <v>117</v>
      </c>
      <c r="E120" s="197">
        <v>110</v>
      </c>
      <c r="F120" s="196" t="s">
        <v>315</v>
      </c>
      <c r="G120" s="149">
        <f>'Schedule C'!G173</f>
        <v>-7019911</v>
      </c>
      <c r="H120" s="149">
        <f>'Schedule C'!J173</f>
        <v>0</v>
      </c>
      <c r="I120" s="149">
        <f t="shared" si="3"/>
        <v>-7019911</v>
      </c>
    </row>
    <row r="121" spans="1:9" ht="14.55" customHeight="1">
      <c r="A121" s="197">
        <v>111</v>
      </c>
      <c r="C121" s="197" t="s">
        <v>313</v>
      </c>
      <c r="D121" s="205" t="s">
        <v>316</v>
      </c>
      <c r="E121" s="198">
        <v>111</v>
      </c>
      <c r="F121" s="196" t="s">
        <v>317</v>
      </c>
      <c r="G121" s="149">
        <f>+'Schedule C'!G166+'Schedule C'!G165+'Schedule C'!G169</f>
        <v>-3393435</v>
      </c>
      <c r="H121" s="149">
        <f>+'Schedule C'!J166+'Schedule C'!J165+'Schedule C'!J169</f>
        <v>0</v>
      </c>
      <c r="I121" s="149">
        <f t="shared" si="3"/>
        <v>-3393435</v>
      </c>
    </row>
    <row r="122" spans="1:9" ht="14.55" customHeight="1">
      <c r="A122" s="197">
        <v>111</v>
      </c>
      <c r="C122" s="197" t="s">
        <v>313</v>
      </c>
      <c r="D122" s="204" t="s">
        <v>316</v>
      </c>
      <c r="E122" s="197">
        <v>112</v>
      </c>
      <c r="F122" s="196" t="s">
        <v>295</v>
      </c>
      <c r="G122" s="149">
        <f>'Schedule C'!G170</f>
        <v>-10553708</v>
      </c>
      <c r="H122" s="149">
        <f>'Schedule C'!J170</f>
        <v>0</v>
      </c>
      <c r="I122" s="149">
        <f t="shared" si="3"/>
        <v>-10553708</v>
      </c>
    </row>
    <row r="123" spans="1:9" ht="14.55" customHeight="1">
      <c r="A123" s="197">
        <v>110</v>
      </c>
      <c r="B123" s="197" t="s">
        <v>318</v>
      </c>
      <c r="C123" s="197" t="s">
        <v>316</v>
      </c>
      <c r="E123" s="198">
        <v>113</v>
      </c>
      <c r="F123" s="196" t="s">
        <v>296</v>
      </c>
      <c r="G123" s="149">
        <f>'Schedule C'!G175+'Schedule C'!G178+'Schedule C'!G179</f>
        <v>88241520</v>
      </c>
      <c r="H123" s="149">
        <f>'Schedule C'!J175+'Schedule C'!J178+'Schedule C'!J179</f>
        <v>0</v>
      </c>
      <c r="I123" s="149">
        <f t="shared" si="3"/>
        <v>88241520</v>
      </c>
    </row>
    <row r="124" spans="1:9" ht="14.55" customHeight="1">
      <c r="A124" s="197">
        <v>110</v>
      </c>
      <c r="C124" s="197" t="s">
        <v>316</v>
      </c>
      <c r="E124" s="197">
        <v>114</v>
      </c>
      <c r="F124" s="196" t="s">
        <v>297</v>
      </c>
      <c r="G124" s="149">
        <f>+'Schedule C'!G176</f>
        <v>48000000</v>
      </c>
      <c r="H124" s="149">
        <f>+'Schedule C'!J176</f>
        <v>0</v>
      </c>
      <c r="I124" s="149">
        <f t="shared" si="3"/>
        <v>48000000</v>
      </c>
    </row>
    <row r="125" spans="1:9" ht="14.55" customHeight="1">
      <c r="A125" s="197">
        <v>110</v>
      </c>
      <c r="B125" s="197" t="s">
        <v>319</v>
      </c>
      <c r="C125" s="197" t="s">
        <v>316</v>
      </c>
      <c r="E125" s="198">
        <v>115</v>
      </c>
      <c r="F125" s="196" t="s">
        <v>111</v>
      </c>
      <c r="G125" s="149">
        <f>+'Schedule C'!G177</f>
        <v>819365.5</v>
      </c>
      <c r="H125" s="149">
        <f>+'Schedule C'!J177</f>
        <v>-819365.5</v>
      </c>
      <c r="I125" s="149">
        <f t="shared" si="3"/>
        <v>0</v>
      </c>
    </row>
    <row r="126" spans="1:9" ht="14.55" customHeight="1">
      <c r="A126" s="202">
        <v>159</v>
      </c>
      <c r="B126" s="202"/>
      <c r="C126" s="197" t="s">
        <v>320</v>
      </c>
      <c r="E126" s="197">
        <v>116</v>
      </c>
      <c r="F126" s="200" t="s">
        <v>306</v>
      </c>
      <c r="G126" s="149">
        <f>'Schedule C'!G180</f>
        <v>5455088</v>
      </c>
      <c r="H126" s="149">
        <f>'Schedule C'!J180</f>
        <v>0</v>
      </c>
      <c r="I126" s="149">
        <f t="shared" si="3"/>
        <v>5455088</v>
      </c>
    </row>
    <row r="127" spans="1:9" ht="14.55" customHeight="1">
      <c r="A127" s="202">
        <v>159</v>
      </c>
      <c r="B127" s="197" t="s">
        <v>321</v>
      </c>
      <c r="C127" s="197" t="s">
        <v>320</v>
      </c>
      <c r="E127" s="198">
        <v>117</v>
      </c>
      <c r="F127" s="200" t="s">
        <v>307</v>
      </c>
      <c r="G127" s="149">
        <f>'Schedule C'!G181</f>
        <v>5049156</v>
      </c>
      <c r="H127" s="149">
        <f>'Schedule C'!J181</f>
        <v>0</v>
      </c>
      <c r="I127" s="149">
        <f t="shared" si="3"/>
        <v>5049156</v>
      </c>
    </row>
    <row r="128" spans="1:9" ht="14.55" customHeight="1">
      <c r="A128" s="202">
        <v>159</v>
      </c>
      <c r="B128" s="202"/>
      <c r="C128" s="197" t="s">
        <v>320</v>
      </c>
      <c r="E128" s="197">
        <v>118</v>
      </c>
      <c r="F128" s="200" t="s">
        <v>134</v>
      </c>
      <c r="G128" s="149">
        <f>'Schedule C'!G182</f>
        <v>5516300</v>
      </c>
      <c r="H128" s="149">
        <f>'Schedule C'!J182</f>
        <v>-5516300</v>
      </c>
      <c r="I128" s="149">
        <f t="shared" si="3"/>
        <v>0</v>
      </c>
    </row>
    <row r="129" spans="1:11" ht="14.55" customHeight="1">
      <c r="A129" s="202"/>
      <c r="B129" s="202"/>
      <c r="E129" s="198">
        <v>119</v>
      </c>
      <c r="F129" s="203" t="s">
        <v>135</v>
      </c>
      <c r="G129" s="38">
        <f>SUM(G12:G128)</f>
        <v>244505151.5</v>
      </c>
      <c r="H129" s="38">
        <f>SUM(H12:H128)</f>
        <v>-42430948.102762997</v>
      </c>
      <c r="I129" s="38">
        <f>SUM(I12:I128)</f>
        <v>202074203.397237</v>
      </c>
    </row>
    <row r="130" spans="1:11" ht="14.55" customHeight="1">
      <c r="A130" s="202">
        <v>219</v>
      </c>
      <c r="B130" s="202"/>
      <c r="C130" s="197" t="s">
        <v>322</v>
      </c>
      <c r="E130" s="197">
        <v>120</v>
      </c>
      <c r="F130" s="200" t="s">
        <v>308</v>
      </c>
      <c r="G130" s="149">
        <f>+'Schedule C'!G183</f>
        <v>17722306</v>
      </c>
      <c r="H130" s="149">
        <f>+'Schedule C'!J183</f>
        <v>-17722306</v>
      </c>
      <c r="I130" s="149">
        <f>+H130+G130</f>
        <v>0</v>
      </c>
    </row>
    <row r="131" spans="1:11" ht="14.55" customHeight="1">
      <c r="A131" s="202">
        <v>219</v>
      </c>
      <c r="B131" s="202"/>
      <c r="C131" s="197" t="s">
        <v>322</v>
      </c>
      <c r="E131" s="198">
        <v>121</v>
      </c>
      <c r="F131" s="200" t="s">
        <v>309</v>
      </c>
      <c r="G131" s="149">
        <f>+'Schedule C'!G184</f>
        <v>2695442</v>
      </c>
      <c r="H131" s="149">
        <f>+'Schedule C'!J184</f>
        <v>-2695442</v>
      </c>
      <c r="I131" s="149">
        <f>+H131+G131</f>
        <v>0</v>
      </c>
    </row>
    <row r="132" spans="1:11" ht="14.55" customHeight="1">
      <c r="E132" s="197">
        <v>122</v>
      </c>
      <c r="F132" s="199" t="s">
        <v>8</v>
      </c>
      <c r="G132" s="38">
        <f>SUM(G129:G131)</f>
        <v>264922899.5</v>
      </c>
      <c r="H132" s="38">
        <f>SUM(H129:H131)</f>
        <v>-62848696.102762997</v>
      </c>
      <c r="I132" s="38">
        <f>SUM(I129:I131)</f>
        <v>202074203.397237</v>
      </c>
    </row>
    <row r="133" spans="1:11" ht="14.55" customHeight="1">
      <c r="E133" s="198">
        <v>123</v>
      </c>
    </row>
    <row r="134" spans="1:11" ht="14.55" customHeight="1">
      <c r="E134" s="197">
        <v>124</v>
      </c>
      <c r="F134" s="196" t="s">
        <v>330</v>
      </c>
      <c r="G134" s="216"/>
      <c r="H134" s="149">
        <f>+'Schedule C'!J187</f>
        <v>4600000</v>
      </c>
      <c r="I134" s="149">
        <f>+H134+G134</f>
        <v>4600000</v>
      </c>
      <c r="J134" s="215"/>
      <c r="K134" s="215"/>
    </row>
    <row r="135" spans="1:11" ht="14.55" customHeight="1">
      <c r="E135" s="198"/>
    </row>
    <row r="136" spans="1:11" ht="14.55" customHeight="1">
      <c r="E136" s="197"/>
    </row>
    <row r="137" spans="1:11" ht="14.55" customHeight="1">
      <c r="E137" s="198"/>
    </row>
    <row r="138" spans="1:11" ht="14.55" customHeight="1">
      <c r="E138" s="197"/>
    </row>
    <row r="139" spans="1:11" ht="14.55" customHeight="1">
      <c r="E139" s="198"/>
    </row>
    <row r="140" spans="1:11" ht="14.55" customHeight="1">
      <c r="E140" s="197"/>
    </row>
    <row r="141" spans="1:11" ht="14.55" customHeight="1">
      <c r="E141" s="198"/>
    </row>
    <row r="142" spans="1:11" ht="14.55" customHeight="1">
      <c r="E142" s="197"/>
    </row>
    <row r="143" spans="1:11" ht="14.55" customHeight="1">
      <c r="E143" s="198"/>
    </row>
    <row r="144" spans="1:11" ht="14.55" customHeight="1">
      <c r="E144" s="197"/>
    </row>
    <row r="145" spans="5:5" s="196" customFormat="1" ht="14.55" customHeight="1">
      <c r="E145" s="198"/>
    </row>
    <row r="146" spans="5:5" s="196" customFormat="1" ht="14.55" customHeight="1">
      <c r="E146" s="197"/>
    </row>
    <row r="147" spans="5:5" s="196" customFormat="1" ht="14.55" customHeight="1">
      <c r="E147" s="198"/>
    </row>
    <row r="148" spans="5:5" s="196" customFormat="1" ht="14.55" customHeight="1">
      <c r="E148" s="197"/>
    </row>
    <row r="149" spans="5:5" s="196" customFormat="1" ht="14.55" customHeight="1">
      <c r="E149" s="198"/>
    </row>
    <row r="150" spans="5:5" s="196" customFormat="1" ht="14.55" customHeight="1">
      <c r="E150" s="197"/>
    </row>
    <row r="151" spans="5:5" s="196" customFormat="1" ht="14.55" customHeight="1">
      <c r="E151" s="198"/>
    </row>
    <row r="152" spans="5:5" s="196" customFormat="1" ht="14.55" customHeight="1">
      <c r="E152" s="197"/>
    </row>
    <row r="153" spans="5:5" s="196" customFormat="1" ht="14.55" customHeight="1">
      <c r="E153" s="198"/>
    </row>
    <row r="154" spans="5:5" s="196" customFormat="1" ht="14.55" customHeight="1">
      <c r="E154" s="197"/>
    </row>
    <row r="155" spans="5:5" s="196" customFormat="1" ht="14.55" customHeight="1">
      <c r="E155" s="198"/>
    </row>
    <row r="156" spans="5:5" s="196" customFormat="1" ht="14.55" customHeight="1">
      <c r="E156" s="197"/>
    </row>
    <row r="157" spans="5:5" s="196" customFormat="1" ht="14.55" customHeight="1">
      <c r="E157" s="198"/>
    </row>
    <row r="158" spans="5:5" s="196" customFormat="1" ht="14.55" customHeight="1">
      <c r="E158" s="197"/>
    </row>
    <row r="159" spans="5:5" s="196" customFormat="1" ht="14.55" customHeight="1">
      <c r="E159" s="198"/>
    </row>
  </sheetData>
  <pageMargins left="1" right="1" top="1" bottom="1" header="0.5" footer="0.5"/>
  <pageSetup scale="70" fitToHeight="4" orientation="portrait" r:id="rId1"/>
  <headerFooter>
    <oddHeader>&amp;R&amp;"-,Bold"&amp;12&amp;A
WATER&amp;10
Page &amp;P of &amp;N</oddHeader>
  </headerFooter>
</worksheet>
</file>

<file path=xl/worksheets/sheet4.xml><?xml version="1.0" encoding="utf-8"?>
<worksheet xmlns="http://schemas.openxmlformats.org/spreadsheetml/2006/main" xmlns:r="http://schemas.openxmlformats.org/officeDocument/2006/relationships">
  <sheetPr>
    <tabColor rgb="FF00B0F0"/>
  </sheetPr>
  <dimension ref="A1:M188"/>
  <sheetViews>
    <sheetView topLeftCell="E1" zoomScaleNormal="100" workbookViewId="0">
      <selection activeCell="E5" sqref="E5"/>
    </sheetView>
  </sheetViews>
  <sheetFormatPr defaultColWidth="8" defaultRowHeight="14.55" customHeight="1"/>
  <cols>
    <col min="1" max="1" width="0" style="197" hidden="1" customWidth="1"/>
    <col min="2" max="2" width="10" style="197" hidden="1" customWidth="1"/>
    <col min="3" max="4" width="12" style="197" hidden="1" customWidth="1"/>
    <col min="5" max="5" width="8" style="196"/>
    <col min="6" max="6" width="69.44140625" style="196" customWidth="1"/>
    <col min="7" max="7" width="17.5546875" style="149" bestFit="1" customWidth="1"/>
    <col min="8" max="31" width="11.88671875" style="196" customWidth="1"/>
    <col min="32" max="16384" width="8" style="196"/>
  </cols>
  <sheetData>
    <row r="1" spans="1:11" ht="14.55" customHeight="1">
      <c r="E1" s="214" t="str">
        <f>'[1]Schedule Headings'!A1</f>
        <v>PUC DOCKET NO. 42857</v>
      </c>
    </row>
    <row r="2" spans="1:11" ht="14.55" customHeight="1">
      <c r="E2" s="214" t="str">
        <f>'[1]Schedule Headings'!A2</f>
        <v>AUSTIN WATER UTILITIES</v>
      </c>
    </row>
    <row r="3" spans="1:11" ht="14.55" customHeight="1">
      <c r="E3" s="214" t="str">
        <f>'[1]Schedule Headings'!A3</f>
        <v>Petitioners' Recommended</v>
      </c>
    </row>
    <row r="4" spans="1:11" ht="14.55" customHeight="1">
      <c r="E4" s="214" t="s">
        <v>447</v>
      </c>
    </row>
    <row r="6" spans="1:11" s="197" customFormat="1" ht="14.55" customHeight="1">
      <c r="F6" s="197" t="s">
        <v>387</v>
      </c>
      <c r="G6" s="197" t="s">
        <v>353</v>
      </c>
      <c r="H6" s="197" t="s">
        <v>386</v>
      </c>
      <c r="I6" s="197" t="s">
        <v>385</v>
      </c>
      <c r="J6" s="197" t="s">
        <v>446</v>
      </c>
      <c r="K6" s="197" t="s">
        <v>445</v>
      </c>
    </row>
    <row r="8" spans="1:11" ht="14.55" customHeight="1">
      <c r="E8" s="212"/>
      <c r="G8" s="147" t="s">
        <v>112</v>
      </c>
      <c r="H8" s="147"/>
      <c r="I8" s="147"/>
      <c r="J8" s="147"/>
      <c r="K8" s="212" t="s">
        <v>384</v>
      </c>
    </row>
    <row r="9" spans="1:11" ht="14.55" customHeight="1">
      <c r="E9" s="212" t="s">
        <v>383</v>
      </c>
      <c r="G9" s="147" t="s">
        <v>113</v>
      </c>
      <c r="H9" s="321" t="s">
        <v>444</v>
      </c>
      <c r="I9" s="322"/>
      <c r="J9" s="323"/>
      <c r="K9" s="147" t="s">
        <v>264</v>
      </c>
    </row>
    <row r="10" spans="1:11" s="209" customFormat="1" ht="14.55" customHeight="1">
      <c r="A10" s="211" t="s">
        <v>114</v>
      </c>
      <c r="B10" s="211" t="s">
        <v>115</v>
      </c>
      <c r="C10" s="211"/>
      <c r="D10" s="211"/>
      <c r="E10" s="211" t="s">
        <v>382</v>
      </c>
      <c r="F10" s="210" t="s">
        <v>2</v>
      </c>
      <c r="G10" s="148" t="s">
        <v>116</v>
      </c>
      <c r="H10" s="233" t="s">
        <v>443</v>
      </c>
      <c r="I10" s="211" t="s">
        <v>442</v>
      </c>
      <c r="J10" s="232" t="s">
        <v>8</v>
      </c>
      <c r="K10" s="148" t="s">
        <v>120</v>
      </c>
    </row>
    <row r="11" spans="1:11" ht="14.55" customHeight="1">
      <c r="A11" s="197">
        <v>103</v>
      </c>
      <c r="C11" s="197" t="s">
        <v>117</v>
      </c>
      <c r="E11" s="198">
        <v>1</v>
      </c>
      <c r="F11" s="220" t="s">
        <v>9</v>
      </c>
      <c r="H11" s="231"/>
      <c r="I11" s="230"/>
      <c r="J11" s="229"/>
    </row>
    <row r="12" spans="1:11" ht="14.55" customHeight="1">
      <c r="A12" s="197">
        <v>103</v>
      </c>
      <c r="C12" s="197" t="s">
        <v>117</v>
      </c>
      <c r="E12" s="197">
        <v>2</v>
      </c>
      <c r="F12" s="207" t="s">
        <v>10</v>
      </c>
      <c r="G12" s="149">
        <f>'Schedule H-1'!I62</f>
        <v>596188</v>
      </c>
      <c r="H12" s="227">
        <f>'Schedule C-1'!AC12</f>
        <v>0</v>
      </c>
      <c r="I12" s="215">
        <f>'Schedule C-2'!W12</f>
        <v>-104540.50895360103</v>
      </c>
      <c r="J12" s="226">
        <f t="shared" ref="J12:J43" si="0">I12+H12</f>
        <v>-104540.50895360103</v>
      </c>
      <c r="K12" s="221">
        <f t="shared" ref="K12:K43" si="1">J12+G12</f>
        <v>491647.49104639899</v>
      </c>
    </row>
    <row r="13" spans="1:11" ht="14.55" customHeight="1">
      <c r="A13" s="197">
        <v>103</v>
      </c>
      <c r="C13" s="197" t="s">
        <v>117</v>
      </c>
      <c r="E13" s="198">
        <v>3</v>
      </c>
      <c r="F13" s="207" t="s">
        <v>12</v>
      </c>
      <c r="G13" s="149">
        <f>'Schedule H-1'!I149</f>
        <v>1680110</v>
      </c>
      <c r="H13" s="227">
        <f>'Schedule C-1'!AC13</f>
        <v>0</v>
      </c>
      <c r="I13" s="215">
        <f>'Schedule C-2'!W13</f>
        <v>-231007.93136141083</v>
      </c>
      <c r="J13" s="226">
        <f t="shared" si="0"/>
        <v>-231007.93136141083</v>
      </c>
      <c r="K13" s="221">
        <f t="shared" si="1"/>
        <v>1449102.0686385892</v>
      </c>
    </row>
    <row r="14" spans="1:11" ht="14.55" customHeight="1">
      <c r="A14" s="197">
        <v>103</v>
      </c>
      <c r="C14" s="197" t="s">
        <v>117</v>
      </c>
      <c r="E14" s="197">
        <v>4</v>
      </c>
      <c r="F14" s="196" t="s">
        <v>13</v>
      </c>
      <c r="H14" s="227">
        <f>'Schedule C-1'!AC14</f>
        <v>0</v>
      </c>
      <c r="I14" s="215">
        <f>'Schedule C-2'!W14</f>
        <v>0</v>
      </c>
      <c r="J14" s="226">
        <f t="shared" si="0"/>
        <v>0</v>
      </c>
      <c r="K14" s="221">
        <f t="shared" si="1"/>
        <v>0</v>
      </c>
    </row>
    <row r="15" spans="1:11" ht="14.55" customHeight="1">
      <c r="A15" s="197">
        <v>103</v>
      </c>
      <c r="C15" s="197" t="s">
        <v>117</v>
      </c>
      <c r="E15" s="198">
        <v>5</v>
      </c>
      <c r="F15" s="218" t="s">
        <v>14</v>
      </c>
      <c r="G15" s="149">
        <f>'Schedule H-1'!I187</f>
        <v>491453</v>
      </c>
      <c r="H15" s="227">
        <f>'Schedule C-1'!AC15</f>
        <v>0</v>
      </c>
      <c r="I15" s="215">
        <f>'Schedule C-2'!W15</f>
        <v>-88145.164133610917</v>
      </c>
      <c r="J15" s="226">
        <f t="shared" si="0"/>
        <v>-88145.164133610917</v>
      </c>
      <c r="K15" s="221">
        <f t="shared" si="1"/>
        <v>403307.8358663891</v>
      </c>
    </row>
    <row r="16" spans="1:11" ht="14.55" customHeight="1">
      <c r="A16" s="197">
        <v>103</v>
      </c>
      <c r="C16" s="197" t="s">
        <v>117</v>
      </c>
      <c r="E16" s="197">
        <v>6</v>
      </c>
      <c r="F16" s="218" t="s">
        <v>15</v>
      </c>
      <c r="G16" s="149">
        <f>'Schedule H-1'!I254</f>
        <v>596332</v>
      </c>
      <c r="H16" s="227">
        <f>'Schedule C-1'!AC16</f>
        <v>0</v>
      </c>
      <c r="I16" s="215">
        <f>'Schedule C-2'!W16</f>
        <v>-103526.33350213495</v>
      </c>
      <c r="J16" s="226">
        <f t="shared" si="0"/>
        <v>-103526.33350213495</v>
      </c>
      <c r="K16" s="221">
        <f t="shared" si="1"/>
        <v>492805.66649786505</v>
      </c>
    </row>
    <row r="17" spans="1:11" ht="14.55" customHeight="1">
      <c r="A17" s="197">
        <v>103</v>
      </c>
      <c r="C17" s="197" t="s">
        <v>117</v>
      </c>
      <c r="E17" s="198">
        <v>7</v>
      </c>
      <c r="F17" s="196" t="s">
        <v>16</v>
      </c>
      <c r="G17" s="149">
        <f>'Schedule H-1'!I261</f>
        <v>332685</v>
      </c>
      <c r="H17" s="227">
        <f>'Schedule C-1'!AC17</f>
        <v>0</v>
      </c>
      <c r="I17" s="215">
        <f>'Schedule C-2'!W17</f>
        <v>-57788.895992332938</v>
      </c>
      <c r="J17" s="226">
        <f t="shared" si="0"/>
        <v>-57788.895992332938</v>
      </c>
      <c r="K17" s="221">
        <f t="shared" si="1"/>
        <v>274896.10400766705</v>
      </c>
    </row>
    <row r="18" spans="1:11" ht="14.55" customHeight="1">
      <c r="A18" s="197">
        <v>103</v>
      </c>
      <c r="C18" s="197" t="s">
        <v>117</v>
      </c>
      <c r="E18" s="197">
        <v>8</v>
      </c>
      <c r="F18" s="196" t="s">
        <v>17</v>
      </c>
      <c r="G18" s="149">
        <f>'Schedule H-1'!I326</f>
        <v>1873546</v>
      </c>
      <c r="H18" s="227">
        <f>'Schedule C-1'!AC18</f>
        <v>0</v>
      </c>
      <c r="I18" s="215">
        <f>'Schedule C-2'!W18</f>
        <v>-237135.85621642537</v>
      </c>
      <c r="J18" s="226">
        <f t="shared" si="0"/>
        <v>-237135.85621642537</v>
      </c>
      <c r="K18" s="221">
        <f t="shared" si="1"/>
        <v>1636410.1437835747</v>
      </c>
    </row>
    <row r="19" spans="1:11" ht="14.55" customHeight="1">
      <c r="A19" s="197">
        <v>103</v>
      </c>
      <c r="C19" s="197" t="s">
        <v>117</v>
      </c>
      <c r="E19" s="198">
        <v>9</v>
      </c>
      <c r="F19" s="196" t="s">
        <v>18</v>
      </c>
      <c r="G19" s="149">
        <f>'Schedule H-1'!I406</f>
        <v>1856772</v>
      </c>
      <c r="H19" s="227">
        <f>'Schedule C-1'!AC19</f>
        <v>0</v>
      </c>
      <c r="I19" s="215">
        <f>'Schedule C-2'!W19</f>
        <v>-226619.11587515997</v>
      </c>
      <c r="J19" s="226">
        <f t="shared" si="0"/>
        <v>-226619.11587515997</v>
      </c>
      <c r="K19" s="221">
        <f t="shared" si="1"/>
        <v>1630152.8841248401</v>
      </c>
    </row>
    <row r="20" spans="1:11" ht="14.55" customHeight="1">
      <c r="A20" s="197">
        <v>103</v>
      </c>
      <c r="C20" s="197" t="s">
        <v>117</v>
      </c>
      <c r="E20" s="197">
        <v>10</v>
      </c>
      <c r="F20" s="196" t="s">
        <v>19</v>
      </c>
      <c r="G20" s="149">
        <f>'Schedule H-1'!I469</f>
        <v>1163546</v>
      </c>
      <c r="H20" s="227">
        <f>'Schedule C-1'!AC20</f>
        <v>0</v>
      </c>
      <c r="I20" s="215">
        <f>'Schedule C-2'!W20</f>
        <v>-195321.16461031148</v>
      </c>
      <c r="J20" s="226">
        <f t="shared" si="0"/>
        <v>-195321.16461031148</v>
      </c>
      <c r="K20" s="221">
        <f t="shared" si="1"/>
        <v>968224.83538968849</v>
      </c>
    </row>
    <row r="21" spans="1:11" ht="14.55" customHeight="1">
      <c r="A21" s="197">
        <v>103</v>
      </c>
      <c r="C21" s="197" t="s">
        <v>117</v>
      </c>
      <c r="E21" s="198">
        <v>11</v>
      </c>
      <c r="F21" s="196" t="s">
        <v>20</v>
      </c>
      <c r="G21" s="149">
        <f>'Schedule H-1'!I513</f>
        <v>936232</v>
      </c>
      <c r="H21" s="227">
        <f>'Schedule C-1'!AC21</f>
        <v>0</v>
      </c>
      <c r="I21" s="215">
        <f>'Schedule C-2'!W21</f>
        <v>-162397.27853828695</v>
      </c>
      <c r="J21" s="226">
        <f t="shared" si="0"/>
        <v>-162397.27853828695</v>
      </c>
      <c r="K21" s="221">
        <f t="shared" si="1"/>
        <v>773834.72146171308</v>
      </c>
    </row>
    <row r="22" spans="1:11" ht="14.55" customHeight="1">
      <c r="A22" s="197">
        <v>103</v>
      </c>
      <c r="C22" s="197" t="s">
        <v>117</v>
      </c>
      <c r="E22" s="197">
        <v>12</v>
      </c>
      <c r="F22" s="196" t="s">
        <v>21</v>
      </c>
      <c r="G22" s="149">
        <f>'Schedule H-1'!I553</f>
        <v>918786</v>
      </c>
      <c r="H22" s="227">
        <f>'Schedule C-1'!AC22</f>
        <v>0</v>
      </c>
      <c r="I22" s="215">
        <f>'Schedule C-2'!W22</f>
        <v>-74530.850916937663</v>
      </c>
      <c r="J22" s="226">
        <f t="shared" si="0"/>
        <v>-74530.850916937663</v>
      </c>
      <c r="K22" s="221">
        <f t="shared" si="1"/>
        <v>844255.14908306231</v>
      </c>
    </row>
    <row r="23" spans="1:11" ht="14.55" customHeight="1">
      <c r="A23" s="197">
        <v>103</v>
      </c>
      <c r="C23" s="197" t="s">
        <v>117</v>
      </c>
      <c r="E23" s="198">
        <v>13</v>
      </c>
      <c r="F23" s="196" t="s">
        <v>22</v>
      </c>
      <c r="G23" s="149">
        <f>'Schedule H-1'!I584</f>
        <v>157141</v>
      </c>
      <c r="H23" s="227">
        <f>'Schedule C-1'!AC23</f>
        <v>0</v>
      </c>
      <c r="I23" s="215">
        <f>'Schedule C-2'!W23</f>
        <v>-25931.640173521231</v>
      </c>
      <c r="J23" s="226">
        <f t="shared" si="0"/>
        <v>-25931.640173521231</v>
      </c>
      <c r="K23" s="221">
        <f t="shared" si="1"/>
        <v>131209.35982647876</v>
      </c>
    </row>
    <row r="24" spans="1:11" ht="14.55" customHeight="1">
      <c r="A24" s="197">
        <v>103</v>
      </c>
      <c r="C24" s="197" t="s">
        <v>117</v>
      </c>
      <c r="E24" s="197">
        <v>14</v>
      </c>
      <c r="F24" s="196" t="s">
        <v>23</v>
      </c>
      <c r="H24" s="227">
        <f>'Schedule C-1'!AC24</f>
        <v>0</v>
      </c>
      <c r="I24" s="215">
        <f>'Schedule C-2'!W24</f>
        <v>0</v>
      </c>
      <c r="J24" s="226">
        <f t="shared" si="0"/>
        <v>0</v>
      </c>
      <c r="K24" s="221">
        <f t="shared" si="1"/>
        <v>0</v>
      </c>
    </row>
    <row r="25" spans="1:11" ht="14.55" customHeight="1">
      <c r="A25" s="197">
        <v>103</v>
      </c>
      <c r="C25" s="197" t="s">
        <v>117</v>
      </c>
      <c r="E25" s="198">
        <v>15</v>
      </c>
      <c r="F25" s="219" t="s">
        <v>24</v>
      </c>
      <c r="H25" s="227">
        <f>'Schedule C-1'!AC25</f>
        <v>0</v>
      </c>
      <c r="I25" s="215">
        <f>'Schedule C-2'!W25</f>
        <v>0</v>
      </c>
      <c r="J25" s="226">
        <f t="shared" si="0"/>
        <v>0</v>
      </c>
      <c r="K25" s="221">
        <f t="shared" si="1"/>
        <v>0</v>
      </c>
    </row>
    <row r="26" spans="1:11" ht="14.55" customHeight="1">
      <c r="A26" s="197">
        <v>103</v>
      </c>
      <c r="C26" s="197" t="s">
        <v>117</v>
      </c>
      <c r="E26" s="197">
        <v>16</v>
      </c>
      <c r="F26" s="219" t="s">
        <v>25</v>
      </c>
      <c r="H26" s="227">
        <f>'Schedule C-1'!AC26</f>
        <v>0</v>
      </c>
      <c r="I26" s="215">
        <f>'Schedule C-2'!W26</f>
        <v>0</v>
      </c>
      <c r="J26" s="226">
        <f t="shared" si="0"/>
        <v>0</v>
      </c>
      <c r="K26" s="221">
        <f t="shared" si="1"/>
        <v>0</v>
      </c>
    </row>
    <row r="27" spans="1:11" ht="14.55" customHeight="1">
      <c r="A27" s="197">
        <v>103</v>
      </c>
      <c r="C27" s="197" t="s">
        <v>117</v>
      </c>
      <c r="E27" s="198">
        <v>17</v>
      </c>
      <c r="F27" s="219" t="s">
        <v>26</v>
      </c>
      <c r="G27" s="149">
        <f>'Schedule H-1'!I590</f>
        <v>624313</v>
      </c>
      <c r="H27" s="227">
        <f>'Schedule C-1'!AC27</f>
        <v>0</v>
      </c>
      <c r="I27" s="215">
        <f>'Schedule C-2'!W27</f>
        <v>-112209.57675640272</v>
      </c>
      <c r="J27" s="226">
        <f t="shared" si="0"/>
        <v>-112209.57675640272</v>
      </c>
      <c r="K27" s="221">
        <f t="shared" si="1"/>
        <v>512103.42324359727</v>
      </c>
    </row>
    <row r="28" spans="1:11" ht="14.55" customHeight="1">
      <c r="A28" s="197">
        <v>103</v>
      </c>
      <c r="C28" s="197" t="s">
        <v>117</v>
      </c>
      <c r="E28" s="197">
        <v>18</v>
      </c>
      <c r="F28" s="196" t="s">
        <v>27</v>
      </c>
      <c r="H28" s="227">
        <f>'Schedule C-1'!AC28</f>
        <v>0</v>
      </c>
      <c r="I28" s="215">
        <f>'Schedule C-2'!W28</f>
        <v>0</v>
      </c>
      <c r="J28" s="226">
        <f t="shared" si="0"/>
        <v>0</v>
      </c>
      <c r="K28" s="221">
        <f t="shared" si="1"/>
        <v>0</v>
      </c>
    </row>
    <row r="29" spans="1:11" ht="14.55" customHeight="1">
      <c r="A29" s="197">
        <v>103</v>
      </c>
      <c r="C29" s="197" t="s">
        <v>117</v>
      </c>
      <c r="E29" s="198">
        <v>19</v>
      </c>
      <c r="F29" s="219" t="s">
        <v>24</v>
      </c>
      <c r="G29" s="149">
        <f>'Schedule H-1'!I594</f>
        <v>4425351</v>
      </c>
      <c r="H29" s="227">
        <f>'Schedule C-1'!AC29</f>
        <v>-921570.56908797717</v>
      </c>
      <c r="I29" s="215">
        <f>'Schedule C-2'!W29</f>
        <v>-419399.95904028689</v>
      </c>
      <c r="J29" s="226">
        <f t="shared" si="0"/>
        <v>-1340970.528128264</v>
      </c>
      <c r="K29" s="221">
        <f t="shared" si="1"/>
        <v>3084380.471871736</v>
      </c>
    </row>
    <row r="30" spans="1:11" ht="14.55" customHeight="1">
      <c r="A30" s="197">
        <v>103</v>
      </c>
      <c r="C30" s="197" t="s">
        <v>117</v>
      </c>
      <c r="E30" s="197">
        <v>20</v>
      </c>
      <c r="F30" s="219" t="s">
        <v>25</v>
      </c>
      <c r="G30" s="149">
        <f>'Schedule H-1'!I597</f>
        <v>2608800</v>
      </c>
      <c r="H30" s="227">
        <f>'Schedule C-1'!AC30</f>
        <v>0</v>
      </c>
      <c r="I30" s="215">
        <f>'Schedule C-2'!W30</f>
        <v>-105977.95427326174</v>
      </c>
      <c r="J30" s="226">
        <f t="shared" si="0"/>
        <v>-105977.95427326174</v>
      </c>
      <c r="K30" s="221">
        <f t="shared" si="1"/>
        <v>2502822.0457267384</v>
      </c>
    </row>
    <row r="31" spans="1:11" ht="14.55" customHeight="1">
      <c r="A31" s="197">
        <v>103</v>
      </c>
      <c r="C31" s="197" t="s">
        <v>117</v>
      </c>
      <c r="E31" s="198">
        <v>21</v>
      </c>
      <c r="F31" s="219" t="s">
        <v>26</v>
      </c>
      <c r="G31" s="149">
        <f>'Schedule H-1'!I642</f>
        <v>1895804</v>
      </c>
      <c r="H31" s="227">
        <f>'Schedule C-1'!AC31</f>
        <v>-16366</v>
      </c>
      <c r="I31" s="215">
        <f>'Schedule C-2'!W31</f>
        <v>-318206.97211544099</v>
      </c>
      <c r="J31" s="226">
        <f t="shared" si="0"/>
        <v>-334572.97211544099</v>
      </c>
      <c r="K31" s="221">
        <f t="shared" si="1"/>
        <v>1561231.027884559</v>
      </c>
    </row>
    <row r="32" spans="1:11" ht="14.55" customHeight="1">
      <c r="A32" s="197">
        <v>103</v>
      </c>
      <c r="C32" s="197" t="s">
        <v>117</v>
      </c>
      <c r="E32" s="197">
        <v>22</v>
      </c>
      <c r="F32" s="196" t="s">
        <v>28</v>
      </c>
      <c r="H32" s="227">
        <f>'Schedule C-1'!AC32</f>
        <v>0</v>
      </c>
      <c r="I32" s="215">
        <f>'Schedule C-2'!W32</f>
        <v>0</v>
      </c>
      <c r="J32" s="226">
        <f t="shared" si="0"/>
        <v>0</v>
      </c>
      <c r="K32" s="221">
        <f t="shared" si="1"/>
        <v>0</v>
      </c>
    </row>
    <row r="33" spans="1:11" ht="14.55" customHeight="1">
      <c r="A33" s="197">
        <v>103</v>
      </c>
      <c r="C33" s="197" t="s">
        <v>117</v>
      </c>
      <c r="E33" s="198">
        <v>23</v>
      </c>
      <c r="F33" s="219" t="s">
        <v>24</v>
      </c>
      <c r="G33" s="149">
        <f>'Schedule H-1'!I646</f>
        <v>4989972</v>
      </c>
      <c r="H33" s="227">
        <f>'Schedule C-1'!AC33</f>
        <v>-1039151.7725425784</v>
      </c>
      <c r="I33" s="215">
        <f>'Schedule C-2'!W33</f>
        <v>-472910.29624817969</v>
      </c>
      <c r="J33" s="226">
        <f t="shared" si="0"/>
        <v>-1512062.068790758</v>
      </c>
      <c r="K33" s="221">
        <f t="shared" si="1"/>
        <v>3477909.931209242</v>
      </c>
    </row>
    <row r="34" spans="1:11" ht="14.55" customHeight="1">
      <c r="A34" s="197">
        <v>103</v>
      </c>
      <c r="C34" s="197" t="s">
        <v>117</v>
      </c>
      <c r="E34" s="197">
        <v>24</v>
      </c>
      <c r="F34" s="219" t="s">
        <v>25</v>
      </c>
      <c r="G34" s="149">
        <f>'Schedule H-1'!I651</f>
        <v>3270981</v>
      </c>
      <c r="H34" s="227">
        <f>'Schedule C-1'!AC34</f>
        <v>0</v>
      </c>
      <c r="I34" s="215">
        <f>'Schedule C-2'!W34</f>
        <v>-132877.90357509506</v>
      </c>
      <c r="J34" s="226">
        <f t="shared" si="0"/>
        <v>-132877.90357509506</v>
      </c>
      <c r="K34" s="221">
        <f t="shared" si="1"/>
        <v>3138103.0964249051</v>
      </c>
    </row>
    <row r="35" spans="1:11" ht="14.55" customHeight="1">
      <c r="A35" s="197">
        <v>103</v>
      </c>
      <c r="C35" s="197" t="s">
        <v>117</v>
      </c>
      <c r="E35" s="198">
        <v>25</v>
      </c>
      <c r="F35" s="219" t="s">
        <v>26</v>
      </c>
      <c r="G35" s="149">
        <f>'Schedule H-1'!I699</f>
        <v>2227827</v>
      </c>
      <c r="H35" s="227">
        <f>'Schedule C-1'!AC35</f>
        <v>-29869</v>
      </c>
      <c r="I35" s="215">
        <f>'Schedule C-2'!W35</f>
        <v>-361415.48729435483</v>
      </c>
      <c r="J35" s="226">
        <f t="shared" si="0"/>
        <v>-391284.48729435483</v>
      </c>
      <c r="K35" s="221">
        <f t="shared" si="1"/>
        <v>1836542.5127056451</v>
      </c>
    </row>
    <row r="36" spans="1:11" ht="14.55" customHeight="1">
      <c r="A36" s="197">
        <v>103</v>
      </c>
      <c r="C36" s="197" t="s">
        <v>117</v>
      </c>
      <c r="E36" s="197">
        <v>26</v>
      </c>
      <c r="F36" s="209" t="s">
        <v>29</v>
      </c>
      <c r="H36" s="227">
        <f>'Schedule C-1'!AC36</f>
        <v>0</v>
      </c>
      <c r="I36" s="215">
        <f>'Schedule C-2'!W36</f>
        <v>0</v>
      </c>
      <c r="J36" s="226">
        <f t="shared" si="0"/>
        <v>0</v>
      </c>
      <c r="K36" s="221">
        <f t="shared" si="1"/>
        <v>0</v>
      </c>
    </row>
    <row r="37" spans="1:11" ht="14.55" customHeight="1">
      <c r="A37" s="197">
        <v>103</v>
      </c>
      <c r="C37" s="197" t="s">
        <v>117</v>
      </c>
      <c r="E37" s="198">
        <v>27</v>
      </c>
      <c r="F37" s="196" t="s">
        <v>30</v>
      </c>
      <c r="H37" s="227">
        <f>'Schedule C-1'!AC37</f>
        <v>0</v>
      </c>
      <c r="I37" s="215">
        <f>'Schedule C-2'!W37</f>
        <v>0</v>
      </c>
      <c r="J37" s="226">
        <f t="shared" si="0"/>
        <v>0</v>
      </c>
      <c r="K37" s="221">
        <f t="shared" si="1"/>
        <v>0</v>
      </c>
    </row>
    <row r="38" spans="1:11" ht="14.55" customHeight="1">
      <c r="A38" s="197">
        <v>103</v>
      </c>
      <c r="C38" s="197" t="s">
        <v>117</v>
      </c>
      <c r="E38" s="197">
        <v>28</v>
      </c>
      <c r="F38" s="218" t="s">
        <v>24</v>
      </c>
      <c r="G38" s="149">
        <f>'Schedule H-1'!I702</f>
        <v>3743078</v>
      </c>
      <c r="H38" s="227">
        <f>'Schedule C-1'!AC38</f>
        <v>-779488.56996895547</v>
      </c>
      <c r="I38" s="215">
        <f>'Schedule C-2'!W38</f>
        <v>-517792.61190307693</v>
      </c>
      <c r="J38" s="226">
        <f t="shared" si="0"/>
        <v>-1297281.1818720323</v>
      </c>
      <c r="K38" s="221">
        <f t="shared" si="1"/>
        <v>2445796.8181279674</v>
      </c>
    </row>
    <row r="39" spans="1:11" ht="14.55" customHeight="1">
      <c r="A39" s="197">
        <v>103</v>
      </c>
      <c r="C39" s="197" t="s">
        <v>117</v>
      </c>
      <c r="E39" s="198">
        <v>29</v>
      </c>
      <c r="F39" s="218" t="s">
        <v>26</v>
      </c>
      <c r="G39" s="149">
        <f>'Schedule H-1'!I733</f>
        <v>1390532</v>
      </c>
      <c r="H39" s="227">
        <f>'Schedule C-1'!AC39</f>
        <v>-40000</v>
      </c>
      <c r="I39" s="215">
        <f>'Schedule C-2'!W39</f>
        <v>-289574.60412485834</v>
      </c>
      <c r="J39" s="226">
        <f t="shared" si="0"/>
        <v>-329574.60412485834</v>
      </c>
      <c r="K39" s="221">
        <f t="shared" si="1"/>
        <v>1060957.3958751417</v>
      </c>
    </row>
    <row r="40" spans="1:11" ht="14.55" customHeight="1">
      <c r="A40" s="197">
        <v>103</v>
      </c>
      <c r="C40" s="197" t="s">
        <v>117</v>
      </c>
      <c r="E40" s="197">
        <v>30</v>
      </c>
      <c r="F40" s="196" t="s">
        <v>31</v>
      </c>
      <c r="G40" s="149">
        <f>'Schedule H-1'!I829</f>
        <v>1906231</v>
      </c>
      <c r="H40" s="227">
        <f>'Schedule C-1'!AC40</f>
        <v>0</v>
      </c>
      <c r="I40" s="215">
        <f>'Schedule C-2'!W40</f>
        <v>-354578.72439062747</v>
      </c>
      <c r="J40" s="226">
        <f t="shared" si="0"/>
        <v>-354578.72439062747</v>
      </c>
      <c r="K40" s="221">
        <f t="shared" si="1"/>
        <v>1551652.2756093726</v>
      </c>
    </row>
    <row r="41" spans="1:11" ht="14.55" customHeight="1">
      <c r="A41" s="197">
        <v>103</v>
      </c>
      <c r="C41" s="197" t="s">
        <v>117</v>
      </c>
      <c r="E41" s="198">
        <v>31</v>
      </c>
      <c r="F41" s="196" t="s">
        <v>32</v>
      </c>
      <c r="H41" s="227">
        <f>'Schedule C-1'!AC41</f>
        <v>0</v>
      </c>
      <c r="I41" s="215">
        <f>'Schedule C-2'!W41</f>
        <v>0</v>
      </c>
      <c r="J41" s="226">
        <f t="shared" si="0"/>
        <v>0</v>
      </c>
      <c r="K41" s="221">
        <f t="shared" si="1"/>
        <v>0</v>
      </c>
    </row>
    <row r="42" spans="1:11" ht="14.55" customHeight="1">
      <c r="A42" s="197">
        <v>103</v>
      </c>
      <c r="C42" s="197" t="s">
        <v>117</v>
      </c>
      <c r="E42" s="197">
        <v>32</v>
      </c>
      <c r="F42" s="218" t="s">
        <v>33</v>
      </c>
      <c r="G42" s="149">
        <f>'Schedule H-1'!I878</f>
        <v>804044</v>
      </c>
      <c r="H42" s="227">
        <f>'Schedule C-1'!AC42</f>
        <v>0</v>
      </c>
      <c r="I42" s="215">
        <f>'Schedule C-2'!W42</f>
        <v>-137881.00130052166</v>
      </c>
      <c r="J42" s="226">
        <f t="shared" si="0"/>
        <v>-137881.00130052166</v>
      </c>
      <c r="K42" s="221">
        <f t="shared" si="1"/>
        <v>666162.99869947834</v>
      </c>
    </row>
    <row r="43" spans="1:11" ht="14.55" customHeight="1">
      <c r="A43" s="197">
        <v>103</v>
      </c>
      <c r="C43" s="197" t="s">
        <v>117</v>
      </c>
      <c r="E43" s="198">
        <v>33</v>
      </c>
      <c r="F43" s="218" t="s">
        <v>35</v>
      </c>
      <c r="G43" s="149">
        <f>'Schedule H-1'!I928</f>
        <v>1502264</v>
      </c>
      <c r="H43" s="227">
        <f>'Schedule C-1'!AC43</f>
        <v>0</v>
      </c>
      <c r="I43" s="215">
        <f>'Schedule C-2'!W43</f>
        <v>-221696.86320932987</v>
      </c>
      <c r="J43" s="226">
        <f t="shared" si="0"/>
        <v>-221696.86320932987</v>
      </c>
      <c r="K43" s="221">
        <f t="shared" si="1"/>
        <v>1280567.1367906702</v>
      </c>
    </row>
    <row r="44" spans="1:11" ht="14.55" customHeight="1">
      <c r="A44" s="197">
        <v>103</v>
      </c>
      <c r="C44" s="197" t="s">
        <v>117</v>
      </c>
      <c r="E44" s="197">
        <v>34</v>
      </c>
      <c r="F44" s="218" t="s">
        <v>36</v>
      </c>
      <c r="G44" s="149">
        <f>'Schedule H-1'!I1002</f>
        <v>8679861</v>
      </c>
      <c r="H44" s="227">
        <f>'Schedule C-1'!AC44</f>
        <v>0</v>
      </c>
      <c r="I44" s="215">
        <f>'Schedule C-2'!W44</f>
        <v>-925834.86154211732</v>
      </c>
      <c r="J44" s="226">
        <f t="shared" ref="J44:J75" si="2">I44+H44</f>
        <v>-925834.86154211732</v>
      </c>
      <c r="K44" s="221">
        <f t="shared" ref="K44:K75" si="3">J44+G44</f>
        <v>7754026.1384578831</v>
      </c>
    </row>
    <row r="45" spans="1:11" ht="14.55" customHeight="1">
      <c r="A45" s="197">
        <v>103</v>
      </c>
      <c r="C45" s="197" t="s">
        <v>117</v>
      </c>
      <c r="E45" s="198">
        <v>35</v>
      </c>
      <c r="F45" s="218" t="s">
        <v>37</v>
      </c>
      <c r="G45" s="149">
        <f>'Schedule H-1'!I1056</f>
        <v>346065</v>
      </c>
      <c r="H45" s="227">
        <f>'Schedule C-1'!AC45</f>
        <v>0</v>
      </c>
      <c r="I45" s="215">
        <f>'Schedule C-2'!W45</f>
        <v>-46925.465142258094</v>
      </c>
      <c r="J45" s="226">
        <f t="shared" si="2"/>
        <v>-46925.465142258094</v>
      </c>
      <c r="K45" s="221">
        <f t="shared" si="3"/>
        <v>299139.53485774191</v>
      </c>
    </row>
    <row r="46" spans="1:11" ht="14.55" customHeight="1">
      <c r="A46" s="197">
        <v>103</v>
      </c>
      <c r="C46" s="197" t="s">
        <v>117</v>
      </c>
      <c r="E46" s="197">
        <v>36</v>
      </c>
      <c r="F46" s="218" t="s">
        <v>38</v>
      </c>
      <c r="G46" s="149">
        <f>'Schedule H-1'!I1120</f>
        <v>1927456</v>
      </c>
      <c r="H46" s="227">
        <f>'Schedule C-1'!AC46</f>
        <v>0</v>
      </c>
      <c r="I46" s="215">
        <f>'Schedule C-2'!W46</f>
        <v>-335130.17598117387</v>
      </c>
      <c r="J46" s="226">
        <f t="shared" si="2"/>
        <v>-335130.17598117387</v>
      </c>
      <c r="K46" s="221">
        <f t="shared" si="3"/>
        <v>1592325.8240188262</v>
      </c>
    </row>
    <row r="47" spans="1:11" ht="14.55" customHeight="1">
      <c r="A47" s="197">
        <v>103</v>
      </c>
      <c r="C47" s="197" t="s">
        <v>117</v>
      </c>
      <c r="E47" s="198">
        <v>37</v>
      </c>
      <c r="F47" s="196" t="s">
        <v>39</v>
      </c>
      <c r="H47" s="227">
        <f>'Schedule C-1'!AC47</f>
        <v>0</v>
      </c>
      <c r="I47" s="215">
        <f>'Schedule C-2'!W47</f>
        <v>0</v>
      </c>
      <c r="J47" s="226">
        <f t="shared" si="2"/>
        <v>0</v>
      </c>
      <c r="K47" s="221">
        <f t="shared" si="3"/>
        <v>0</v>
      </c>
    </row>
    <row r="48" spans="1:11" ht="14.55" customHeight="1">
      <c r="A48" s="197">
        <v>103</v>
      </c>
      <c r="C48" s="197" t="s">
        <v>117</v>
      </c>
      <c r="E48" s="197">
        <v>38</v>
      </c>
      <c r="F48" s="218" t="s">
        <v>40</v>
      </c>
      <c r="G48" s="149">
        <f>'Schedule H-1'!I1190</f>
        <v>2978223</v>
      </c>
      <c r="H48" s="227">
        <f>'Schedule C-1'!AC48</f>
        <v>0</v>
      </c>
      <c r="I48" s="215">
        <f>'Schedule C-2'!W48</f>
        <v>-402728.04615110095</v>
      </c>
      <c r="J48" s="226">
        <f t="shared" si="2"/>
        <v>-402728.04615110095</v>
      </c>
      <c r="K48" s="221">
        <f t="shared" si="3"/>
        <v>2575494.9538488989</v>
      </c>
    </row>
    <row r="49" spans="1:11" ht="14.55" customHeight="1">
      <c r="A49" s="197">
        <v>103</v>
      </c>
      <c r="C49" s="197" t="s">
        <v>117</v>
      </c>
      <c r="E49" s="198">
        <v>39</v>
      </c>
      <c r="F49" s="218" t="s">
        <v>41</v>
      </c>
      <c r="G49" s="149">
        <f>'Schedule H-1'!I1230</f>
        <v>220194</v>
      </c>
      <c r="H49" s="227">
        <f>'Schedule C-1'!AC49</f>
        <v>0</v>
      </c>
      <c r="I49" s="215">
        <f>'Schedule C-2'!W49</f>
        <v>-35522.774421970294</v>
      </c>
      <c r="J49" s="226">
        <f t="shared" si="2"/>
        <v>-35522.774421970294</v>
      </c>
      <c r="K49" s="221">
        <f t="shared" si="3"/>
        <v>184671.2255780297</v>
      </c>
    </row>
    <row r="50" spans="1:11" ht="14.55" customHeight="1">
      <c r="A50" s="197">
        <v>103</v>
      </c>
      <c r="C50" s="197" t="s">
        <v>117</v>
      </c>
      <c r="E50" s="197">
        <v>40</v>
      </c>
      <c r="F50" s="196" t="s">
        <v>42</v>
      </c>
      <c r="H50" s="227">
        <f>'Schedule C-1'!AC50</f>
        <v>0</v>
      </c>
      <c r="I50" s="215">
        <f>'Schedule C-2'!W50</f>
        <v>0</v>
      </c>
      <c r="J50" s="226">
        <f t="shared" si="2"/>
        <v>0</v>
      </c>
      <c r="K50" s="221">
        <f t="shared" si="3"/>
        <v>0</v>
      </c>
    </row>
    <row r="51" spans="1:11" ht="14.55" customHeight="1">
      <c r="A51" s="197">
        <v>103</v>
      </c>
      <c r="C51" s="197" t="s">
        <v>117</v>
      </c>
      <c r="E51" s="198">
        <v>41</v>
      </c>
      <c r="F51" s="218" t="s">
        <v>43</v>
      </c>
      <c r="G51" s="149">
        <f>'Schedule H-1'!I1296</f>
        <v>937599</v>
      </c>
      <c r="H51" s="227">
        <f>'Schedule C-1'!AC51</f>
        <v>0</v>
      </c>
      <c r="I51" s="215">
        <f>'Schedule C-2'!W51</f>
        <v>-125307.38828709816</v>
      </c>
      <c r="J51" s="226">
        <f t="shared" si="2"/>
        <v>-125307.38828709816</v>
      </c>
      <c r="K51" s="221">
        <f t="shared" si="3"/>
        <v>812291.61171290185</v>
      </c>
    </row>
    <row r="52" spans="1:11" ht="14.55" customHeight="1">
      <c r="A52" s="197">
        <v>103</v>
      </c>
      <c r="C52" s="197" t="s">
        <v>117</v>
      </c>
      <c r="E52" s="197">
        <v>42</v>
      </c>
      <c r="F52" s="218" t="s">
        <v>44</v>
      </c>
      <c r="G52" s="149">
        <f>'Schedule H-1'!I1347</f>
        <v>592812</v>
      </c>
      <c r="H52" s="227">
        <f>'Schedule C-1'!AC52</f>
        <v>0</v>
      </c>
      <c r="I52" s="215">
        <f>'Schedule C-2'!W52</f>
        <v>-98162.044414350239</v>
      </c>
      <c r="J52" s="226">
        <f t="shared" si="2"/>
        <v>-98162.044414350239</v>
      </c>
      <c r="K52" s="221">
        <f t="shared" si="3"/>
        <v>494649.95558564976</v>
      </c>
    </row>
    <row r="53" spans="1:11" ht="14.55" customHeight="1">
      <c r="A53" s="197">
        <v>103</v>
      </c>
      <c r="C53" s="197" t="s">
        <v>117</v>
      </c>
      <c r="E53" s="198">
        <v>43</v>
      </c>
      <c r="F53" s="218" t="s">
        <v>45</v>
      </c>
      <c r="G53" s="149">
        <f>'Schedule H-1'!I1413</f>
        <v>1885472</v>
      </c>
      <c r="H53" s="227">
        <f>'Schedule C-1'!AC53</f>
        <v>0</v>
      </c>
      <c r="I53" s="215">
        <f>'Schedule C-2'!W53</f>
        <v>-180681.67849731061</v>
      </c>
      <c r="J53" s="226">
        <f t="shared" si="2"/>
        <v>-180681.67849731061</v>
      </c>
      <c r="K53" s="221">
        <f t="shared" si="3"/>
        <v>1704790.3215026893</v>
      </c>
    </row>
    <row r="54" spans="1:11" ht="14.55" customHeight="1">
      <c r="A54" s="197">
        <v>103</v>
      </c>
      <c r="C54" s="197" t="s">
        <v>117</v>
      </c>
      <c r="E54" s="197">
        <v>44</v>
      </c>
      <c r="F54" s="209" t="s">
        <v>46</v>
      </c>
      <c r="H54" s="227">
        <f>'Schedule C-1'!AC54</f>
        <v>0</v>
      </c>
      <c r="I54" s="215">
        <f>'Schedule C-2'!W54</f>
        <v>0</v>
      </c>
      <c r="J54" s="226">
        <f t="shared" si="2"/>
        <v>0</v>
      </c>
      <c r="K54" s="221">
        <f t="shared" si="3"/>
        <v>0</v>
      </c>
    </row>
    <row r="55" spans="1:11" ht="14.55" customHeight="1">
      <c r="A55" s="197">
        <v>103</v>
      </c>
      <c r="C55" s="197" t="s">
        <v>117</v>
      </c>
      <c r="E55" s="198">
        <v>45</v>
      </c>
      <c r="F55" s="196" t="s">
        <v>47</v>
      </c>
      <c r="H55" s="227">
        <f>'Schedule C-1'!AC55</f>
        <v>0</v>
      </c>
      <c r="I55" s="215">
        <f>'Schedule C-2'!W55</f>
        <v>0</v>
      </c>
      <c r="J55" s="226">
        <f t="shared" si="2"/>
        <v>0</v>
      </c>
      <c r="K55" s="221">
        <f t="shared" si="3"/>
        <v>0</v>
      </c>
    </row>
    <row r="56" spans="1:11" ht="14.55" customHeight="1">
      <c r="A56" s="197">
        <v>103</v>
      </c>
      <c r="C56" s="197" t="s">
        <v>117</v>
      </c>
      <c r="E56" s="197">
        <v>46</v>
      </c>
      <c r="F56" s="196" t="s">
        <v>48</v>
      </c>
      <c r="G56" s="149">
        <f>'Schedule H-1'!I1442</f>
        <v>572853</v>
      </c>
      <c r="H56" s="227">
        <f>'Schedule C-1'!AC56</f>
        <v>0</v>
      </c>
      <c r="I56" s="215">
        <f>'Schedule C-2'!W56</f>
        <v>-107992.21268268235</v>
      </c>
      <c r="J56" s="226">
        <f t="shared" si="2"/>
        <v>-107992.21268268235</v>
      </c>
      <c r="K56" s="221">
        <f t="shared" si="3"/>
        <v>464860.78731731768</v>
      </c>
    </row>
    <row r="57" spans="1:11" ht="14.55" customHeight="1">
      <c r="A57" s="197">
        <v>103</v>
      </c>
      <c r="C57" s="197" t="s">
        <v>117</v>
      </c>
      <c r="E57" s="198">
        <v>47</v>
      </c>
      <c r="F57" s="196" t="s">
        <v>49</v>
      </c>
      <c r="G57" s="149">
        <f>'Schedule H-1'!I1534</f>
        <v>1299908</v>
      </c>
      <c r="H57" s="227">
        <f>'Schedule C-1'!AC57</f>
        <v>0</v>
      </c>
      <c r="I57" s="215">
        <f>'Schedule C-2'!W57</f>
        <v>-238369.25220244826</v>
      </c>
      <c r="J57" s="226">
        <f t="shared" si="2"/>
        <v>-238369.25220244826</v>
      </c>
      <c r="K57" s="221">
        <f t="shared" si="3"/>
        <v>1061538.7477975518</v>
      </c>
    </row>
    <row r="58" spans="1:11" ht="14.55" customHeight="1">
      <c r="A58" s="197">
        <v>103</v>
      </c>
      <c r="C58" s="197" t="s">
        <v>117</v>
      </c>
      <c r="E58" s="197">
        <v>48</v>
      </c>
      <c r="F58" s="196" t="s">
        <v>50</v>
      </c>
      <c r="G58" s="149">
        <f>'Schedule H-1'!I1588</f>
        <v>1285132</v>
      </c>
      <c r="H58" s="227">
        <f>'Schedule C-1'!AC58</f>
        <v>0</v>
      </c>
      <c r="I58" s="215">
        <f>'Schedule C-2'!W58</f>
        <v>-236561.32765328308</v>
      </c>
      <c r="J58" s="226">
        <f t="shared" si="2"/>
        <v>-236561.32765328308</v>
      </c>
      <c r="K58" s="221">
        <f t="shared" si="3"/>
        <v>1048570.672346717</v>
      </c>
    </row>
    <row r="59" spans="1:11" ht="14.55" customHeight="1">
      <c r="A59" s="197">
        <v>103</v>
      </c>
      <c r="C59" s="197" t="s">
        <v>117</v>
      </c>
      <c r="E59" s="198">
        <v>49</v>
      </c>
      <c r="F59" s="196" t="s">
        <v>51</v>
      </c>
      <c r="H59" s="227">
        <f>'Schedule C-1'!AC59</f>
        <v>0</v>
      </c>
      <c r="I59" s="215">
        <f>'Schedule C-2'!W59</f>
        <v>0</v>
      </c>
      <c r="J59" s="226">
        <f t="shared" si="2"/>
        <v>0</v>
      </c>
      <c r="K59" s="221">
        <f t="shared" si="3"/>
        <v>0</v>
      </c>
    </row>
    <row r="60" spans="1:11" ht="14.55" customHeight="1">
      <c r="A60" s="197">
        <v>103</v>
      </c>
      <c r="C60" s="197" t="s">
        <v>117</v>
      </c>
      <c r="E60" s="197">
        <v>50</v>
      </c>
      <c r="F60" s="196" t="s">
        <v>52</v>
      </c>
      <c r="G60" s="149">
        <f>'Schedule H-1'!I1619</f>
        <v>855062</v>
      </c>
      <c r="H60" s="227">
        <f>'Schedule C-1'!AC60</f>
        <v>0</v>
      </c>
      <c r="I60" s="215">
        <f>'Schedule C-2'!W60</f>
        <v>-133506.20964308764</v>
      </c>
      <c r="J60" s="226">
        <f t="shared" si="2"/>
        <v>-133506.20964308764</v>
      </c>
      <c r="K60" s="221">
        <f t="shared" si="3"/>
        <v>721555.79035691242</v>
      </c>
    </row>
    <row r="61" spans="1:11" ht="14.55" customHeight="1">
      <c r="A61" s="197">
        <v>103</v>
      </c>
      <c r="C61" s="197" t="s">
        <v>117</v>
      </c>
      <c r="E61" s="198">
        <v>51</v>
      </c>
      <c r="F61" s="196" t="s">
        <v>53</v>
      </c>
      <c r="G61" s="149">
        <f>'Schedule H-1'!I1655</f>
        <v>2312919</v>
      </c>
      <c r="H61" s="227">
        <f>'Schedule C-1'!AC61</f>
        <v>0</v>
      </c>
      <c r="I61" s="215">
        <f>'Schedule C-2'!W61</f>
        <v>-262117.85099642127</v>
      </c>
      <c r="J61" s="226">
        <f t="shared" si="2"/>
        <v>-262117.85099642127</v>
      </c>
      <c r="K61" s="221">
        <f t="shared" si="3"/>
        <v>2050801.1490035788</v>
      </c>
    </row>
    <row r="62" spans="1:11" ht="14.55" customHeight="1">
      <c r="A62" s="197">
        <v>103</v>
      </c>
      <c r="C62" s="197" t="s">
        <v>117</v>
      </c>
      <c r="E62" s="197">
        <v>52</v>
      </c>
      <c r="F62" s="196" t="s">
        <v>54</v>
      </c>
      <c r="G62" s="149">
        <f>'Schedule H-1'!I1675</f>
        <v>635573</v>
      </c>
      <c r="H62" s="227">
        <f>'Schedule C-1'!AC62</f>
        <v>0</v>
      </c>
      <c r="I62" s="215">
        <f>'Schedule C-2'!W62</f>
        <v>-119445.34359712141</v>
      </c>
      <c r="J62" s="226">
        <f t="shared" si="2"/>
        <v>-119445.34359712141</v>
      </c>
      <c r="K62" s="221">
        <f t="shared" si="3"/>
        <v>516127.65640287858</v>
      </c>
    </row>
    <row r="63" spans="1:11" ht="14.55" customHeight="1">
      <c r="A63" s="197">
        <v>103</v>
      </c>
      <c r="C63" s="197" t="s">
        <v>117</v>
      </c>
      <c r="E63" s="198">
        <v>53</v>
      </c>
      <c r="F63" s="196" t="s">
        <v>55</v>
      </c>
      <c r="G63" s="149">
        <f>'Schedule H-1'!I1719</f>
        <v>341833</v>
      </c>
      <c r="H63" s="227">
        <f>'Schedule C-1'!AC63</f>
        <v>0</v>
      </c>
      <c r="I63" s="215">
        <f>'Schedule C-2'!W63</f>
        <v>-51163.349918315362</v>
      </c>
      <c r="J63" s="226">
        <f t="shared" si="2"/>
        <v>-51163.349918315362</v>
      </c>
      <c r="K63" s="221">
        <f t="shared" si="3"/>
        <v>290669.65008168464</v>
      </c>
    </row>
    <row r="64" spans="1:11" ht="14.55" customHeight="1">
      <c r="A64" s="197">
        <v>103</v>
      </c>
      <c r="C64" s="197" t="s">
        <v>117</v>
      </c>
      <c r="E64" s="197">
        <v>54</v>
      </c>
      <c r="F64" s="196" t="s">
        <v>56</v>
      </c>
      <c r="G64" s="149">
        <f>'Schedule H-1'!I1770</f>
        <v>922205</v>
      </c>
      <c r="H64" s="227">
        <f>'Schedule C-1'!AC64</f>
        <v>0</v>
      </c>
      <c r="I64" s="215">
        <f>'Schedule C-2'!W64</f>
        <v>-169938.10516400158</v>
      </c>
      <c r="J64" s="226">
        <f t="shared" si="2"/>
        <v>-169938.10516400158</v>
      </c>
      <c r="K64" s="221">
        <f t="shared" si="3"/>
        <v>752266.89483599842</v>
      </c>
    </row>
    <row r="65" spans="1:11" ht="14.55" customHeight="1">
      <c r="A65" s="197">
        <v>103</v>
      </c>
      <c r="C65" s="197" t="s">
        <v>117</v>
      </c>
      <c r="E65" s="198">
        <v>55</v>
      </c>
      <c r="F65" s="196" t="s">
        <v>57</v>
      </c>
      <c r="G65" s="149">
        <f>'Schedule H-1'!I1820</f>
        <v>1241765</v>
      </c>
      <c r="H65" s="227">
        <f>'Schedule C-1'!AC65</f>
        <v>0</v>
      </c>
      <c r="I65" s="215">
        <f>'Schedule C-2'!W65</f>
        <v>-200700.63681658648</v>
      </c>
      <c r="J65" s="226">
        <f t="shared" si="2"/>
        <v>-200700.63681658648</v>
      </c>
      <c r="K65" s="221">
        <f t="shared" si="3"/>
        <v>1041064.3631834135</v>
      </c>
    </row>
    <row r="66" spans="1:11" ht="14.55" customHeight="1">
      <c r="A66" s="197">
        <v>103</v>
      </c>
      <c r="C66" s="197" t="s">
        <v>117</v>
      </c>
      <c r="E66" s="197">
        <v>56</v>
      </c>
      <c r="F66" s="196" t="s">
        <v>58</v>
      </c>
      <c r="G66" s="149">
        <f>'Schedule H-1'!I1868</f>
        <v>1594899</v>
      </c>
      <c r="H66" s="227">
        <f>'Schedule C-1'!AC66</f>
        <v>0</v>
      </c>
      <c r="I66" s="215">
        <f>'Schedule C-2'!W66</f>
        <v>-290500.74801252113</v>
      </c>
      <c r="J66" s="226">
        <f t="shared" si="2"/>
        <v>-290500.74801252113</v>
      </c>
      <c r="K66" s="221">
        <f t="shared" si="3"/>
        <v>1304398.2519874789</v>
      </c>
    </row>
    <row r="67" spans="1:11" ht="14.55" customHeight="1">
      <c r="A67" s="197">
        <v>103</v>
      </c>
      <c r="C67" s="197" t="s">
        <v>117</v>
      </c>
      <c r="E67" s="198">
        <v>57</v>
      </c>
      <c r="F67" s="196" t="s">
        <v>59</v>
      </c>
      <c r="G67" s="149">
        <f>'Schedule H-1'!I1904</f>
        <v>356691</v>
      </c>
      <c r="H67" s="227">
        <f>'Schedule C-1'!AC67</f>
        <v>0</v>
      </c>
      <c r="I67" s="215">
        <f>'Schedule C-2'!W67</f>
        <v>-66348.020167338749</v>
      </c>
      <c r="J67" s="226">
        <f t="shared" si="2"/>
        <v>-66348.020167338749</v>
      </c>
      <c r="K67" s="221">
        <f t="shared" si="3"/>
        <v>290342.97983266122</v>
      </c>
    </row>
    <row r="68" spans="1:11" ht="14.55" customHeight="1">
      <c r="A68" s="197">
        <v>103</v>
      </c>
      <c r="C68" s="197" t="s">
        <v>117</v>
      </c>
      <c r="E68" s="197">
        <v>58</v>
      </c>
      <c r="F68" s="209" t="s">
        <v>60</v>
      </c>
      <c r="H68" s="227">
        <f>'Schedule C-1'!AC68</f>
        <v>0</v>
      </c>
      <c r="I68" s="215">
        <f>'Schedule C-2'!W68</f>
        <v>0</v>
      </c>
      <c r="J68" s="226">
        <f t="shared" si="2"/>
        <v>0</v>
      </c>
      <c r="K68" s="221">
        <f t="shared" si="3"/>
        <v>0</v>
      </c>
    </row>
    <row r="69" spans="1:11" ht="14.55" customHeight="1">
      <c r="A69" s="197">
        <v>103</v>
      </c>
      <c r="C69" s="197" t="s">
        <v>117</v>
      </c>
      <c r="E69" s="198">
        <v>59</v>
      </c>
      <c r="F69" s="196" t="s">
        <v>61</v>
      </c>
      <c r="G69" s="149">
        <f>'Schedule H-1'!I1916</f>
        <v>44028</v>
      </c>
      <c r="H69" s="227">
        <f>'Schedule C-1'!AC69</f>
        <v>-44028</v>
      </c>
      <c r="I69" s="215">
        <f>'Schedule C-2'!W69</f>
        <v>0</v>
      </c>
      <c r="J69" s="226">
        <f t="shared" si="2"/>
        <v>-44028</v>
      </c>
      <c r="K69" s="221">
        <f t="shared" si="3"/>
        <v>0</v>
      </c>
    </row>
    <row r="70" spans="1:11" ht="14.55" customHeight="1">
      <c r="A70" s="197">
        <v>103</v>
      </c>
      <c r="C70" s="197" t="s">
        <v>117</v>
      </c>
      <c r="E70" s="197">
        <v>60</v>
      </c>
      <c r="F70" s="196" t="s">
        <v>63</v>
      </c>
      <c r="H70" s="227">
        <f>'Schedule C-1'!AC70</f>
        <v>0</v>
      </c>
      <c r="I70" s="215">
        <f>'Schedule C-2'!W70</f>
        <v>0</v>
      </c>
      <c r="J70" s="226">
        <f t="shared" si="2"/>
        <v>0</v>
      </c>
      <c r="K70" s="221">
        <f t="shared" si="3"/>
        <v>0</v>
      </c>
    </row>
    <row r="71" spans="1:11" ht="14.55" customHeight="1">
      <c r="A71" s="197">
        <v>103</v>
      </c>
      <c r="C71" s="197" t="s">
        <v>117</v>
      </c>
      <c r="E71" s="198">
        <v>61</v>
      </c>
      <c r="F71" s="196" t="s">
        <v>64</v>
      </c>
      <c r="G71" s="149">
        <f>'Schedule H-1'!I1928</f>
        <v>45618</v>
      </c>
      <c r="H71" s="227">
        <f>'Schedule C-1'!AC71</f>
        <v>-45618</v>
      </c>
      <c r="I71" s="215">
        <f>'Schedule C-2'!W71</f>
        <v>0</v>
      </c>
      <c r="J71" s="226">
        <f t="shared" si="2"/>
        <v>-45618</v>
      </c>
      <c r="K71" s="221">
        <f t="shared" si="3"/>
        <v>0</v>
      </c>
    </row>
    <row r="72" spans="1:11" ht="14.55" customHeight="1">
      <c r="A72" s="197">
        <v>103</v>
      </c>
      <c r="C72" s="197" t="s">
        <v>117</v>
      </c>
      <c r="E72" s="197">
        <v>62</v>
      </c>
      <c r="F72" s="196" t="s">
        <v>65</v>
      </c>
      <c r="H72" s="227">
        <f>'Schedule C-1'!AC72</f>
        <v>0</v>
      </c>
      <c r="I72" s="215">
        <f>'Schedule C-2'!W72</f>
        <v>0</v>
      </c>
      <c r="J72" s="226">
        <f t="shared" si="2"/>
        <v>0</v>
      </c>
      <c r="K72" s="221">
        <f t="shared" si="3"/>
        <v>0</v>
      </c>
    </row>
    <row r="73" spans="1:11" ht="14.55" customHeight="1">
      <c r="A73" s="197">
        <v>103</v>
      </c>
      <c r="C73" s="197" t="s">
        <v>117</v>
      </c>
      <c r="E73" s="198">
        <v>63</v>
      </c>
      <c r="F73" s="196" t="s">
        <v>66</v>
      </c>
      <c r="G73" s="149">
        <f>'Schedule H-1'!I1940</f>
        <v>124027</v>
      </c>
      <c r="H73" s="227">
        <f>'Schedule C-1'!AC73</f>
        <v>-124027</v>
      </c>
      <c r="I73" s="215">
        <f>'Schedule C-2'!W73</f>
        <v>0</v>
      </c>
      <c r="J73" s="226">
        <f t="shared" si="2"/>
        <v>-124027</v>
      </c>
      <c r="K73" s="221">
        <f t="shared" si="3"/>
        <v>0</v>
      </c>
    </row>
    <row r="74" spans="1:11" ht="14.55" customHeight="1">
      <c r="A74" s="197">
        <v>103</v>
      </c>
      <c r="C74" s="197" t="s">
        <v>117</v>
      </c>
      <c r="E74" s="197">
        <v>64</v>
      </c>
      <c r="F74" s="209" t="s">
        <v>67</v>
      </c>
      <c r="H74" s="227">
        <f>'Schedule C-1'!AC74</f>
        <v>0</v>
      </c>
      <c r="I74" s="215">
        <f>'Schedule C-2'!W74</f>
        <v>0</v>
      </c>
      <c r="J74" s="226">
        <f t="shared" si="2"/>
        <v>0</v>
      </c>
      <c r="K74" s="221">
        <f t="shared" si="3"/>
        <v>0</v>
      </c>
    </row>
    <row r="75" spans="1:11" ht="14.55" customHeight="1">
      <c r="A75" s="197">
        <v>103</v>
      </c>
      <c r="C75" s="197" t="s">
        <v>117</v>
      </c>
      <c r="E75" s="198">
        <v>65</v>
      </c>
      <c r="F75" s="196" t="s">
        <v>68</v>
      </c>
      <c r="H75" s="227">
        <f>'Schedule C-1'!AC75</f>
        <v>0</v>
      </c>
      <c r="I75" s="215">
        <f>'Schedule C-2'!W75</f>
        <v>0</v>
      </c>
      <c r="J75" s="226">
        <f t="shared" si="2"/>
        <v>0</v>
      </c>
      <c r="K75" s="221">
        <f t="shared" si="3"/>
        <v>0</v>
      </c>
    </row>
    <row r="76" spans="1:11" ht="14.55" customHeight="1">
      <c r="A76" s="197">
        <v>103</v>
      </c>
      <c r="C76" s="197" t="s">
        <v>117</v>
      </c>
      <c r="E76" s="197">
        <v>66</v>
      </c>
      <c r="F76" s="218" t="s">
        <v>69</v>
      </c>
      <c r="G76" s="149">
        <f>'Schedule H-1'!I1965</f>
        <v>260876</v>
      </c>
      <c r="H76" s="227">
        <f>'Schedule C-1'!AC76</f>
        <v>0</v>
      </c>
      <c r="I76" s="215">
        <f>'Schedule C-2'!W76</f>
        <v>-54987.89421564353</v>
      </c>
      <c r="J76" s="226">
        <f t="shared" ref="J76:J107" si="4">I76+H76</f>
        <v>-54987.89421564353</v>
      </c>
      <c r="K76" s="221">
        <f t="shared" ref="K76:K107" si="5">J76+G76</f>
        <v>205888.10578435648</v>
      </c>
    </row>
    <row r="77" spans="1:11" ht="14.55" customHeight="1">
      <c r="A77" s="197">
        <v>103</v>
      </c>
      <c r="C77" s="197" t="s">
        <v>117</v>
      </c>
      <c r="E77" s="198">
        <v>67</v>
      </c>
      <c r="F77" s="218" t="s">
        <v>70</v>
      </c>
      <c r="G77" s="149">
        <f>'Schedule H-1'!I2014</f>
        <v>505014</v>
      </c>
      <c r="H77" s="227">
        <f>'Schedule C-1'!AC77</f>
        <v>0</v>
      </c>
      <c r="I77" s="215">
        <f>'Schedule C-2'!W77</f>
        <v>-90968.879807228674</v>
      </c>
      <c r="J77" s="226">
        <f t="shared" si="4"/>
        <v>-90968.879807228674</v>
      </c>
      <c r="K77" s="221">
        <f t="shared" si="5"/>
        <v>414045.12019277131</v>
      </c>
    </row>
    <row r="78" spans="1:11" ht="14.55" customHeight="1">
      <c r="A78" s="197">
        <v>103</v>
      </c>
      <c r="C78" s="197" t="s">
        <v>117</v>
      </c>
      <c r="E78" s="197">
        <v>68</v>
      </c>
      <c r="F78" s="218" t="s">
        <v>71</v>
      </c>
      <c r="G78" s="149">
        <f>'Schedule H-1'!I2035</f>
        <v>169223</v>
      </c>
      <c r="H78" s="227">
        <f>'Schedule C-1'!AC78</f>
        <v>0</v>
      </c>
      <c r="I78" s="215">
        <f>'Schedule C-2'!W78</f>
        <v>-35581.351468731351</v>
      </c>
      <c r="J78" s="226">
        <f t="shared" si="4"/>
        <v>-35581.351468731351</v>
      </c>
      <c r="K78" s="221">
        <f t="shared" si="5"/>
        <v>133641.64853126864</v>
      </c>
    </row>
    <row r="79" spans="1:11" ht="14.55" customHeight="1">
      <c r="A79" s="197">
        <v>103</v>
      </c>
      <c r="C79" s="197" t="s">
        <v>117</v>
      </c>
      <c r="E79" s="198">
        <v>69</v>
      </c>
      <c r="F79" s="218" t="s">
        <v>72</v>
      </c>
      <c r="G79" s="149">
        <f>'Schedule H-1'!I2055</f>
        <v>118454</v>
      </c>
      <c r="H79" s="227">
        <f>'Schedule C-1'!AC79</f>
        <v>0</v>
      </c>
      <c r="I79" s="215">
        <f>'Schedule C-2'!W79</f>
        <v>-24891.706748057393</v>
      </c>
      <c r="J79" s="226">
        <f t="shared" si="4"/>
        <v>-24891.706748057393</v>
      </c>
      <c r="K79" s="221">
        <f t="shared" si="5"/>
        <v>93562.29325194261</v>
      </c>
    </row>
    <row r="80" spans="1:11" ht="14.55" customHeight="1">
      <c r="A80" s="197">
        <v>103</v>
      </c>
      <c r="C80" s="197" t="s">
        <v>117</v>
      </c>
      <c r="E80" s="197">
        <v>70</v>
      </c>
      <c r="F80" s="218" t="s">
        <v>73</v>
      </c>
      <c r="H80" s="227">
        <f>'Schedule C-1'!AC80</f>
        <v>0</v>
      </c>
      <c r="I80" s="215">
        <f>'Schedule C-2'!W80</f>
        <v>0</v>
      </c>
      <c r="J80" s="226">
        <f t="shared" si="4"/>
        <v>0</v>
      </c>
      <c r="K80" s="221">
        <f t="shared" si="5"/>
        <v>0</v>
      </c>
    </row>
    <row r="81" spans="1:11" ht="14.55" customHeight="1">
      <c r="A81" s="197">
        <v>103</v>
      </c>
      <c r="C81" s="197" t="s">
        <v>117</v>
      </c>
      <c r="E81" s="198">
        <v>71</v>
      </c>
      <c r="F81" s="218" t="s">
        <v>74</v>
      </c>
      <c r="G81" s="149">
        <f>'Schedule H-1'!I2087</f>
        <v>434047</v>
      </c>
      <c r="H81" s="227">
        <f>'Schedule C-1'!AC81</f>
        <v>0</v>
      </c>
      <c r="I81" s="215">
        <f>'Schedule C-2'!W81</f>
        <v>-91500.13290153959</v>
      </c>
      <c r="J81" s="226">
        <f t="shared" si="4"/>
        <v>-91500.13290153959</v>
      </c>
      <c r="K81" s="221">
        <f t="shared" si="5"/>
        <v>342546.86709846044</v>
      </c>
    </row>
    <row r="82" spans="1:11" ht="14.55" customHeight="1">
      <c r="A82" s="197">
        <v>103</v>
      </c>
      <c r="C82" s="197" t="s">
        <v>117</v>
      </c>
      <c r="E82" s="197">
        <v>72</v>
      </c>
      <c r="F82" s="218" t="s">
        <v>75</v>
      </c>
      <c r="G82" s="149">
        <f>'Schedule H-1'!I2106</f>
        <v>331709</v>
      </c>
      <c r="H82" s="227">
        <f>'Schedule C-1'!AC82</f>
        <v>0</v>
      </c>
      <c r="I82" s="215">
        <f>'Schedule C-2'!W82</f>
        <v>-70411.518222589279</v>
      </c>
      <c r="J82" s="226">
        <f t="shared" si="4"/>
        <v>-70411.518222589279</v>
      </c>
      <c r="K82" s="221">
        <f t="shared" si="5"/>
        <v>261297.48177741072</v>
      </c>
    </row>
    <row r="83" spans="1:11" ht="14.55" customHeight="1">
      <c r="A83" s="197">
        <v>103</v>
      </c>
      <c r="C83" s="197" t="s">
        <v>117</v>
      </c>
      <c r="E83" s="198">
        <v>73</v>
      </c>
      <c r="F83" s="218" t="s">
        <v>76</v>
      </c>
      <c r="G83" s="149">
        <f>'Schedule H-1'!I2139</f>
        <v>143179</v>
      </c>
      <c r="H83" s="227">
        <f>'Schedule C-1'!AC83</f>
        <v>0</v>
      </c>
      <c r="I83" s="215">
        <f>'Schedule C-2'!W83</f>
        <v>-40578.92069704365</v>
      </c>
      <c r="J83" s="226">
        <f t="shared" si="4"/>
        <v>-40578.92069704365</v>
      </c>
      <c r="K83" s="221">
        <f t="shared" si="5"/>
        <v>102600.07930295635</v>
      </c>
    </row>
    <row r="84" spans="1:11" ht="14.55" customHeight="1">
      <c r="A84" s="197">
        <v>103</v>
      </c>
      <c r="C84" s="197" t="s">
        <v>117</v>
      </c>
      <c r="E84" s="197">
        <v>74</v>
      </c>
      <c r="F84" s="218" t="s">
        <v>77</v>
      </c>
      <c r="G84" s="149">
        <f>'Schedule H-1'!I2164</f>
        <v>616045</v>
      </c>
      <c r="H84" s="227">
        <f>'Schedule C-1'!AC84</f>
        <v>0</v>
      </c>
      <c r="I84" s="215">
        <f>'Schedule C-2'!W84</f>
        <v>-128448.79977436225</v>
      </c>
      <c r="J84" s="226">
        <f t="shared" si="4"/>
        <v>-128448.79977436225</v>
      </c>
      <c r="K84" s="221">
        <f t="shared" si="5"/>
        <v>487596.20022563776</v>
      </c>
    </row>
    <row r="85" spans="1:11" ht="14.55" customHeight="1">
      <c r="A85" s="197">
        <v>103</v>
      </c>
      <c r="C85" s="197" t="s">
        <v>117</v>
      </c>
      <c r="E85" s="198">
        <v>75</v>
      </c>
      <c r="F85" s="196" t="s">
        <v>78</v>
      </c>
      <c r="G85" s="149">
        <f>'Schedule H-1'!I2214</f>
        <v>2065671</v>
      </c>
      <c r="H85" s="227">
        <f>'Schedule C-1'!AC85</f>
        <v>0</v>
      </c>
      <c r="I85" s="215">
        <f>'Schedule C-2'!W85</f>
        <v>-355477.11962924706</v>
      </c>
      <c r="J85" s="226">
        <f t="shared" si="4"/>
        <v>-355477.11962924706</v>
      </c>
      <c r="K85" s="221">
        <f t="shared" si="5"/>
        <v>1710193.8803707529</v>
      </c>
    </row>
    <row r="86" spans="1:11" ht="14.55" customHeight="1">
      <c r="A86" s="197">
        <v>103</v>
      </c>
      <c r="C86" s="197" t="s">
        <v>117</v>
      </c>
      <c r="E86" s="197">
        <v>76</v>
      </c>
      <c r="F86" s="196" t="s">
        <v>79</v>
      </c>
      <c r="G86" s="149">
        <f>'Schedule H-1'!I2245</f>
        <v>1053904</v>
      </c>
      <c r="H86" s="227">
        <f>'Schedule C-1'!AC86</f>
        <v>-869360</v>
      </c>
      <c r="I86" s="215">
        <f>'Schedule C-2'!W86</f>
        <v>-18186.586008726747</v>
      </c>
      <c r="J86" s="226">
        <f t="shared" si="4"/>
        <v>-887546.58600872674</v>
      </c>
      <c r="K86" s="221">
        <f t="shared" si="5"/>
        <v>166357.41399127326</v>
      </c>
    </row>
    <row r="87" spans="1:11" ht="14.55" customHeight="1">
      <c r="A87" s="197">
        <v>103</v>
      </c>
      <c r="C87" s="197" t="s">
        <v>117</v>
      </c>
      <c r="E87" s="198">
        <v>77</v>
      </c>
      <c r="F87" s="196" t="s">
        <v>80</v>
      </c>
      <c r="G87" s="149">
        <f>'Schedule H-1'!I2312</f>
        <v>1269455</v>
      </c>
      <c r="H87" s="227">
        <f>'Schedule C-1'!AC87</f>
        <v>-41996.508024044262</v>
      </c>
      <c r="I87" s="215">
        <f>'Schedule C-2'!W87</f>
        <v>-140662.42621580238</v>
      </c>
      <c r="J87" s="226">
        <f t="shared" si="4"/>
        <v>-182658.93423984665</v>
      </c>
      <c r="K87" s="221">
        <f t="shared" si="5"/>
        <v>1086796.0657601533</v>
      </c>
    </row>
    <row r="88" spans="1:11" ht="14.55" customHeight="1">
      <c r="A88" s="197">
        <v>103</v>
      </c>
      <c r="C88" s="197" t="s">
        <v>117</v>
      </c>
      <c r="E88" s="197">
        <v>78</v>
      </c>
      <c r="F88" s="196" t="s">
        <v>81</v>
      </c>
      <c r="G88" s="149">
        <f>'Schedule H-1'!I2354</f>
        <v>424936</v>
      </c>
      <c r="H88" s="227">
        <f>'Schedule C-1'!AC88</f>
        <v>0</v>
      </c>
      <c r="I88" s="215">
        <f>'Schedule C-2'!W88</f>
        <v>-77883.01624664577</v>
      </c>
      <c r="J88" s="226">
        <f t="shared" si="4"/>
        <v>-77883.01624664577</v>
      </c>
      <c r="K88" s="221">
        <f t="shared" si="5"/>
        <v>347052.98375335423</v>
      </c>
    </row>
    <row r="89" spans="1:11" ht="14.55" customHeight="1">
      <c r="A89" s="197">
        <v>103</v>
      </c>
      <c r="C89" s="197" t="s">
        <v>117</v>
      </c>
      <c r="E89" s="198">
        <v>79</v>
      </c>
      <c r="F89" s="196" t="s">
        <v>82</v>
      </c>
      <c r="G89" s="149">
        <f>'Schedule H-1'!I2370</f>
        <v>218853</v>
      </c>
      <c r="H89" s="227">
        <f>'Schedule C-1'!AC89</f>
        <v>0</v>
      </c>
      <c r="I89" s="215">
        <f>'Schedule C-2'!W89</f>
        <v>-46534.933195564226</v>
      </c>
      <c r="J89" s="226">
        <f t="shared" si="4"/>
        <v>-46534.933195564226</v>
      </c>
      <c r="K89" s="221">
        <f t="shared" si="5"/>
        <v>172318.06680443577</v>
      </c>
    </row>
    <row r="90" spans="1:11" ht="14.55" customHeight="1">
      <c r="A90" s="197">
        <v>103</v>
      </c>
      <c r="C90" s="197" t="s">
        <v>117</v>
      </c>
      <c r="E90" s="197">
        <v>80</v>
      </c>
      <c r="F90" s="196" t="s">
        <v>83</v>
      </c>
      <c r="G90" s="149">
        <f>'Schedule H-1'!I2388</f>
        <v>308817</v>
      </c>
      <c r="H90" s="227">
        <f>'Schedule C-1'!AC90</f>
        <v>0</v>
      </c>
      <c r="I90" s="215">
        <f>'Schedule C-2'!W90</f>
        <v>-65208.300375457729</v>
      </c>
      <c r="J90" s="226">
        <f t="shared" si="4"/>
        <v>-65208.300375457729</v>
      </c>
      <c r="K90" s="221">
        <f t="shared" si="5"/>
        <v>243608.69962454226</v>
      </c>
    </row>
    <row r="91" spans="1:11" ht="14.55" customHeight="1">
      <c r="A91" s="197">
        <v>103</v>
      </c>
      <c r="C91" s="197" t="s">
        <v>117</v>
      </c>
      <c r="E91" s="198">
        <v>81</v>
      </c>
      <c r="F91" s="196" t="s">
        <v>84</v>
      </c>
      <c r="G91" s="149">
        <f>'Schedule H-1'!I2422</f>
        <v>485258</v>
      </c>
      <c r="H91" s="227">
        <f>'Schedule C-1'!AC91</f>
        <v>0</v>
      </c>
      <c r="I91" s="215">
        <f>'Schedule C-2'!W91</f>
        <v>-88028.526964573553</v>
      </c>
      <c r="J91" s="226">
        <f t="shared" si="4"/>
        <v>-88028.526964573553</v>
      </c>
      <c r="K91" s="221">
        <f t="shared" si="5"/>
        <v>397229.47303542646</v>
      </c>
    </row>
    <row r="92" spans="1:11" ht="14.55" customHeight="1">
      <c r="A92" s="197">
        <v>103</v>
      </c>
      <c r="C92" s="197" t="s">
        <v>117</v>
      </c>
      <c r="E92" s="197">
        <v>82</v>
      </c>
      <c r="F92" s="196" t="s">
        <v>85</v>
      </c>
      <c r="H92" s="227">
        <f>'Schedule C-1'!AC92</f>
        <v>0</v>
      </c>
      <c r="I92" s="215">
        <f>'Schedule C-2'!W92</f>
        <v>0</v>
      </c>
      <c r="J92" s="226">
        <f t="shared" si="4"/>
        <v>0</v>
      </c>
      <c r="K92" s="221">
        <f t="shared" si="5"/>
        <v>0</v>
      </c>
    </row>
    <row r="93" spans="1:11" ht="14.55" customHeight="1">
      <c r="A93" s="197">
        <v>103</v>
      </c>
      <c r="C93" s="197" t="s">
        <v>117</v>
      </c>
      <c r="E93" s="198">
        <v>83</v>
      </c>
      <c r="F93" s="218" t="s">
        <v>86</v>
      </c>
      <c r="G93" s="149">
        <f>'Schedule H-1'!I2451</f>
        <v>196017</v>
      </c>
      <c r="H93" s="227">
        <f>'Schedule C-1'!AC93</f>
        <v>0</v>
      </c>
      <c r="I93" s="215">
        <f>'Schedule C-2'!W93</f>
        <v>-35297.890910102964</v>
      </c>
      <c r="J93" s="226">
        <f t="shared" si="4"/>
        <v>-35297.890910102964</v>
      </c>
      <c r="K93" s="221">
        <f t="shared" si="5"/>
        <v>160719.10908989704</v>
      </c>
    </row>
    <row r="94" spans="1:11" ht="14.55" customHeight="1">
      <c r="A94" s="197">
        <v>103</v>
      </c>
      <c r="C94" s="197" t="s">
        <v>117</v>
      </c>
      <c r="E94" s="197">
        <v>84</v>
      </c>
      <c r="F94" s="218" t="s">
        <v>87</v>
      </c>
      <c r="G94" s="149">
        <f>'Schedule H-1'!I2477</f>
        <v>232604</v>
      </c>
      <c r="H94" s="227">
        <f>'Schedule C-1'!AC94</f>
        <v>0</v>
      </c>
      <c r="I94" s="215">
        <f>'Schedule C-2'!W94</f>
        <v>-47848.785733828438</v>
      </c>
      <c r="J94" s="226">
        <f t="shared" si="4"/>
        <v>-47848.785733828438</v>
      </c>
      <c r="K94" s="221">
        <f t="shared" si="5"/>
        <v>184755.21426617156</v>
      </c>
    </row>
    <row r="95" spans="1:11" ht="14.55" customHeight="1">
      <c r="A95" s="197">
        <v>103</v>
      </c>
      <c r="C95" s="197" t="s">
        <v>117</v>
      </c>
      <c r="E95" s="198">
        <v>85</v>
      </c>
      <c r="F95" s="218" t="s">
        <v>88</v>
      </c>
      <c r="G95" s="149">
        <f>'Schedule H-1'!I2511</f>
        <v>189081</v>
      </c>
      <c r="H95" s="227">
        <f>'Schedule C-1'!AC95</f>
        <v>0</v>
      </c>
      <c r="I95" s="215">
        <f>'Schedule C-2'!W95</f>
        <v>-39288.620463322964</v>
      </c>
      <c r="J95" s="226">
        <f t="shared" si="4"/>
        <v>-39288.620463322964</v>
      </c>
      <c r="K95" s="221">
        <f t="shared" si="5"/>
        <v>149792.37953667704</v>
      </c>
    </row>
    <row r="96" spans="1:11" ht="14.55" customHeight="1">
      <c r="A96" s="197">
        <v>103</v>
      </c>
      <c r="C96" s="197" t="s">
        <v>117</v>
      </c>
      <c r="E96" s="197">
        <v>86</v>
      </c>
      <c r="F96" s="196" t="s">
        <v>89</v>
      </c>
      <c r="G96" s="149">
        <f>'Schedule H-1'!I2570</f>
        <v>557425</v>
      </c>
      <c r="H96" s="227">
        <f>'Schedule C-1'!AC96</f>
        <v>0</v>
      </c>
      <c r="I96" s="215">
        <f>'Schedule C-2'!W96</f>
        <v>-108969.22236788926</v>
      </c>
      <c r="J96" s="226">
        <f t="shared" si="4"/>
        <v>-108969.22236788926</v>
      </c>
      <c r="K96" s="221">
        <f t="shared" si="5"/>
        <v>448455.77763211075</v>
      </c>
    </row>
    <row r="97" spans="1:11" ht="14.55" customHeight="1">
      <c r="A97" s="197">
        <v>103</v>
      </c>
      <c r="C97" s="197" t="s">
        <v>117</v>
      </c>
      <c r="E97" s="198">
        <v>87</v>
      </c>
      <c r="F97" s="196" t="s">
        <v>90</v>
      </c>
      <c r="G97" s="149">
        <f>'Schedule H-1'!I2606</f>
        <v>195419</v>
      </c>
      <c r="H97" s="227">
        <f>'Schedule C-1'!AC97</f>
        <v>0</v>
      </c>
      <c r="I97" s="215">
        <f>'Schedule C-2'!W97</f>
        <v>-39039.076166508283</v>
      </c>
      <c r="J97" s="226">
        <f t="shared" si="4"/>
        <v>-39039.076166508283</v>
      </c>
      <c r="K97" s="221">
        <f t="shared" si="5"/>
        <v>156379.92383349172</v>
      </c>
    </row>
    <row r="98" spans="1:11" ht="14.55" customHeight="1">
      <c r="A98" s="197">
        <v>103</v>
      </c>
      <c r="C98" s="197" t="s">
        <v>117</v>
      </c>
      <c r="E98" s="197">
        <v>88</v>
      </c>
      <c r="F98" s="209" t="s">
        <v>91</v>
      </c>
      <c r="H98" s="227">
        <f>'Schedule C-1'!AC98</f>
        <v>0</v>
      </c>
      <c r="I98" s="215">
        <f>'Schedule C-2'!W98</f>
        <v>0</v>
      </c>
      <c r="J98" s="226">
        <f t="shared" si="4"/>
        <v>0</v>
      </c>
      <c r="K98" s="221">
        <f t="shared" si="5"/>
        <v>0</v>
      </c>
    </row>
    <row r="99" spans="1:11" ht="14.55" customHeight="1">
      <c r="A99" s="197">
        <v>103</v>
      </c>
      <c r="C99" s="197" t="s">
        <v>117</v>
      </c>
      <c r="E99" s="198">
        <v>89</v>
      </c>
      <c r="F99" s="196" t="s">
        <v>92</v>
      </c>
      <c r="H99" s="227">
        <f>'Schedule C-1'!AC99</f>
        <v>0</v>
      </c>
      <c r="I99" s="215">
        <f>'Schedule C-2'!W99</f>
        <v>0</v>
      </c>
      <c r="J99" s="226">
        <f t="shared" si="4"/>
        <v>0</v>
      </c>
      <c r="K99" s="221">
        <f t="shared" si="5"/>
        <v>0</v>
      </c>
    </row>
    <row r="100" spans="1:11" ht="14.55" customHeight="1">
      <c r="A100" s="197">
        <v>103</v>
      </c>
      <c r="C100" s="197" t="s">
        <v>117</v>
      </c>
      <c r="E100" s="197">
        <v>90</v>
      </c>
      <c r="F100" s="196" t="s">
        <v>93</v>
      </c>
      <c r="H100" s="227">
        <f>'Schedule C-1'!AC100</f>
        <v>0</v>
      </c>
      <c r="I100" s="215">
        <f>'Schedule C-2'!W100</f>
        <v>0</v>
      </c>
      <c r="J100" s="226">
        <f t="shared" si="4"/>
        <v>0</v>
      </c>
      <c r="K100" s="221">
        <f t="shared" si="5"/>
        <v>0</v>
      </c>
    </row>
    <row r="101" spans="1:11" ht="14.55" customHeight="1">
      <c r="A101" s="197">
        <v>103</v>
      </c>
      <c r="C101" s="197" t="s">
        <v>117</v>
      </c>
      <c r="E101" s="198">
        <v>91</v>
      </c>
      <c r="F101" s="218" t="s">
        <v>94</v>
      </c>
      <c r="G101" s="149">
        <f>'Schedule H-1'!I2631</f>
        <v>105770</v>
      </c>
      <c r="H101" s="227">
        <f>'Schedule C-1'!AC101</f>
        <v>-105770</v>
      </c>
      <c r="I101" s="215">
        <f>'Schedule C-2'!W101</f>
        <v>0</v>
      </c>
      <c r="J101" s="226">
        <f t="shared" si="4"/>
        <v>-105770</v>
      </c>
      <c r="K101" s="221">
        <f t="shared" si="5"/>
        <v>0</v>
      </c>
    </row>
    <row r="102" spans="1:11" ht="14.55" customHeight="1">
      <c r="A102" s="197">
        <v>103</v>
      </c>
      <c r="C102" s="197" t="s">
        <v>117</v>
      </c>
      <c r="E102" s="197">
        <v>92</v>
      </c>
      <c r="F102" s="218" t="s">
        <v>95</v>
      </c>
      <c r="G102" s="149">
        <f>'Schedule H-1'!I2715</f>
        <v>1458750</v>
      </c>
      <c r="H102" s="227">
        <f>'Schedule C-1'!AC102</f>
        <v>-1458750</v>
      </c>
      <c r="I102" s="215">
        <f>'Schedule C-2'!W102</f>
        <v>0</v>
      </c>
      <c r="J102" s="226">
        <f t="shared" si="4"/>
        <v>-1458750</v>
      </c>
      <c r="K102" s="221">
        <f t="shared" si="5"/>
        <v>0</v>
      </c>
    </row>
    <row r="103" spans="1:11" ht="14.55" customHeight="1">
      <c r="A103" s="197">
        <v>103</v>
      </c>
      <c r="C103" s="197" t="s">
        <v>117</v>
      </c>
      <c r="E103" s="198">
        <v>93</v>
      </c>
      <c r="F103" s="218" t="s">
        <v>96</v>
      </c>
      <c r="G103" s="149">
        <f>'Schedule H-1'!I2792</f>
        <v>1314800</v>
      </c>
      <c r="H103" s="227">
        <f>'Schedule C-1'!AC103</f>
        <v>-1314800</v>
      </c>
      <c r="I103" s="215">
        <f>'Schedule C-2'!W103</f>
        <v>0</v>
      </c>
      <c r="J103" s="226">
        <f t="shared" si="4"/>
        <v>-1314800</v>
      </c>
      <c r="K103" s="221">
        <f t="shared" si="5"/>
        <v>0</v>
      </c>
    </row>
    <row r="104" spans="1:11" ht="14.55" customHeight="1">
      <c r="A104" s="197">
        <v>103</v>
      </c>
      <c r="C104" s="197" t="s">
        <v>117</v>
      </c>
      <c r="E104" s="197">
        <v>94</v>
      </c>
      <c r="F104" s="218" t="s">
        <v>97</v>
      </c>
      <c r="H104" s="227">
        <f>'Schedule C-1'!AC104</f>
        <v>0</v>
      </c>
      <c r="I104" s="215">
        <f>'Schedule C-2'!W104</f>
        <v>0</v>
      </c>
      <c r="J104" s="226">
        <f t="shared" si="4"/>
        <v>0</v>
      </c>
      <c r="K104" s="221">
        <f t="shared" si="5"/>
        <v>0</v>
      </c>
    </row>
    <row r="105" spans="1:11" ht="14.55" customHeight="1">
      <c r="A105" s="197">
        <v>103</v>
      </c>
      <c r="C105" s="197" t="s">
        <v>117</v>
      </c>
      <c r="E105" s="198">
        <v>95</v>
      </c>
      <c r="F105" s="209" t="s">
        <v>98</v>
      </c>
      <c r="H105" s="227">
        <f>'Schedule C-1'!AC105</f>
        <v>0</v>
      </c>
      <c r="I105" s="215">
        <f>'Schedule C-2'!W105</f>
        <v>0</v>
      </c>
      <c r="J105" s="226">
        <f t="shared" si="4"/>
        <v>0</v>
      </c>
      <c r="K105" s="221">
        <f t="shared" si="5"/>
        <v>0</v>
      </c>
    </row>
    <row r="106" spans="1:11" ht="14.55" customHeight="1">
      <c r="A106" s="197">
        <v>103</v>
      </c>
      <c r="C106" s="197" t="s">
        <v>117</v>
      </c>
      <c r="E106" s="197">
        <v>96</v>
      </c>
      <c r="F106" s="196" t="s">
        <v>99</v>
      </c>
      <c r="G106" s="149">
        <f>'Schedule H-1'!I2814</f>
        <v>180329</v>
      </c>
      <c r="H106" s="227">
        <f>'Schedule C-1'!AC106</f>
        <v>0</v>
      </c>
      <c r="I106" s="215">
        <f>'Schedule C-2'!W106</f>
        <v>-32205.893869102569</v>
      </c>
      <c r="J106" s="226">
        <f t="shared" si="4"/>
        <v>-32205.893869102569</v>
      </c>
      <c r="K106" s="221">
        <f t="shared" si="5"/>
        <v>148123.10613089742</v>
      </c>
    </row>
    <row r="107" spans="1:11" ht="14.55" customHeight="1">
      <c r="A107" s="197">
        <v>103</v>
      </c>
      <c r="C107" s="197" t="s">
        <v>117</v>
      </c>
      <c r="E107" s="198">
        <v>97</v>
      </c>
      <c r="F107" s="196" t="s">
        <v>100</v>
      </c>
      <c r="G107" s="149">
        <f>'Schedule H-1'!I2842</f>
        <v>133060</v>
      </c>
      <c r="H107" s="227">
        <f>'Schedule C-1'!AC107</f>
        <v>0</v>
      </c>
      <c r="I107" s="215">
        <f>'Schedule C-2'!W107</f>
        <v>-21907.889652778445</v>
      </c>
      <c r="J107" s="226">
        <f t="shared" si="4"/>
        <v>-21907.889652778445</v>
      </c>
      <c r="K107" s="221">
        <f t="shared" si="5"/>
        <v>111152.11034722155</v>
      </c>
    </row>
    <row r="108" spans="1:11" ht="14.55" customHeight="1">
      <c r="A108" s="197">
        <v>103</v>
      </c>
      <c r="C108" s="197" t="s">
        <v>117</v>
      </c>
      <c r="E108" s="197">
        <v>98</v>
      </c>
      <c r="F108" s="196" t="s">
        <v>101</v>
      </c>
      <c r="G108" s="149">
        <f>'Schedule H-1'!I2864</f>
        <v>476398</v>
      </c>
      <c r="H108" s="227">
        <f>'Schedule C-1'!AC108</f>
        <v>0</v>
      </c>
      <c r="I108" s="215">
        <f>'Schedule C-2'!W108</f>
        <v>-85162.635195870869</v>
      </c>
      <c r="J108" s="226">
        <f t="shared" ref="J108:J139" si="6">I108+H108</f>
        <v>-85162.635195870869</v>
      </c>
      <c r="K108" s="221">
        <f t="shared" ref="K108:K139" si="7">J108+G108</f>
        <v>391235.36480412912</v>
      </c>
    </row>
    <row r="109" spans="1:11" ht="14.55" customHeight="1">
      <c r="A109" s="197">
        <v>103</v>
      </c>
      <c r="C109" s="197" t="s">
        <v>117</v>
      </c>
      <c r="E109" s="198">
        <v>99</v>
      </c>
      <c r="F109" s="196" t="s">
        <v>102</v>
      </c>
      <c r="G109" s="149">
        <f>'Schedule H-1'!I2866</f>
        <v>12366897</v>
      </c>
      <c r="H109" s="227">
        <f>'Schedule C-1'!AC109</f>
        <v>0</v>
      </c>
      <c r="I109" s="215">
        <f>'Schedule C-2'!W109</f>
        <v>-1480308.5403115205</v>
      </c>
      <c r="J109" s="226">
        <f t="shared" si="6"/>
        <v>-1480308.5403115205</v>
      </c>
      <c r="K109" s="221">
        <f t="shared" si="7"/>
        <v>10886588.459688479</v>
      </c>
    </row>
    <row r="110" spans="1:11" ht="14.55" customHeight="1">
      <c r="A110" s="197">
        <v>103</v>
      </c>
      <c r="C110" s="197" t="s">
        <v>117</v>
      </c>
      <c r="E110" s="197">
        <v>100</v>
      </c>
      <c r="F110" s="196" t="s">
        <v>103</v>
      </c>
      <c r="G110" s="149">
        <f>'Schedule H-1'!I2868</f>
        <v>925000</v>
      </c>
      <c r="H110" s="227">
        <f>'Schedule C-1'!AC110</f>
        <v>-925000</v>
      </c>
      <c r="I110" s="215">
        <f>'Schedule C-2'!W110</f>
        <v>0</v>
      </c>
      <c r="J110" s="226">
        <f t="shared" si="6"/>
        <v>-925000</v>
      </c>
      <c r="K110" s="221">
        <f t="shared" si="7"/>
        <v>0</v>
      </c>
    </row>
    <row r="111" spans="1:11" ht="14.55" customHeight="1">
      <c r="A111" s="197">
        <v>103</v>
      </c>
      <c r="C111" s="197" t="s">
        <v>117</v>
      </c>
      <c r="E111" s="198">
        <v>101</v>
      </c>
      <c r="F111" s="209" t="s">
        <v>104</v>
      </c>
      <c r="H111" s="227">
        <f>'Schedule C-1'!AC111</f>
        <v>0</v>
      </c>
      <c r="I111" s="215">
        <f>'Schedule C-2'!W111</f>
        <v>0</v>
      </c>
      <c r="J111" s="226">
        <f t="shared" si="6"/>
        <v>0</v>
      </c>
      <c r="K111" s="221">
        <f t="shared" si="7"/>
        <v>0</v>
      </c>
    </row>
    <row r="112" spans="1:11" ht="14.55" customHeight="1">
      <c r="A112" s="197">
        <v>103</v>
      </c>
      <c r="C112" s="197" t="s">
        <v>117</v>
      </c>
      <c r="E112" s="197">
        <v>102</v>
      </c>
      <c r="F112" s="196" t="s">
        <v>105</v>
      </c>
      <c r="G112" s="149">
        <f>'Schedule H-1'!I2871</f>
        <v>30250</v>
      </c>
      <c r="H112" s="227">
        <f>'Schedule C-1'!AC112</f>
        <v>0</v>
      </c>
      <c r="I112" s="215">
        <f>'Schedule C-2'!W112</f>
        <v>-1228.8535406187395</v>
      </c>
      <c r="J112" s="226">
        <f t="shared" si="6"/>
        <v>-1228.8535406187395</v>
      </c>
      <c r="K112" s="221">
        <f t="shared" si="7"/>
        <v>29021.14645938126</v>
      </c>
    </row>
    <row r="113" spans="1:11" ht="14.55" customHeight="1">
      <c r="A113" s="197">
        <v>103</v>
      </c>
      <c r="C113" s="197" t="s">
        <v>117</v>
      </c>
      <c r="E113" s="198">
        <v>103</v>
      </c>
      <c r="F113" s="196" t="s">
        <v>106</v>
      </c>
      <c r="G113" s="149">
        <f>'Schedule H-1'!I2916</f>
        <v>12445083</v>
      </c>
      <c r="H113" s="227">
        <f>'Schedule C-1'!AC113</f>
        <v>-5809793</v>
      </c>
      <c r="I113" s="215">
        <f>'Schedule C-2'!W113</f>
        <v>-275490.38825569826</v>
      </c>
      <c r="J113" s="226">
        <f t="shared" si="6"/>
        <v>-6085283.3882556986</v>
      </c>
      <c r="K113" s="221">
        <f t="shared" si="7"/>
        <v>6359799.6117443014</v>
      </c>
    </row>
    <row r="114" spans="1:11" ht="14.55" customHeight="1">
      <c r="A114" s="197">
        <v>103</v>
      </c>
      <c r="C114" s="197" t="s">
        <v>117</v>
      </c>
      <c r="E114" s="197">
        <v>104</v>
      </c>
      <c r="F114" s="209" t="s">
        <v>107</v>
      </c>
      <c r="H114" s="227">
        <f>'Schedule C-1'!AC114</f>
        <v>0</v>
      </c>
      <c r="I114" s="215">
        <f>'Schedule C-2'!W114</f>
        <v>0</v>
      </c>
      <c r="J114" s="226">
        <f t="shared" si="6"/>
        <v>0</v>
      </c>
      <c r="K114" s="221">
        <f t="shared" si="7"/>
        <v>0</v>
      </c>
    </row>
    <row r="115" spans="1:11" ht="14.55" customHeight="1">
      <c r="A115" s="197">
        <v>103</v>
      </c>
      <c r="C115" s="197" t="s">
        <v>117</v>
      </c>
      <c r="E115" s="198">
        <v>105</v>
      </c>
      <c r="F115" s="218" t="s">
        <v>108</v>
      </c>
      <c r="G115" s="149">
        <f>'Schedule H-1'!I2981</f>
        <v>6534217</v>
      </c>
      <c r="H115" s="227">
        <f>'Schedule C-1'!AC115</f>
        <v>-900000</v>
      </c>
      <c r="I115" s="215">
        <f>'Schedule C-2'!W115</f>
        <v>-433118.21351549181</v>
      </c>
      <c r="J115" s="226">
        <f t="shared" si="6"/>
        <v>-1333118.2135154917</v>
      </c>
      <c r="K115" s="221">
        <f t="shared" si="7"/>
        <v>5201098.7864845078</v>
      </c>
    </row>
    <row r="116" spans="1:11" ht="14.55" customHeight="1">
      <c r="A116" s="197">
        <v>103</v>
      </c>
      <c r="C116" s="197" t="s">
        <v>117</v>
      </c>
      <c r="D116" s="196"/>
      <c r="E116" s="197">
        <v>106</v>
      </c>
      <c r="F116" s="196" t="s">
        <v>109</v>
      </c>
      <c r="H116" s="227">
        <f>'Schedule C-1'!AC116</f>
        <v>0</v>
      </c>
      <c r="I116" s="215">
        <f>'Schedule C-2'!W116</f>
        <v>0</v>
      </c>
      <c r="J116" s="226">
        <f t="shared" si="6"/>
        <v>0</v>
      </c>
      <c r="K116" s="221">
        <f t="shared" si="7"/>
        <v>0</v>
      </c>
    </row>
    <row r="117" spans="1:11" ht="14.55" customHeight="1">
      <c r="A117" s="197">
        <v>103</v>
      </c>
      <c r="C117" s="197" t="s">
        <v>117</v>
      </c>
      <c r="D117" s="196"/>
      <c r="E117" s="198">
        <v>107</v>
      </c>
      <c r="F117" s="218" t="s">
        <v>110</v>
      </c>
      <c r="G117" s="149">
        <f>'Schedule H-1'!I2985</f>
        <v>1011015</v>
      </c>
      <c r="H117" s="227">
        <f>'Schedule C-1'!AC117</f>
        <v>0</v>
      </c>
      <c r="I117" s="215">
        <f>'Schedule C-2'!W117</f>
        <v>-182709.87488914107</v>
      </c>
      <c r="J117" s="226">
        <f t="shared" si="6"/>
        <v>-182709.87488914107</v>
      </c>
      <c r="K117" s="221">
        <f t="shared" si="7"/>
        <v>828305.12511085893</v>
      </c>
    </row>
    <row r="118" spans="1:11" ht="14.55" customHeight="1">
      <c r="A118" s="197">
        <v>103</v>
      </c>
      <c r="C118" s="197" t="s">
        <v>117</v>
      </c>
      <c r="D118" s="207"/>
      <c r="E118" s="197">
        <v>108</v>
      </c>
      <c r="F118" s="217" t="s">
        <v>111</v>
      </c>
      <c r="G118" s="149">
        <f>'Schedule H-1'!I2992</f>
        <v>819366</v>
      </c>
      <c r="H118" s="227">
        <f>'Schedule C-1'!AC118</f>
        <v>-819366</v>
      </c>
      <c r="I118" s="215">
        <f>'Schedule C-2'!W118</f>
        <v>0</v>
      </c>
      <c r="J118" s="226">
        <f t="shared" si="6"/>
        <v>-819366</v>
      </c>
      <c r="K118" s="221">
        <f t="shared" si="7"/>
        <v>0</v>
      </c>
    </row>
    <row r="119" spans="1:11" ht="14.55" customHeight="1">
      <c r="A119" s="197">
        <v>111</v>
      </c>
      <c r="C119" s="197" t="s">
        <v>313</v>
      </c>
      <c r="D119" s="208" t="s">
        <v>117</v>
      </c>
      <c r="E119" s="198">
        <v>109</v>
      </c>
      <c r="F119" s="207" t="s">
        <v>441</v>
      </c>
      <c r="G119" s="221">
        <v>-129000</v>
      </c>
      <c r="H119" s="227">
        <f>'Schedule C-1'!AC119</f>
        <v>0</v>
      </c>
      <c r="I119" s="215">
        <f>'Schedule C-2'!W119</f>
        <v>0</v>
      </c>
      <c r="J119" s="226">
        <f t="shared" si="6"/>
        <v>0</v>
      </c>
      <c r="K119" s="221">
        <f t="shared" si="7"/>
        <v>-129000</v>
      </c>
    </row>
    <row r="120" spans="1:11" ht="14.55" customHeight="1">
      <c r="A120" s="197">
        <v>111</v>
      </c>
      <c r="C120" s="197" t="s">
        <v>313</v>
      </c>
      <c r="D120" s="208" t="s">
        <v>117</v>
      </c>
      <c r="E120" s="197">
        <v>110</v>
      </c>
      <c r="F120" s="207" t="s">
        <v>440</v>
      </c>
      <c r="G120" s="221">
        <v>-97000</v>
      </c>
      <c r="H120" s="227">
        <f>'Schedule C-1'!AC120</f>
        <v>0</v>
      </c>
      <c r="I120" s="215">
        <f>'Schedule C-2'!W120</f>
        <v>0</v>
      </c>
      <c r="J120" s="226">
        <f t="shared" si="6"/>
        <v>0</v>
      </c>
      <c r="K120" s="221">
        <f t="shared" si="7"/>
        <v>-97000</v>
      </c>
    </row>
    <row r="121" spans="1:11" ht="14.55" customHeight="1">
      <c r="A121" s="197">
        <v>111</v>
      </c>
      <c r="C121" s="197" t="s">
        <v>313</v>
      </c>
      <c r="D121" s="204" t="s">
        <v>117</v>
      </c>
      <c r="E121" s="198">
        <v>111</v>
      </c>
      <c r="F121" s="196" t="s">
        <v>439</v>
      </c>
      <c r="G121" s="221">
        <v>0</v>
      </c>
      <c r="H121" s="227">
        <f>'Schedule C-1'!AC121</f>
        <v>0</v>
      </c>
      <c r="I121" s="215">
        <f>'Schedule C-2'!W121</f>
        <v>0</v>
      </c>
      <c r="J121" s="226">
        <f t="shared" si="6"/>
        <v>0</v>
      </c>
      <c r="K121" s="221">
        <f t="shared" si="7"/>
        <v>0</v>
      </c>
    </row>
    <row r="122" spans="1:11" ht="14.55" customHeight="1">
      <c r="A122" s="197">
        <v>111</v>
      </c>
      <c r="C122" s="197" t="s">
        <v>313</v>
      </c>
      <c r="D122" s="204" t="s">
        <v>117</v>
      </c>
      <c r="E122" s="197">
        <v>112</v>
      </c>
      <c r="F122" s="196" t="s">
        <v>438</v>
      </c>
      <c r="G122" s="221">
        <v>0</v>
      </c>
      <c r="H122" s="227">
        <f>'Schedule C-1'!AC122</f>
        <v>0</v>
      </c>
      <c r="I122" s="215">
        <f>'Schedule C-2'!W122</f>
        <v>0</v>
      </c>
      <c r="J122" s="226">
        <f t="shared" si="6"/>
        <v>0</v>
      </c>
      <c r="K122" s="221">
        <f t="shared" si="7"/>
        <v>0</v>
      </c>
    </row>
    <row r="123" spans="1:11" ht="14.55" customHeight="1">
      <c r="A123" s="197">
        <v>111</v>
      </c>
      <c r="C123" s="197" t="s">
        <v>313</v>
      </c>
      <c r="D123" s="204" t="s">
        <v>117</v>
      </c>
      <c r="E123" s="198">
        <v>113</v>
      </c>
      <c r="F123" s="196" t="s">
        <v>437</v>
      </c>
      <c r="G123" s="221">
        <v>-568100</v>
      </c>
      <c r="H123" s="227">
        <f>'Schedule C-1'!AC123</f>
        <v>0</v>
      </c>
      <c r="I123" s="215">
        <f>'Schedule C-2'!W123</f>
        <v>0</v>
      </c>
      <c r="J123" s="226">
        <f t="shared" si="6"/>
        <v>0</v>
      </c>
      <c r="K123" s="221">
        <f t="shared" si="7"/>
        <v>-568100</v>
      </c>
    </row>
    <row r="124" spans="1:11" ht="14.55" customHeight="1">
      <c r="A124" s="197">
        <v>111</v>
      </c>
      <c r="C124" s="197" t="s">
        <v>313</v>
      </c>
      <c r="D124" s="204" t="s">
        <v>117</v>
      </c>
      <c r="E124" s="197">
        <v>114</v>
      </c>
      <c r="F124" s="196" t="s">
        <v>436</v>
      </c>
      <c r="G124" s="221">
        <v>0</v>
      </c>
      <c r="H124" s="227">
        <f>'Schedule C-1'!AC124</f>
        <v>0</v>
      </c>
      <c r="I124" s="215">
        <f>'Schedule C-2'!W124</f>
        <v>0</v>
      </c>
      <c r="J124" s="226">
        <f t="shared" si="6"/>
        <v>0</v>
      </c>
      <c r="K124" s="221">
        <f t="shared" si="7"/>
        <v>0</v>
      </c>
    </row>
    <row r="125" spans="1:11" ht="14.55" customHeight="1">
      <c r="A125" s="197">
        <v>111</v>
      </c>
      <c r="C125" s="197" t="s">
        <v>313</v>
      </c>
      <c r="D125" s="204" t="s">
        <v>117</v>
      </c>
      <c r="E125" s="198">
        <v>115</v>
      </c>
      <c r="F125" s="196" t="s">
        <v>435</v>
      </c>
      <c r="G125" s="221">
        <v>-13300</v>
      </c>
      <c r="H125" s="227">
        <f>'Schedule C-1'!AC125</f>
        <v>0</v>
      </c>
      <c r="I125" s="215">
        <f>'Schedule C-2'!W125</f>
        <v>0</v>
      </c>
      <c r="J125" s="226">
        <f t="shared" si="6"/>
        <v>0</v>
      </c>
      <c r="K125" s="221">
        <f t="shared" si="7"/>
        <v>-13300</v>
      </c>
    </row>
    <row r="126" spans="1:11" ht="14.55" customHeight="1">
      <c r="A126" s="197">
        <v>111</v>
      </c>
      <c r="C126" s="197" t="s">
        <v>313</v>
      </c>
      <c r="D126" s="204" t="s">
        <v>117</v>
      </c>
      <c r="E126" s="197">
        <v>116</v>
      </c>
      <c r="F126" s="196" t="s">
        <v>434</v>
      </c>
      <c r="G126" s="221">
        <v>0</v>
      </c>
      <c r="H126" s="227">
        <f>'Schedule C-1'!AC126</f>
        <v>0</v>
      </c>
      <c r="I126" s="215">
        <f>'Schedule C-2'!W126</f>
        <v>0</v>
      </c>
      <c r="J126" s="226">
        <f t="shared" si="6"/>
        <v>0</v>
      </c>
      <c r="K126" s="221">
        <f t="shared" si="7"/>
        <v>0</v>
      </c>
    </row>
    <row r="127" spans="1:11" ht="14.55" customHeight="1">
      <c r="A127" s="197">
        <v>111</v>
      </c>
      <c r="C127" s="197" t="s">
        <v>313</v>
      </c>
      <c r="D127" s="204" t="s">
        <v>117</v>
      </c>
      <c r="E127" s="198">
        <v>117</v>
      </c>
      <c r="F127" s="196" t="s">
        <v>433</v>
      </c>
      <c r="G127" s="221">
        <v>-2900</v>
      </c>
      <c r="H127" s="227">
        <f>'Schedule C-1'!AC127</f>
        <v>0</v>
      </c>
      <c r="I127" s="215">
        <f>'Schedule C-2'!W127</f>
        <v>0</v>
      </c>
      <c r="J127" s="226">
        <f t="shared" si="6"/>
        <v>0</v>
      </c>
      <c r="K127" s="221">
        <f t="shared" si="7"/>
        <v>-2900</v>
      </c>
    </row>
    <row r="128" spans="1:11" ht="14.55" customHeight="1">
      <c r="A128" s="197">
        <v>111</v>
      </c>
      <c r="C128" s="197" t="s">
        <v>313</v>
      </c>
      <c r="D128" s="204" t="s">
        <v>117</v>
      </c>
      <c r="E128" s="197">
        <v>118</v>
      </c>
      <c r="F128" s="196" t="s">
        <v>432</v>
      </c>
      <c r="G128" s="221">
        <v>-1524300</v>
      </c>
      <c r="H128" s="227">
        <f>'Schedule C-1'!AC128</f>
        <v>0</v>
      </c>
      <c r="I128" s="215">
        <f>'Schedule C-2'!W128</f>
        <v>0</v>
      </c>
      <c r="J128" s="226">
        <f t="shared" si="6"/>
        <v>0</v>
      </c>
      <c r="K128" s="221">
        <f t="shared" si="7"/>
        <v>-1524300</v>
      </c>
    </row>
    <row r="129" spans="1:11" ht="14.55" customHeight="1">
      <c r="A129" s="197">
        <v>111</v>
      </c>
      <c r="C129" s="197" t="s">
        <v>313</v>
      </c>
      <c r="D129" s="204" t="s">
        <v>117</v>
      </c>
      <c r="E129" s="198">
        <v>119</v>
      </c>
      <c r="F129" s="196" t="s">
        <v>431</v>
      </c>
      <c r="G129" s="221">
        <v>-900000</v>
      </c>
      <c r="H129" s="227">
        <f>'Schedule C-1'!AC129</f>
        <v>0</v>
      </c>
      <c r="I129" s="215">
        <f>'Schedule C-2'!W129</f>
        <v>0</v>
      </c>
      <c r="J129" s="226">
        <f t="shared" si="6"/>
        <v>0</v>
      </c>
      <c r="K129" s="221">
        <f t="shared" si="7"/>
        <v>-900000</v>
      </c>
    </row>
    <row r="130" spans="1:11" ht="14.55" customHeight="1">
      <c r="A130" s="197">
        <v>111</v>
      </c>
      <c r="C130" s="197" t="s">
        <v>313</v>
      </c>
      <c r="D130" s="204" t="s">
        <v>117</v>
      </c>
      <c r="E130" s="197">
        <v>120</v>
      </c>
      <c r="F130" s="196" t="s">
        <v>430</v>
      </c>
      <c r="G130" s="221">
        <v>-120000</v>
      </c>
      <c r="H130" s="227">
        <f>'Schedule C-1'!AC130</f>
        <v>0</v>
      </c>
      <c r="I130" s="215">
        <f>'Schedule C-2'!W130</f>
        <v>0</v>
      </c>
      <c r="J130" s="226">
        <f t="shared" si="6"/>
        <v>0</v>
      </c>
      <c r="K130" s="221">
        <f t="shared" si="7"/>
        <v>-120000</v>
      </c>
    </row>
    <row r="131" spans="1:11" ht="14.55" customHeight="1">
      <c r="A131" s="197">
        <v>111</v>
      </c>
      <c r="C131" s="197" t="s">
        <v>313</v>
      </c>
      <c r="D131" s="204" t="s">
        <v>117</v>
      </c>
      <c r="E131" s="198">
        <v>121</v>
      </c>
      <c r="F131" s="196" t="s">
        <v>429</v>
      </c>
      <c r="G131" s="221">
        <v>-80000</v>
      </c>
      <c r="H131" s="227">
        <f>'Schedule C-1'!AC131</f>
        <v>0</v>
      </c>
      <c r="I131" s="215">
        <f>'Schedule C-2'!W131</f>
        <v>0</v>
      </c>
      <c r="J131" s="226">
        <f t="shared" si="6"/>
        <v>0</v>
      </c>
      <c r="K131" s="221">
        <f t="shared" si="7"/>
        <v>-80000</v>
      </c>
    </row>
    <row r="132" spans="1:11" ht="14.55" customHeight="1">
      <c r="A132" s="197">
        <v>111</v>
      </c>
      <c r="C132" s="197" t="s">
        <v>313</v>
      </c>
      <c r="D132" s="204" t="s">
        <v>117</v>
      </c>
      <c r="E132" s="197">
        <v>122</v>
      </c>
      <c r="F132" s="196" t="s">
        <v>428</v>
      </c>
      <c r="G132" s="221">
        <v>0</v>
      </c>
      <c r="H132" s="227">
        <f>'Schedule C-1'!AC132</f>
        <v>0</v>
      </c>
      <c r="I132" s="215">
        <f>'Schedule C-2'!W132</f>
        <v>0</v>
      </c>
      <c r="J132" s="226">
        <f t="shared" si="6"/>
        <v>0</v>
      </c>
      <c r="K132" s="221">
        <f t="shared" si="7"/>
        <v>0</v>
      </c>
    </row>
    <row r="133" spans="1:11" ht="14.55" customHeight="1">
      <c r="A133" s="197">
        <v>111</v>
      </c>
      <c r="C133" s="197" t="s">
        <v>313</v>
      </c>
      <c r="D133" s="204" t="s">
        <v>117</v>
      </c>
      <c r="E133" s="198">
        <v>123</v>
      </c>
      <c r="F133" s="196" t="s">
        <v>427</v>
      </c>
      <c r="G133" s="221">
        <v>0</v>
      </c>
      <c r="H133" s="227">
        <f>'Schedule C-1'!AC133</f>
        <v>0</v>
      </c>
      <c r="I133" s="215">
        <f>'Schedule C-2'!W133</f>
        <v>0</v>
      </c>
      <c r="J133" s="226">
        <f t="shared" si="6"/>
        <v>0</v>
      </c>
      <c r="K133" s="221">
        <f t="shared" si="7"/>
        <v>0</v>
      </c>
    </row>
    <row r="134" spans="1:11" ht="14.55" customHeight="1">
      <c r="A134" s="197">
        <v>111</v>
      </c>
      <c r="C134" s="197" t="s">
        <v>313</v>
      </c>
      <c r="D134" s="204" t="s">
        <v>117</v>
      </c>
      <c r="E134" s="197">
        <v>124</v>
      </c>
      <c r="F134" s="196" t="s">
        <v>426</v>
      </c>
      <c r="G134" s="221">
        <v>-5000</v>
      </c>
      <c r="H134" s="227">
        <f>'Schedule C-1'!AC134</f>
        <v>0</v>
      </c>
      <c r="I134" s="215">
        <f>'Schedule C-2'!W134</f>
        <v>0</v>
      </c>
      <c r="J134" s="226">
        <f t="shared" si="6"/>
        <v>0</v>
      </c>
      <c r="K134" s="221">
        <f t="shared" si="7"/>
        <v>-5000</v>
      </c>
    </row>
    <row r="135" spans="1:11" ht="14.55" customHeight="1">
      <c r="A135" s="197">
        <v>111</v>
      </c>
      <c r="C135" s="197" t="s">
        <v>313</v>
      </c>
      <c r="D135" s="204" t="s">
        <v>117</v>
      </c>
      <c r="E135" s="198">
        <v>125</v>
      </c>
      <c r="F135" s="196" t="s">
        <v>425</v>
      </c>
      <c r="G135" s="221">
        <v>-200</v>
      </c>
      <c r="H135" s="227">
        <f>'Schedule C-1'!AC135</f>
        <v>0</v>
      </c>
      <c r="I135" s="215">
        <f>'Schedule C-2'!W135</f>
        <v>0</v>
      </c>
      <c r="J135" s="226">
        <f t="shared" si="6"/>
        <v>0</v>
      </c>
      <c r="K135" s="221">
        <f t="shared" si="7"/>
        <v>-200</v>
      </c>
    </row>
    <row r="136" spans="1:11" ht="14.55" customHeight="1">
      <c r="A136" s="197">
        <v>111</v>
      </c>
      <c r="C136" s="197" t="s">
        <v>313</v>
      </c>
      <c r="D136" s="204" t="s">
        <v>117</v>
      </c>
      <c r="E136" s="197">
        <v>126</v>
      </c>
      <c r="F136" s="196" t="s">
        <v>424</v>
      </c>
      <c r="G136" s="221">
        <v>0</v>
      </c>
      <c r="H136" s="227">
        <f>'Schedule C-1'!AC136</f>
        <v>0</v>
      </c>
      <c r="I136" s="215">
        <f>'Schedule C-2'!W136</f>
        <v>0</v>
      </c>
      <c r="J136" s="226">
        <f t="shared" si="6"/>
        <v>0</v>
      </c>
      <c r="K136" s="221">
        <f t="shared" si="7"/>
        <v>0</v>
      </c>
    </row>
    <row r="137" spans="1:11" ht="14.55" customHeight="1">
      <c r="A137" s="197">
        <v>111</v>
      </c>
      <c r="C137" s="197" t="s">
        <v>313</v>
      </c>
      <c r="D137" s="204" t="s">
        <v>117</v>
      </c>
      <c r="E137" s="198">
        <v>127</v>
      </c>
      <c r="F137" s="196" t="s">
        <v>423</v>
      </c>
      <c r="G137" s="221">
        <v>-66000</v>
      </c>
      <c r="H137" s="227">
        <f>'Schedule C-1'!AC137</f>
        <v>0</v>
      </c>
      <c r="I137" s="215">
        <f>'Schedule C-2'!W137</f>
        <v>0</v>
      </c>
      <c r="J137" s="226">
        <f t="shared" si="6"/>
        <v>0</v>
      </c>
      <c r="K137" s="221">
        <f t="shared" si="7"/>
        <v>-66000</v>
      </c>
    </row>
    <row r="138" spans="1:11" ht="14.55" customHeight="1">
      <c r="A138" s="197">
        <v>111</v>
      </c>
      <c r="C138" s="197" t="s">
        <v>313</v>
      </c>
      <c r="D138" s="204" t="s">
        <v>117</v>
      </c>
      <c r="E138" s="197">
        <v>128</v>
      </c>
      <c r="F138" s="196" t="s">
        <v>422</v>
      </c>
      <c r="G138" s="221">
        <v>-40000</v>
      </c>
      <c r="H138" s="227">
        <f>'Schedule C-1'!AC138</f>
        <v>0</v>
      </c>
      <c r="I138" s="215">
        <f>'Schedule C-2'!W138</f>
        <v>0</v>
      </c>
      <c r="J138" s="226">
        <f t="shared" si="6"/>
        <v>0</v>
      </c>
      <c r="K138" s="221">
        <f t="shared" si="7"/>
        <v>-40000</v>
      </c>
    </row>
    <row r="139" spans="1:11" ht="14.55" customHeight="1">
      <c r="A139" s="197">
        <v>111</v>
      </c>
      <c r="C139" s="197" t="s">
        <v>313</v>
      </c>
      <c r="D139" s="204" t="s">
        <v>117</v>
      </c>
      <c r="E139" s="198">
        <v>129</v>
      </c>
      <c r="F139" s="196" t="s">
        <v>421</v>
      </c>
      <c r="G139" s="221">
        <v>-230000</v>
      </c>
      <c r="H139" s="227">
        <f>'Schedule C-1'!AC139</f>
        <v>0</v>
      </c>
      <c r="I139" s="215">
        <f>'Schedule C-2'!W139</f>
        <v>0</v>
      </c>
      <c r="J139" s="226">
        <f t="shared" si="6"/>
        <v>0</v>
      </c>
      <c r="K139" s="221">
        <f t="shared" si="7"/>
        <v>-230000</v>
      </c>
    </row>
    <row r="140" spans="1:11" ht="14.55" customHeight="1">
      <c r="A140" s="197">
        <v>111</v>
      </c>
      <c r="C140" s="197" t="s">
        <v>313</v>
      </c>
      <c r="D140" s="204" t="s">
        <v>117</v>
      </c>
      <c r="E140" s="197">
        <v>130</v>
      </c>
      <c r="F140" s="196" t="s">
        <v>420</v>
      </c>
      <c r="G140" s="221">
        <v>-15300</v>
      </c>
      <c r="H140" s="227">
        <f>'Schedule C-1'!AC140</f>
        <v>0</v>
      </c>
      <c r="I140" s="215">
        <f>'Schedule C-2'!W140</f>
        <v>0</v>
      </c>
      <c r="J140" s="226">
        <f t="shared" ref="J140:J171" si="8">I140+H140</f>
        <v>0</v>
      </c>
      <c r="K140" s="221">
        <f t="shared" ref="K140:K171" si="9">J140+G140</f>
        <v>-15300</v>
      </c>
    </row>
    <row r="141" spans="1:11" ht="14.55" customHeight="1">
      <c r="A141" s="197">
        <v>111</v>
      </c>
      <c r="C141" s="197" t="s">
        <v>313</v>
      </c>
      <c r="D141" s="204" t="s">
        <v>117</v>
      </c>
      <c r="E141" s="198">
        <v>131</v>
      </c>
      <c r="F141" s="196" t="s">
        <v>419</v>
      </c>
      <c r="G141" s="221">
        <v>0</v>
      </c>
      <c r="H141" s="227">
        <f>'Schedule C-1'!AC141</f>
        <v>0</v>
      </c>
      <c r="I141" s="215">
        <f>'Schedule C-2'!W141</f>
        <v>0</v>
      </c>
      <c r="J141" s="226">
        <f t="shared" si="8"/>
        <v>0</v>
      </c>
      <c r="K141" s="221">
        <f t="shared" si="9"/>
        <v>0</v>
      </c>
    </row>
    <row r="142" spans="1:11" ht="14.55" customHeight="1">
      <c r="A142" s="197">
        <v>111</v>
      </c>
      <c r="C142" s="197" t="s">
        <v>313</v>
      </c>
      <c r="D142" s="204" t="s">
        <v>117</v>
      </c>
      <c r="E142" s="197">
        <v>132</v>
      </c>
      <c r="F142" s="196" t="s">
        <v>418</v>
      </c>
      <c r="G142" s="221">
        <v>-100</v>
      </c>
      <c r="H142" s="227">
        <f>'Schedule C-1'!AC142</f>
        <v>0</v>
      </c>
      <c r="I142" s="215">
        <f>'Schedule C-2'!W142</f>
        <v>0</v>
      </c>
      <c r="J142" s="226">
        <f t="shared" si="8"/>
        <v>0</v>
      </c>
      <c r="K142" s="221">
        <f t="shared" si="9"/>
        <v>-100</v>
      </c>
    </row>
    <row r="143" spans="1:11" ht="14.55" customHeight="1">
      <c r="A143" s="197">
        <v>111</v>
      </c>
      <c r="C143" s="197" t="s">
        <v>313</v>
      </c>
      <c r="D143" s="204" t="s">
        <v>117</v>
      </c>
      <c r="E143" s="198">
        <v>133</v>
      </c>
      <c r="F143" s="196" t="s">
        <v>417</v>
      </c>
      <c r="G143" s="221">
        <v>0</v>
      </c>
      <c r="H143" s="227">
        <f>'Schedule C-1'!AC143</f>
        <v>0</v>
      </c>
      <c r="I143" s="215">
        <f>'Schedule C-2'!W143</f>
        <v>0</v>
      </c>
      <c r="J143" s="226">
        <f t="shared" si="8"/>
        <v>0</v>
      </c>
      <c r="K143" s="221">
        <f t="shared" si="9"/>
        <v>0</v>
      </c>
    </row>
    <row r="144" spans="1:11" ht="14.55" customHeight="1">
      <c r="A144" s="197">
        <v>111</v>
      </c>
      <c r="C144" s="197" t="s">
        <v>313</v>
      </c>
      <c r="D144" s="204" t="s">
        <v>117</v>
      </c>
      <c r="E144" s="197">
        <v>134</v>
      </c>
      <c r="F144" s="196" t="s">
        <v>416</v>
      </c>
      <c r="G144" s="221">
        <v>-8000</v>
      </c>
      <c r="H144" s="227">
        <f>'Schedule C-1'!AC144</f>
        <v>0</v>
      </c>
      <c r="I144" s="215">
        <f>'Schedule C-2'!W144</f>
        <v>0</v>
      </c>
      <c r="J144" s="226">
        <f t="shared" si="8"/>
        <v>0</v>
      </c>
      <c r="K144" s="221">
        <f t="shared" si="9"/>
        <v>-8000</v>
      </c>
    </row>
    <row r="145" spans="1:11" ht="14.55" customHeight="1">
      <c r="A145" s="197">
        <v>111</v>
      </c>
      <c r="C145" s="197" t="s">
        <v>313</v>
      </c>
      <c r="D145" s="204" t="s">
        <v>117</v>
      </c>
      <c r="E145" s="198">
        <v>135</v>
      </c>
      <c r="F145" s="196" t="s">
        <v>415</v>
      </c>
      <c r="G145" s="221">
        <v>7200</v>
      </c>
      <c r="H145" s="227">
        <f>'Schedule C-1'!AC145</f>
        <v>0</v>
      </c>
      <c r="I145" s="215">
        <f>'Schedule C-2'!W145</f>
        <v>0</v>
      </c>
      <c r="J145" s="226">
        <f t="shared" si="8"/>
        <v>0</v>
      </c>
      <c r="K145" s="221">
        <f t="shared" si="9"/>
        <v>7200</v>
      </c>
    </row>
    <row r="146" spans="1:11" ht="14.55" customHeight="1">
      <c r="A146" s="197">
        <v>111</v>
      </c>
      <c r="C146" s="197" t="s">
        <v>313</v>
      </c>
      <c r="D146" s="204" t="s">
        <v>117</v>
      </c>
      <c r="E146" s="197">
        <v>136</v>
      </c>
      <c r="F146" s="196" t="s">
        <v>414</v>
      </c>
      <c r="G146" s="221">
        <v>785000</v>
      </c>
      <c r="H146" s="227">
        <f>'Schedule C-1'!AC146</f>
        <v>-785000</v>
      </c>
      <c r="I146" s="215">
        <f>'Schedule C-2'!W146</f>
        <v>0</v>
      </c>
      <c r="J146" s="226">
        <f t="shared" si="8"/>
        <v>-785000</v>
      </c>
      <c r="K146" s="221">
        <f t="shared" si="9"/>
        <v>0</v>
      </c>
    </row>
    <row r="147" spans="1:11" ht="14.55" customHeight="1">
      <c r="A147" s="197">
        <v>111</v>
      </c>
      <c r="C147" s="197" t="s">
        <v>313</v>
      </c>
      <c r="D147" s="204" t="s">
        <v>117</v>
      </c>
      <c r="E147" s="198">
        <v>137</v>
      </c>
      <c r="F147" s="196" t="s">
        <v>413</v>
      </c>
      <c r="G147" s="221">
        <v>-100</v>
      </c>
      <c r="H147" s="227">
        <f>'Schedule C-1'!AC147</f>
        <v>0</v>
      </c>
      <c r="I147" s="215">
        <f>'Schedule C-2'!W147</f>
        <v>0</v>
      </c>
      <c r="J147" s="226">
        <f t="shared" si="8"/>
        <v>0</v>
      </c>
      <c r="K147" s="221">
        <f t="shared" si="9"/>
        <v>-100</v>
      </c>
    </row>
    <row r="148" spans="1:11" ht="14.55" customHeight="1">
      <c r="A148" s="197">
        <v>111</v>
      </c>
      <c r="C148" s="197" t="s">
        <v>313</v>
      </c>
      <c r="D148" s="204" t="s">
        <v>117</v>
      </c>
      <c r="E148" s="197">
        <v>138</v>
      </c>
      <c r="F148" s="196" t="s">
        <v>412</v>
      </c>
      <c r="G148" s="221">
        <v>-100</v>
      </c>
      <c r="H148" s="227">
        <f>'Schedule C-1'!AC148</f>
        <v>0</v>
      </c>
      <c r="I148" s="215">
        <f>'Schedule C-2'!W148</f>
        <v>0</v>
      </c>
      <c r="J148" s="226">
        <f t="shared" si="8"/>
        <v>0</v>
      </c>
      <c r="K148" s="221">
        <f t="shared" si="9"/>
        <v>-100</v>
      </c>
    </row>
    <row r="149" spans="1:11" ht="14.55" customHeight="1">
      <c r="A149" s="197">
        <v>111</v>
      </c>
      <c r="C149" s="197" t="s">
        <v>313</v>
      </c>
      <c r="D149" s="204" t="s">
        <v>117</v>
      </c>
      <c r="E149" s="198">
        <v>139</v>
      </c>
      <c r="F149" s="196" t="s">
        <v>411</v>
      </c>
      <c r="G149" s="221">
        <v>0</v>
      </c>
      <c r="H149" s="227">
        <f>'Schedule C-1'!AC149</f>
        <v>0</v>
      </c>
      <c r="I149" s="215">
        <f>'Schedule C-2'!W149</f>
        <v>0</v>
      </c>
      <c r="J149" s="226">
        <f t="shared" si="8"/>
        <v>0</v>
      </c>
      <c r="K149" s="221">
        <f t="shared" si="9"/>
        <v>0</v>
      </c>
    </row>
    <row r="150" spans="1:11" ht="14.55" customHeight="1">
      <c r="A150" s="197">
        <v>111</v>
      </c>
      <c r="C150" s="197" t="s">
        <v>313</v>
      </c>
      <c r="D150" s="204" t="s">
        <v>117</v>
      </c>
      <c r="E150" s="197">
        <v>140</v>
      </c>
      <c r="F150" s="196" t="s">
        <v>410</v>
      </c>
      <c r="G150" s="221">
        <v>-60600</v>
      </c>
      <c r="H150" s="227">
        <f>'Schedule C-1'!AC150</f>
        <v>0</v>
      </c>
      <c r="I150" s="215">
        <f>'Schedule C-2'!W150</f>
        <v>0</v>
      </c>
      <c r="J150" s="226">
        <f t="shared" si="8"/>
        <v>0</v>
      </c>
      <c r="K150" s="221">
        <f t="shared" si="9"/>
        <v>-60600</v>
      </c>
    </row>
    <row r="151" spans="1:11" ht="14.55" customHeight="1">
      <c r="A151" s="197">
        <v>111</v>
      </c>
      <c r="C151" s="197" t="s">
        <v>313</v>
      </c>
      <c r="D151" s="204" t="s">
        <v>117</v>
      </c>
      <c r="E151" s="198">
        <v>141</v>
      </c>
      <c r="F151" s="196" t="s">
        <v>409</v>
      </c>
      <c r="G151" s="221">
        <v>0</v>
      </c>
      <c r="H151" s="227">
        <f>'Schedule C-1'!AC151</f>
        <v>0</v>
      </c>
      <c r="I151" s="215">
        <f>'Schedule C-2'!W151</f>
        <v>0</v>
      </c>
      <c r="J151" s="226">
        <f t="shared" si="8"/>
        <v>0</v>
      </c>
      <c r="K151" s="221">
        <f t="shared" si="9"/>
        <v>0</v>
      </c>
    </row>
    <row r="152" spans="1:11" ht="14.55" customHeight="1">
      <c r="A152" s="197">
        <v>111</v>
      </c>
      <c r="C152" s="197" t="s">
        <v>313</v>
      </c>
      <c r="D152" s="204" t="s">
        <v>117</v>
      </c>
      <c r="E152" s="197">
        <v>142</v>
      </c>
      <c r="F152" s="196" t="s">
        <v>408</v>
      </c>
      <c r="G152" s="221">
        <v>-225000</v>
      </c>
      <c r="H152" s="227">
        <f>'Schedule C-1'!AC152</f>
        <v>0</v>
      </c>
      <c r="I152" s="215">
        <f>'Schedule C-2'!W152</f>
        <v>0</v>
      </c>
      <c r="J152" s="226">
        <f t="shared" si="8"/>
        <v>0</v>
      </c>
      <c r="K152" s="221">
        <f t="shared" si="9"/>
        <v>-225000</v>
      </c>
    </row>
    <row r="153" spans="1:11" ht="14.55" customHeight="1">
      <c r="A153" s="197">
        <v>111</v>
      </c>
      <c r="C153" s="197" t="s">
        <v>313</v>
      </c>
      <c r="D153" s="204" t="s">
        <v>117</v>
      </c>
      <c r="E153" s="198">
        <v>143</v>
      </c>
      <c r="F153" s="196" t="s">
        <v>407</v>
      </c>
      <c r="G153" s="221">
        <v>0</v>
      </c>
      <c r="H153" s="227">
        <f>'Schedule C-1'!AC153</f>
        <v>0</v>
      </c>
      <c r="I153" s="215">
        <f>'Schedule C-2'!W153</f>
        <v>0</v>
      </c>
      <c r="J153" s="226">
        <f t="shared" si="8"/>
        <v>0</v>
      </c>
      <c r="K153" s="221">
        <f t="shared" si="9"/>
        <v>0</v>
      </c>
    </row>
    <row r="154" spans="1:11" ht="14.55" customHeight="1">
      <c r="A154" s="197">
        <v>111</v>
      </c>
      <c r="C154" s="197" t="s">
        <v>313</v>
      </c>
      <c r="D154" s="204" t="s">
        <v>117</v>
      </c>
      <c r="E154" s="197">
        <v>144</v>
      </c>
      <c r="F154" s="196" t="s">
        <v>406</v>
      </c>
      <c r="G154" s="221">
        <v>-159100</v>
      </c>
      <c r="H154" s="227">
        <f>'Schedule C-1'!AC154</f>
        <v>0</v>
      </c>
      <c r="I154" s="215">
        <f>'Schedule C-2'!W154</f>
        <v>0</v>
      </c>
      <c r="J154" s="226">
        <f t="shared" si="8"/>
        <v>0</v>
      </c>
      <c r="K154" s="221">
        <f t="shared" si="9"/>
        <v>-159100</v>
      </c>
    </row>
    <row r="155" spans="1:11" ht="14.55" customHeight="1">
      <c r="A155" s="197">
        <v>111</v>
      </c>
      <c r="C155" s="197" t="s">
        <v>313</v>
      </c>
      <c r="D155" s="204" t="s">
        <v>117</v>
      </c>
      <c r="E155" s="198">
        <v>145</v>
      </c>
      <c r="F155" s="196" t="s">
        <v>405</v>
      </c>
      <c r="G155" s="221">
        <v>-122400</v>
      </c>
      <c r="H155" s="227">
        <f>'Schedule C-1'!AC155</f>
        <v>0</v>
      </c>
      <c r="I155" s="215">
        <f>'Schedule C-2'!W155</f>
        <v>0</v>
      </c>
      <c r="J155" s="226">
        <f t="shared" si="8"/>
        <v>0</v>
      </c>
      <c r="K155" s="221">
        <f t="shared" si="9"/>
        <v>-122400</v>
      </c>
    </row>
    <row r="156" spans="1:11" ht="14.55" customHeight="1">
      <c r="A156" s="197">
        <v>111</v>
      </c>
      <c r="C156" s="197" t="s">
        <v>313</v>
      </c>
      <c r="D156" s="204" t="s">
        <v>117</v>
      </c>
      <c r="E156" s="197">
        <v>146</v>
      </c>
      <c r="F156" s="196" t="s">
        <v>404</v>
      </c>
      <c r="G156" s="221">
        <v>-100</v>
      </c>
      <c r="H156" s="227">
        <f>'Schedule C-1'!AC156</f>
        <v>0</v>
      </c>
      <c r="I156" s="215">
        <f>'Schedule C-2'!W156</f>
        <v>0</v>
      </c>
      <c r="J156" s="226">
        <f t="shared" si="8"/>
        <v>0</v>
      </c>
      <c r="K156" s="221">
        <f t="shared" si="9"/>
        <v>-100</v>
      </c>
    </row>
    <row r="157" spans="1:11" ht="14.55" customHeight="1">
      <c r="A157" s="197">
        <v>111</v>
      </c>
      <c r="C157" s="197" t="s">
        <v>313</v>
      </c>
      <c r="D157" s="204" t="s">
        <v>117</v>
      </c>
      <c r="E157" s="198">
        <v>147</v>
      </c>
      <c r="F157" s="196" t="s">
        <v>403</v>
      </c>
      <c r="G157" s="221">
        <v>-100000</v>
      </c>
      <c r="H157" s="227">
        <f>'Schedule C-1'!AC157</f>
        <v>-6935000</v>
      </c>
      <c r="I157" s="215">
        <f>'Schedule C-2'!W157</f>
        <v>0</v>
      </c>
      <c r="J157" s="226">
        <f t="shared" si="8"/>
        <v>-6935000</v>
      </c>
      <c r="K157" s="221">
        <f t="shared" si="9"/>
        <v>-7035000</v>
      </c>
    </row>
    <row r="158" spans="1:11" ht="14.55" customHeight="1">
      <c r="A158" s="197">
        <v>111</v>
      </c>
      <c r="C158" s="197" t="s">
        <v>313</v>
      </c>
      <c r="D158" s="204" t="s">
        <v>117</v>
      </c>
      <c r="E158" s="197">
        <v>148</v>
      </c>
      <c r="F158" s="196" t="s">
        <v>402</v>
      </c>
      <c r="G158" s="221">
        <v>-24000</v>
      </c>
      <c r="H158" s="227">
        <f>'Schedule C-1'!AC158</f>
        <v>0</v>
      </c>
      <c r="I158" s="215">
        <f>'Schedule C-2'!W158</f>
        <v>0</v>
      </c>
      <c r="J158" s="226">
        <f t="shared" si="8"/>
        <v>0</v>
      </c>
      <c r="K158" s="221">
        <f t="shared" si="9"/>
        <v>-24000</v>
      </c>
    </row>
    <row r="159" spans="1:11" ht="14.55" customHeight="1">
      <c r="A159" s="197">
        <v>111</v>
      </c>
      <c r="C159" s="197" t="s">
        <v>313</v>
      </c>
      <c r="D159" s="204" t="s">
        <v>117</v>
      </c>
      <c r="E159" s="198">
        <v>149</v>
      </c>
      <c r="F159" s="196" t="s">
        <v>401</v>
      </c>
      <c r="G159" s="221">
        <v>-47900</v>
      </c>
      <c r="H159" s="227">
        <f>'Schedule C-1'!AC159</f>
        <v>0</v>
      </c>
      <c r="I159" s="215">
        <f>'Schedule C-2'!W159</f>
        <v>0</v>
      </c>
      <c r="J159" s="226">
        <f t="shared" si="8"/>
        <v>0</v>
      </c>
      <c r="K159" s="221">
        <f t="shared" si="9"/>
        <v>-47900</v>
      </c>
    </row>
    <row r="160" spans="1:11" ht="14.55" customHeight="1">
      <c r="A160" s="197">
        <v>111</v>
      </c>
      <c r="C160" s="197" t="s">
        <v>313</v>
      </c>
      <c r="D160" s="204" t="s">
        <v>117</v>
      </c>
      <c r="E160" s="197">
        <v>150</v>
      </c>
      <c r="F160" s="196" t="s">
        <v>400</v>
      </c>
      <c r="G160" s="221">
        <v>-100</v>
      </c>
      <c r="H160" s="227">
        <f>'Schedule C-1'!AC160</f>
        <v>0</v>
      </c>
      <c r="I160" s="215">
        <f>'Schedule C-2'!W160</f>
        <v>0</v>
      </c>
      <c r="J160" s="226">
        <f t="shared" si="8"/>
        <v>0</v>
      </c>
      <c r="K160" s="221">
        <f t="shared" si="9"/>
        <v>-100</v>
      </c>
    </row>
    <row r="161" spans="1:11" ht="14.55" customHeight="1">
      <c r="A161" s="197">
        <v>111</v>
      </c>
      <c r="C161" s="197" t="s">
        <v>313</v>
      </c>
      <c r="D161" s="204" t="s">
        <v>117</v>
      </c>
      <c r="E161" s="198">
        <v>151</v>
      </c>
      <c r="F161" s="196" t="s">
        <v>399</v>
      </c>
      <c r="G161" s="221">
        <v>-100</v>
      </c>
      <c r="H161" s="227">
        <f>'Schedule C-1'!AC161</f>
        <v>0</v>
      </c>
      <c r="I161" s="215">
        <f>'Schedule C-2'!W161</f>
        <v>0</v>
      </c>
      <c r="J161" s="226">
        <f t="shared" si="8"/>
        <v>0</v>
      </c>
      <c r="K161" s="221">
        <f t="shared" si="9"/>
        <v>-100</v>
      </c>
    </row>
    <row r="162" spans="1:11" ht="14.55" customHeight="1">
      <c r="A162" s="197">
        <v>111</v>
      </c>
      <c r="C162" s="197" t="s">
        <v>313</v>
      </c>
      <c r="D162" s="204" t="s">
        <v>117</v>
      </c>
      <c r="E162" s="197">
        <v>152</v>
      </c>
      <c r="F162" s="196" t="s">
        <v>398</v>
      </c>
      <c r="G162" s="221">
        <v>-470000</v>
      </c>
      <c r="H162" s="227">
        <f>'Schedule C-1'!AC162</f>
        <v>0</v>
      </c>
      <c r="I162" s="215">
        <f>'Schedule C-2'!W162</f>
        <v>0</v>
      </c>
      <c r="J162" s="226">
        <f t="shared" si="8"/>
        <v>0</v>
      </c>
      <c r="K162" s="221">
        <f t="shared" si="9"/>
        <v>-470000</v>
      </c>
    </row>
    <row r="163" spans="1:11" ht="14.55" customHeight="1">
      <c r="A163" s="197">
        <v>111</v>
      </c>
      <c r="C163" s="197" t="s">
        <v>313</v>
      </c>
      <c r="D163" s="204" t="s">
        <v>117</v>
      </c>
      <c r="E163" s="198">
        <v>153</v>
      </c>
      <c r="F163" s="196" t="s">
        <v>397</v>
      </c>
      <c r="G163" s="221">
        <v>-100</v>
      </c>
      <c r="H163" s="227">
        <f>'Schedule C-1'!AC163</f>
        <v>0</v>
      </c>
      <c r="I163" s="215">
        <f>'Schedule C-2'!W163</f>
        <v>0</v>
      </c>
      <c r="J163" s="226">
        <f t="shared" si="8"/>
        <v>0</v>
      </c>
      <c r="K163" s="221">
        <f t="shared" si="9"/>
        <v>-100</v>
      </c>
    </row>
    <row r="164" spans="1:11" ht="14.55" customHeight="1">
      <c r="A164" s="197">
        <v>111</v>
      </c>
      <c r="C164" s="197" t="s">
        <v>313</v>
      </c>
      <c r="D164" s="204" t="s">
        <v>117</v>
      </c>
      <c r="E164" s="197">
        <v>154</v>
      </c>
      <c r="F164" s="196" t="s">
        <v>390</v>
      </c>
      <c r="G164" s="221">
        <v>0</v>
      </c>
      <c r="H164" s="227">
        <f>'Schedule C-1'!AC164</f>
        <v>0</v>
      </c>
      <c r="I164" s="215">
        <f>'Schedule C-2'!W164</f>
        <v>0</v>
      </c>
      <c r="J164" s="226">
        <f t="shared" si="8"/>
        <v>0</v>
      </c>
      <c r="K164" s="221">
        <f t="shared" si="9"/>
        <v>0</v>
      </c>
    </row>
    <row r="165" spans="1:11" ht="14.55" customHeight="1">
      <c r="A165" s="197">
        <v>111</v>
      </c>
      <c r="C165" s="197" t="s">
        <v>313</v>
      </c>
      <c r="D165" s="205" t="s">
        <v>316</v>
      </c>
      <c r="E165" s="198">
        <v>155</v>
      </c>
      <c r="F165" s="196" t="s">
        <v>396</v>
      </c>
      <c r="G165" s="221">
        <v>-3000000</v>
      </c>
      <c r="H165" s="227">
        <f>'Schedule C-1'!AC165</f>
        <v>0</v>
      </c>
      <c r="I165" s="215">
        <f>'Schedule C-2'!W165</f>
        <v>0</v>
      </c>
      <c r="J165" s="226">
        <f t="shared" si="8"/>
        <v>0</v>
      </c>
      <c r="K165" s="221">
        <f t="shared" si="9"/>
        <v>-3000000</v>
      </c>
    </row>
    <row r="166" spans="1:11" ht="14.55" customHeight="1">
      <c r="A166" s="197">
        <v>111</v>
      </c>
      <c r="C166" s="197" t="s">
        <v>313</v>
      </c>
      <c r="D166" s="204" t="s">
        <v>316</v>
      </c>
      <c r="E166" s="197">
        <v>156</v>
      </c>
      <c r="F166" s="196" t="s">
        <v>395</v>
      </c>
      <c r="G166" s="221">
        <v>-150291</v>
      </c>
      <c r="H166" s="227">
        <f>'Schedule C-1'!AC166</f>
        <v>0</v>
      </c>
      <c r="I166" s="215">
        <f>'Schedule C-2'!W166</f>
        <v>0</v>
      </c>
      <c r="J166" s="226">
        <f t="shared" si="8"/>
        <v>0</v>
      </c>
      <c r="K166" s="221">
        <f t="shared" si="9"/>
        <v>-150291</v>
      </c>
    </row>
    <row r="167" spans="1:11" ht="14.55" customHeight="1">
      <c r="A167" s="197">
        <v>111</v>
      </c>
      <c r="C167" s="197" t="s">
        <v>313</v>
      </c>
      <c r="D167" s="204" t="s">
        <v>316</v>
      </c>
      <c r="E167" s="198">
        <v>157</v>
      </c>
      <c r="F167" s="196" t="s">
        <v>394</v>
      </c>
      <c r="G167" s="221">
        <v>0</v>
      </c>
      <c r="H167" s="227">
        <f>'Schedule C-1'!AC167</f>
        <v>0</v>
      </c>
      <c r="I167" s="215">
        <f>'Schedule C-2'!W167</f>
        <v>0</v>
      </c>
      <c r="J167" s="226">
        <f t="shared" si="8"/>
        <v>0</v>
      </c>
      <c r="K167" s="221">
        <f t="shared" si="9"/>
        <v>0</v>
      </c>
    </row>
    <row r="168" spans="1:11" ht="14.55" customHeight="1">
      <c r="A168" s="197">
        <v>111</v>
      </c>
      <c r="C168" s="197" t="s">
        <v>313</v>
      </c>
      <c r="D168" s="204" t="s">
        <v>117</v>
      </c>
      <c r="E168" s="197">
        <v>158</v>
      </c>
      <c r="F168" s="196" t="s">
        <v>390</v>
      </c>
      <c r="G168" s="221">
        <v>0</v>
      </c>
      <c r="H168" s="227">
        <f>'Schedule C-1'!AC168</f>
        <v>0</v>
      </c>
      <c r="I168" s="215">
        <f>'Schedule C-2'!W168</f>
        <v>0</v>
      </c>
      <c r="J168" s="226">
        <f t="shared" si="8"/>
        <v>0</v>
      </c>
      <c r="K168" s="221">
        <f t="shared" si="9"/>
        <v>0</v>
      </c>
    </row>
    <row r="169" spans="1:11" ht="14.55" customHeight="1">
      <c r="A169" s="197">
        <v>111</v>
      </c>
      <c r="C169" s="197" t="s">
        <v>313</v>
      </c>
      <c r="D169" s="204" t="s">
        <v>316</v>
      </c>
      <c r="E169" s="198">
        <v>159</v>
      </c>
      <c r="F169" s="196" t="s">
        <v>393</v>
      </c>
      <c r="G169" s="221">
        <v>-243144</v>
      </c>
      <c r="H169" s="227">
        <f>'Schedule C-1'!AC169</f>
        <v>0</v>
      </c>
      <c r="I169" s="215">
        <f>'Schedule C-2'!W169</f>
        <v>0</v>
      </c>
      <c r="J169" s="226">
        <f t="shared" si="8"/>
        <v>0</v>
      </c>
      <c r="K169" s="221">
        <f t="shared" si="9"/>
        <v>-243144</v>
      </c>
    </row>
    <row r="170" spans="1:11" ht="14.55" customHeight="1">
      <c r="A170" s="197">
        <v>111</v>
      </c>
      <c r="C170" s="197" t="s">
        <v>313</v>
      </c>
      <c r="D170" s="204" t="s">
        <v>316</v>
      </c>
      <c r="E170" s="197">
        <v>160</v>
      </c>
      <c r="F170" s="196" t="s">
        <v>315</v>
      </c>
      <c r="G170" s="221">
        <v>-10553708</v>
      </c>
      <c r="H170" s="227">
        <f>'Schedule C-1'!AC170</f>
        <v>0</v>
      </c>
      <c r="I170" s="215">
        <f>'Schedule C-2'!W170</f>
        <v>0</v>
      </c>
      <c r="J170" s="226">
        <f t="shared" si="8"/>
        <v>0</v>
      </c>
      <c r="K170" s="221">
        <f t="shared" si="9"/>
        <v>-10553708</v>
      </c>
    </row>
    <row r="171" spans="1:11" ht="14.55" customHeight="1">
      <c r="A171" s="197">
        <v>111</v>
      </c>
      <c r="C171" s="197" t="s">
        <v>313</v>
      </c>
      <c r="D171" s="204"/>
      <c r="E171" s="198">
        <v>161</v>
      </c>
      <c r="F171" s="196" t="s">
        <v>392</v>
      </c>
      <c r="G171" s="221">
        <v>0</v>
      </c>
      <c r="H171" s="227">
        <f>'Schedule C-1'!AC171</f>
        <v>0</v>
      </c>
      <c r="I171" s="215">
        <f>'Schedule C-2'!W171</f>
        <v>0</v>
      </c>
      <c r="J171" s="226">
        <f t="shared" si="8"/>
        <v>0</v>
      </c>
      <c r="K171" s="221">
        <f t="shared" si="9"/>
        <v>0</v>
      </c>
    </row>
    <row r="172" spans="1:11" ht="14.55" customHeight="1">
      <c r="A172" s="197">
        <v>111</v>
      </c>
      <c r="C172" s="197" t="s">
        <v>313</v>
      </c>
      <c r="D172" s="204" t="s">
        <v>117</v>
      </c>
      <c r="E172" s="197">
        <v>162</v>
      </c>
      <c r="F172" s="196" t="s">
        <v>391</v>
      </c>
      <c r="G172" s="221">
        <v>-161729</v>
      </c>
      <c r="H172" s="227">
        <f>'Schedule C-1'!AC172</f>
        <v>0</v>
      </c>
      <c r="I172" s="215">
        <f>'Schedule C-2'!W172</f>
        <v>0</v>
      </c>
      <c r="J172" s="226">
        <f t="shared" ref="J172:J184" si="10">I172+H172</f>
        <v>0</v>
      </c>
      <c r="K172" s="221">
        <f t="shared" ref="K172:K184" si="11">J172+G172</f>
        <v>-161729</v>
      </c>
    </row>
    <row r="173" spans="1:11" ht="14.55" customHeight="1">
      <c r="A173" s="197">
        <v>111</v>
      </c>
      <c r="C173" s="197" t="s">
        <v>313</v>
      </c>
      <c r="D173" s="204" t="s">
        <v>117</v>
      </c>
      <c r="E173" s="198">
        <v>163</v>
      </c>
      <c r="F173" s="196" t="s">
        <v>295</v>
      </c>
      <c r="G173" s="221">
        <v>-7019911</v>
      </c>
      <c r="H173" s="227">
        <f>'Schedule C-1'!AC173</f>
        <v>0</v>
      </c>
      <c r="I173" s="215">
        <f>'Schedule C-2'!W173</f>
        <v>0</v>
      </c>
      <c r="J173" s="226">
        <f t="shared" si="10"/>
        <v>0</v>
      </c>
      <c r="K173" s="221">
        <f t="shared" si="11"/>
        <v>-7019911</v>
      </c>
    </row>
    <row r="174" spans="1:11" ht="14.55" customHeight="1">
      <c r="A174" s="197">
        <v>111</v>
      </c>
      <c r="C174" s="197" t="s">
        <v>313</v>
      </c>
      <c r="D174" s="196"/>
      <c r="E174" s="197">
        <v>164</v>
      </c>
      <c r="F174" s="196" t="s">
        <v>390</v>
      </c>
      <c r="G174" s="221">
        <v>0</v>
      </c>
      <c r="H174" s="227">
        <f>'Schedule C-1'!AC174</f>
        <v>0</v>
      </c>
      <c r="I174" s="215">
        <f>'Schedule C-2'!W174</f>
        <v>0</v>
      </c>
      <c r="J174" s="226">
        <f t="shared" si="10"/>
        <v>0</v>
      </c>
      <c r="K174" s="221">
        <f t="shared" si="11"/>
        <v>0</v>
      </c>
    </row>
    <row r="175" spans="1:11" ht="14.55" customHeight="1">
      <c r="A175" s="197">
        <v>110</v>
      </c>
      <c r="B175" s="197" t="s">
        <v>318</v>
      </c>
      <c r="C175" s="197" t="s">
        <v>316</v>
      </c>
      <c r="D175" s="196"/>
      <c r="E175" s="198">
        <v>165</v>
      </c>
      <c r="F175" s="196" t="s">
        <v>276</v>
      </c>
      <c r="G175" s="221">
        <f>'Schedule H-2'!C44</f>
        <v>98745764</v>
      </c>
      <c r="H175" s="227">
        <f>'Schedule C-1'!AC175</f>
        <v>0</v>
      </c>
      <c r="I175" s="215">
        <f>'Schedule C-2'!W175</f>
        <v>0</v>
      </c>
      <c r="J175" s="226">
        <f t="shared" si="10"/>
        <v>0</v>
      </c>
      <c r="K175" s="221">
        <f t="shared" si="11"/>
        <v>98745764</v>
      </c>
    </row>
    <row r="176" spans="1:11" ht="14.55" customHeight="1">
      <c r="A176" s="197">
        <v>110</v>
      </c>
      <c r="C176" s="197" t="s">
        <v>316</v>
      </c>
      <c r="D176" s="196"/>
      <c r="E176" s="197">
        <v>166</v>
      </c>
      <c r="F176" s="196" t="s">
        <v>297</v>
      </c>
      <c r="G176" s="221">
        <v>48000000</v>
      </c>
      <c r="H176" s="227">
        <f>'Schedule C-1'!AC176</f>
        <v>0</v>
      </c>
      <c r="I176" s="215">
        <f>'Schedule C-2'!W176</f>
        <v>0</v>
      </c>
      <c r="J176" s="226">
        <f t="shared" si="10"/>
        <v>0</v>
      </c>
      <c r="K176" s="221">
        <f t="shared" si="11"/>
        <v>48000000</v>
      </c>
    </row>
    <row r="177" spans="1:13" ht="14.55" customHeight="1">
      <c r="A177" s="197">
        <v>110</v>
      </c>
      <c r="B177" s="197" t="s">
        <v>319</v>
      </c>
      <c r="C177" s="197" t="s">
        <v>316</v>
      </c>
      <c r="D177" s="196"/>
      <c r="E177" s="198">
        <v>167</v>
      </c>
      <c r="F177" s="196" t="s">
        <v>111</v>
      </c>
      <c r="G177" s="221">
        <f>'Schedule H-3'!C27</f>
        <v>819365.5</v>
      </c>
      <c r="H177" s="227">
        <f>'Schedule C-1'!AC177</f>
        <v>-819365.5</v>
      </c>
      <c r="I177" s="215">
        <f>'Schedule C-2'!W177</f>
        <v>0</v>
      </c>
      <c r="J177" s="226">
        <f t="shared" si="10"/>
        <v>-819365.5</v>
      </c>
      <c r="K177" s="221">
        <f t="shared" si="11"/>
        <v>0</v>
      </c>
    </row>
    <row r="178" spans="1:13" ht="14.55" customHeight="1">
      <c r="A178" s="197">
        <v>110</v>
      </c>
      <c r="C178" s="197" t="s">
        <v>316</v>
      </c>
      <c r="E178" s="197">
        <v>168</v>
      </c>
      <c r="F178" s="196" t="s">
        <v>306</v>
      </c>
      <c r="G178" s="221">
        <v>-5455088</v>
      </c>
      <c r="H178" s="227">
        <f>'Schedule C-1'!AC178</f>
        <v>0</v>
      </c>
      <c r="I178" s="215">
        <f>'Schedule C-2'!W178</f>
        <v>0</v>
      </c>
      <c r="J178" s="226">
        <f t="shared" si="10"/>
        <v>0</v>
      </c>
      <c r="K178" s="221">
        <f t="shared" si="11"/>
        <v>-5455088</v>
      </c>
    </row>
    <row r="179" spans="1:13" ht="14.55" customHeight="1">
      <c r="A179" s="197">
        <v>110</v>
      </c>
      <c r="B179" s="197" t="s">
        <v>321</v>
      </c>
      <c r="C179" s="197" t="s">
        <v>316</v>
      </c>
      <c r="E179" s="198">
        <v>169</v>
      </c>
      <c r="F179" s="196" t="s">
        <v>389</v>
      </c>
      <c r="G179" s="221">
        <v>-5049156</v>
      </c>
      <c r="H179" s="227">
        <f>'Schedule C-1'!AC179</f>
        <v>0</v>
      </c>
      <c r="I179" s="215">
        <f>'Schedule C-2'!W179</f>
        <v>0</v>
      </c>
      <c r="J179" s="226">
        <f t="shared" si="10"/>
        <v>0</v>
      </c>
      <c r="K179" s="221">
        <f t="shared" si="11"/>
        <v>-5049156</v>
      </c>
    </row>
    <row r="180" spans="1:13" ht="14.55" customHeight="1">
      <c r="A180" s="202">
        <v>159</v>
      </c>
      <c r="B180" s="202"/>
      <c r="C180" s="197" t="s">
        <v>320</v>
      </c>
      <c r="E180" s="197">
        <v>170</v>
      </c>
      <c r="F180" s="200" t="s">
        <v>306</v>
      </c>
      <c r="G180" s="228">
        <v>5455088</v>
      </c>
      <c r="H180" s="227">
        <f>'Schedule C-1'!AC180</f>
        <v>0</v>
      </c>
      <c r="I180" s="215">
        <f>'Schedule C-2'!W180</f>
        <v>0</v>
      </c>
      <c r="J180" s="226">
        <f t="shared" si="10"/>
        <v>0</v>
      </c>
      <c r="K180" s="221">
        <f t="shared" si="11"/>
        <v>5455088</v>
      </c>
    </row>
    <row r="181" spans="1:13" ht="14.55" customHeight="1">
      <c r="A181" s="202">
        <v>159</v>
      </c>
      <c r="B181" s="197" t="s">
        <v>321</v>
      </c>
      <c r="C181" s="197" t="s">
        <v>320</v>
      </c>
      <c r="E181" s="198">
        <v>171</v>
      </c>
      <c r="F181" s="200" t="s">
        <v>307</v>
      </c>
      <c r="G181" s="228">
        <v>5049156</v>
      </c>
      <c r="H181" s="227">
        <f>'Schedule C-1'!AC181</f>
        <v>0</v>
      </c>
      <c r="I181" s="215">
        <f>'Schedule C-2'!W181</f>
        <v>0</v>
      </c>
      <c r="J181" s="226">
        <f t="shared" si="10"/>
        <v>0</v>
      </c>
      <c r="K181" s="221">
        <f t="shared" si="11"/>
        <v>5049156</v>
      </c>
    </row>
    <row r="182" spans="1:13" ht="14.55" customHeight="1">
      <c r="A182" s="202">
        <v>159</v>
      </c>
      <c r="B182" s="202"/>
      <c r="C182" s="197" t="s">
        <v>320</v>
      </c>
      <c r="E182" s="197">
        <v>172</v>
      </c>
      <c r="F182" s="200" t="s">
        <v>134</v>
      </c>
      <c r="G182" s="228">
        <v>5516300</v>
      </c>
      <c r="H182" s="227">
        <f>'Schedule C-1'!AC182</f>
        <v>-5516300</v>
      </c>
      <c r="I182" s="215">
        <f>'Schedule C-2'!W182</f>
        <v>0</v>
      </c>
      <c r="J182" s="226">
        <f t="shared" si="10"/>
        <v>-5516300</v>
      </c>
      <c r="K182" s="221">
        <f t="shared" si="11"/>
        <v>0</v>
      </c>
    </row>
    <row r="183" spans="1:13" ht="14.55" customHeight="1">
      <c r="A183" s="202">
        <v>219</v>
      </c>
      <c r="B183" s="202"/>
      <c r="C183" s="197" t="s">
        <v>322</v>
      </c>
      <c r="E183" s="198">
        <v>173</v>
      </c>
      <c r="F183" s="200" t="s">
        <v>308</v>
      </c>
      <c r="G183" s="225">
        <v>17722306</v>
      </c>
      <c r="H183" s="227">
        <f>'Schedule C-1'!AC183</f>
        <v>-17722306</v>
      </c>
      <c r="I183" s="215">
        <f>'Schedule C-2'!W183</f>
        <v>0</v>
      </c>
      <c r="J183" s="226">
        <f t="shared" si="10"/>
        <v>-17722306</v>
      </c>
      <c r="K183" s="221">
        <f t="shared" si="11"/>
        <v>0</v>
      </c>
    </row>
    <row r="184" spans="1:13" ht="14.55" customHeight="1">
      <c r="A184" s="202">
        <v>219</v>
      </c>
      <c r="B184" s="202"/>
      <c r="C184" s="197" t="s">
        <v>322</v>
      </c>
      <c r="E184" s="197">
        <v>174</v>
      </c>
      <c r="F184" s="200" t="s">
        <v>309</v>
      </c>
      <c r="G184" s="225">
        <v>2695442</v>
      </c>
      <c r="H184" s="224">
        <f>'Schedule C-1'!AC184</f>
        <v>-2695442</v>
      </c>
      <c r="I184" s="223">
        <f>'Schedule C-2'!W184</f>
        <v>0</v>
      </c>
      <c r="J184" s="222">
        <f t="shared" si="10"/>
        <v>-2695442</v>
      </c>
      <c r="K184" s="221">
        <f t="shared" si="11"/>
        <v>0</v>
      </c>
    </row>
    <row r="185" spans="1:13" ht="14.55" customHeight="1">
      <c r="E185" s="198">
        <v>175</v>
      </c>
      <c r="F185" s="199" t="s">
        <v>8</v>
      </c>
      <c r="G185" s="38">
        <f>SUM(G11:G184)</f>
        <v>264922899.5</v>
      </c>
      <c r="H185" s="38">
        <f>SUM(H11:H184)</f>
        <v>-49758367.919623554</v>
      </c>
      <c r="I185" s="38">
        <f>SUM(I11:I184)</f>
        <v>-13090328.183139447</v>
      </c>
      <c r="J185" s="38">
        <f>SUM(J11:J184)</f>
        <v>-62848696.102762997</v>
      </c>
      <c r="K185" s="38">
        <f>SUM(K11:K184)</f>
        <v>202074203.397237</v>
      </c>
    </row>
    <row r="186" spans="1:13" ht="14.55" customHeight="1">
      <c r="E186" s="197">
        <v>176</v>
      </c>
    </row>
    <row r="187" spans="1:13" ht="14.55" customHeight="1">
      <c r="E187" s="198">
        <v>177</v>
      </c>
      <c r="F187" s="196" t="s">
        <v>330</v>
      </c>
      <c r="G187" s="216"/>
      <c r="H187" s="215">
        <f>'Schedule C-1'!AC187</f>
        <v>4600000</v>
      </c>
      <c r="I187" s="215">
        <f>'Schedule C-2'!W187</f>
        <v>0</v>
      </c>
      <c r="J187" s="215">
        <f>I187+H187</f>
        <v>4600000</v>
      </c>
      <c r="K187" s="215">
        <f>J187+I187</f>
        <v>4600000</v>
      </c>
      <c r="L187" s="207"/>
      <c r="M187" s="207"/>
    </row>
    <row r="188" spans="1:13" ht="14.55" customHeight="1">
      <c r="G188" s="216"/>
      <c r="H188" s="207"/>
      <c r="I188" s="207"/>
      <c r="J188" s="207"/>
      <c r="K188" s="207"/>
      <c r="L188" s="207"/>
      <c r="M188" s="207"/>
    </row>
  </sheetData>
  <mergeCells count="1">
    <mergeCell ref="H9:J9"/>
  </mergeCells>
  <pageMargins left="1" right="1" top="1" bottom="1" header="0.5" footer="0.5"/>
  <pageSetup scale="58" orientation="portrait" r:id="rId1"/>
  <headerFooter>
    <oddHeader>&amp;R&amp;"-,Bold"&amp;12&amp;A
WATER&amp;10
Page &amp;P of &amp;N</oddHeader>
  </headerFooter>
</worksheet>
</file>

<file path=xl/worksheets/sheet5.xml><?xml version="1.0" encoding="utf-8"?>
<worksheet xmlns="http://schemas.openxmlformats.org/spreadsheetml/2006/main" xmlns:r="http://schemas.openxmlformats.org/officeDocument/2006/relationships">
  <sheetPr>
    <tabColor rgb="FF00B0F0"/>
    <pageSetUpPr fitToPage="1"/>
  </sheetPr>
  <dimension ref="A1:AD187"/>
  <sheetViews>
    <sheetView view="pageBreakPreview" topLeftCell="G1" zoomScale="60" zoomScaleNormal="100" workbookViewId="0">
      <selection activeCell="E5" sqref="E5"/>
    </sheetView>
  </sheetViews>
  <sheetFormatPr defaultColWidth="8" defaultRowHeight="14.55" customHeight="1"/>
  <cols>
    <col min="1" max="1" width="0" style="197" hidden="1" customWidth="1"/>
    <col min="2" max="2" width="10" style="197" hidden="1" customWidth="1"/>
    <col min="3" max="4" width="12" style="197" hidden="1" customWidth="1"/>
    <col min="5" max="5" width="8" style="196"/>
    <col min="6" max="6" width="69.44140625" style="196" customWidth="1"/>
    <col min="7" max="7" width="20.5546875" style="149" customWidth="1"/>
    <col min="8" max="8" width="10.6640625" style="196" bestFit="1" customWidth="1"/>
    <col min="9" max="9" width="9.21875" style="196" bestFit="1" customWidth="1"/>
    <col min="10" max="11" width="10.6640625" style="196" bestFit="1" customWidth="1"/>
    <col min="12" max="12" width="10.6640625" style="196" customWidth="1"/>
    <col min="13" max="13" width="8" style="196"/>
    <col min="14" max="14" width="10.6640625" style="196" bestFit="1" customWidth="1"/>
    <col min="15" max="15" width="10.88671875" style="196" customWidth="1"/>
    <col min="16" max="16" width="9.21875" style="234" bestFit="1" customWidth="1"/>
    <col min="17" max="18" width="11.6640625" style="196" bestFit="1" customWidth="1"/>
    <col min="19" max="21" width="9.21875" style="196" customWidth="1"/>
    <col min="22" max="22" width="10.6640625" style="196" bestFit="1" customWidth="1"/>
    <col min="23" max="23" width="9.21875" style="234" bestFit="1" customWidth="1"/>
    <col min="24" max="24" width="10.6640625" style="196" customWidth="1"/>
    <col min="25" max="25" width="12.109375" style="196" customWidth="1"/>
    <col min="26" max="27" width="10.6640625" style="196" customWidth="1"/>
    <col min="28" max="28" width="11.44140625" style="196" customWidth="1"/>
    <col min="29" max="29" width="12.5546875" style="196" customWidth="1"/>
    <col min="30" max="30" width="12.44140625" style="196" customWidth="1"/>
    <col min="31" max="16384" width="8" style="196"/>
  </cols>
  <sheetData>
    <row r="1" spans="1:30" ht="14.55" customHeight="1">
      <c r="E1" s="214" t="str">
        <f>'[1]Schedule Headings'!A1</f>
        <v>PUC DOCKET NO. 42857</v>
      </c>
    </row>
    <row r="2" spans="1:30" ht="14.55" customHeight="1">
      <c r="E2" s="214" t="str">
        <f>'[1]Schedule Headings'!A2</f>
        <v>AUSTIN WATER UTILITIES</v>
      </c>
    </row>
    <row r="3" spans="1:30" ht="14.55" customHeight="1">
      <c r="E3" s="214" t="str">
        <f>'[1]Schedule Headings'!A3</f>
        <v>Petitioners' Recommended</v>
      </c>
    </row>
    <row r="4" spans="1:30" ht="14.55" customHeight="1">
      <c r="E4" s="214" t="s">
        <v>491</v>
      </c>
    </row>
    <row r="6" spans="1:30" s="197" customFormat="1" ht="14.55" customHeight="1">
      <c r="F6" s="197" t="s">
        <v>387</v>
      </c>
      <c r="G6" s="197" t="s">
        <v>353</v>
      </c>
      <c r="H6" s="197" t="s">
        <v>386</v>
      </c>
      <c r="I6" s="197" t="s">
        <v>385</v>
      </c>
      <c r="J6" s="197" t="s">
        <v>446</v>
      </c>
      <c r="K6" s="197" t="s">
        <v>445</v>
      </c>
      <c r="L6" s="197" t="s">
        <v>490</v>
      </c>
      <c r="M6" s="197" t="s">
        <v>489</v>
      </c>
      <c r="N6" s="197" t="s">
        <v>488</v>
      </c>
      <c r="O6" s="197" t="s">
        <v>487</v>
      </c>
      <c r="P6" s="197" t="s">
        <v>486</v>
      </c>
      <c r="Q6" s="197" t="s">
        <v>485</v>
      </c>
      <c r="R6" s="197" t="s">
        <v>484</v>
      </c>
      <c r="S6" s="197" t="s">
        <v>483</v>
      </c>
      <c r="T6" s="197" t="s">
        <v>482</v>
      </c>
      <c r="U6" s="197" t="s">
        <v>481</v>
      </c>
      <c r="V6" s="197" t="s">
        <v>480</v>
      </c>
      <c r="W6" s="197" t="s">
        <v>479</v>
      </c>
      <c r="X6" s="197" t="s">
        <v>478</v>
      </c>
      <c r="Y6" s="197" t="s">
        <v>477</v>
      </c>
      <c r="Z6" s="197" t="s">
        <v>476</v>
      </c>
      <c r="AA6" s="197" t="s">
        <v>475</v>
      </c>
      <c r="AB6" s="197" t="s">
        <v>474</v>
      </c>
      <c r="AC6" s="197" t="s">
        <v>473</v>
      </c>
      <c r="AD6" s="197" t="s">
        <v>472</v>
      </c>
    </row>
    <row r="8" spans="1:30" ht="14.55" customHeight="1">
      <c r="G8" s="147"/>
      <c r="AC8" s="147"/>
    </row>
    <row r="9" spans="1:30" ht="72">
      <c r="E9" s="212" t="s">
        <v>383</v>
      </c>
      <c r="G9" s="239" t="s">
        <v>471</v>
      </c>
      <c r="H9" s="240" t="str">
        <f>'[1]Adj #1'!$A$4</f>
        <v>AWU Concessions</v>
      </c>
      <c r="I9" s="240" t="str">
        <f>'[1]Adj #6'!$A$4</f>
        <v>Eliminate Transfer to Reclaimed Utility Fund</v>
      </c>
      <c r="J9" s="240" t="str">
        <f>'[1]Adj #7'!$A$4</f>
        <v>"Green Choice" Electricity</v>
      </c>
      <c r="K9" s="240" t="str">
        <f>'[1]Adj #8'!$A$4</f>
        <v>Reclassify SWAP Debt Admin and CP Admin from Expense to CIP</v>
      </c>
      <c r="L9" s="240" t="str">
        <f>'[1]Adj #9'!$A$4</f>
        <v>Reclassify Contract Management from Expense to CIP</v>
      </c>
      <c r="M9" s="240" t="str">
        <f>'[1]Adj #10'!$A$4</f>
        <v>Drainage Fee</v>
      </c>
      <c r="N9" s="240" t="str">
        <f>'[1]Adj #11'!$A$4</f>
        <v>Public Improvement District</v>
      </c>
      <c r="O9" s="240" t="str">
        <f>'[1]Adj #12'!$A$4</f>
        <v>Eliminate Chief Environmental Officer</v>
      </c>
      <c r="P9" s="240" t="str">
        <f>'[1]Adj #13'!$A$4</f>
        <v>311 System Support</v>
      </c>
      <c r="Q9" s="240" t="str">
        <f>'[1]Adj #14'!$A$4</f>
        <v>Eliminate General Fund Transfer</v>
      </c>
      <c r="R9" s="240" t="str">
        <f>'[1]Adj #15'!$A$4</f>
        <v>Eliminate Revenue Stability Reserve Fund</v>
      </c>
      <c r="S9" s="240" t="str">
        <f>'[1]Adj #16'!$A$4</f>
        <v>Eliminate Radio Communications Fund</v>
      </c>
      <c r="T9" s="240" t="str">
        <f>'[1]Adj #17'!$A$4</f>
        <v>Eliminate AFD Transfer</v>
      </c>
      <c r="U9" s="240" t="str">
        <f>'[1]Adj #18'!$A$4</f>
        <v>Eliminate APD Transfer</v>
      </c>
      <c r="V9" s="240" t="str">
        <f>'[1]Adj #19'!$A$4</f>
        <v>Sale of Green WTP</v>
      </c>
      <c r="W9" s="240" t="str">
        <f>'[1]Adj #22'!$A$4</f>
        <v>Rate Case Expense</v>
      </c>
      <c r="X9" s="240" t="str">
        <f>'[1]Adj #E-2'!$A$4</f>
        <v>Engineering Adjustment - WTP4 O&amp;M</v>
      </c>
      <c r="Y9" s="240" t="str">
        <f>'[1]Adj #FA-1'!$A$4</f>
        <v>Adjustment to O&amp;M Reserves</v>
      </c>
      <c r="Z9" s="240" t="str">
        <f>'[1]Adj #36'!$A$4</f>
        <v>Lobbyist - Legislature</v>
      </c>
      <c r="AA9" s="240" t="str">
        <f>'[1]Adj #37'!$A$4</f>
        <v>One-Stop Shop</v>
      </c>
      <c r="AB9" s="240" t="str">
        <f>'[1]Adj #38'!$A$4</f>
        <v>Barton Creek/Edwards Aquifer Fees</v>
      </c>
      <c r="AC9" s="239" t="s">
        <v>263</v>
      </c>
      <c r="AD9" s="238" t="s">
        <v>470</v>
      </c>
    </row>
    <row r="10" spans="1:30" s="210" customFormat="1" ht="14.55" customHeight="1">
      <c r="A10" s="211" t="s">
        <v>114</v>
      </c>
      <c r="B10" s="211" t="s">
        <v>115</v>
      </c>
      <c r="C10" s="211"/>
      <c r="D10" s="211"/>
      <c r="E10" s="211" t="s">
        <v>382</v>
      </c>
      <c r="F10" s="210" t="s">
        <v>2</v>
      </c>
      <c r="G10" s="148" t="s">
        <v>116</v>
      </c>
      <c r="H10" s="211" t="s">
        <v>469</v>
      </c>
      <c r="I10" s="211" t="s">
        <v>468</v>
      </c>
      <c r="J10" s="211" t="s">
        <v>467</v>
      </c>
      <c r="K10" s="236" t="s">
        <v>466</v>
      </c>
      <c r="L10" s="236" t="s">
        <v>465</v>
      </c>
      <c r="M10" s="236" t="s">
        <v>464</v>
      </c>
      <c r="N10" s="236" t="s">
        <v>463</v>
      </c>
      <c r="O10" s="236" t="s">
        <v>462</v>
      </c>
      <c r="P10" s="236" t="s">
        <v>461</v>
      </c>
      <c r="Q10" s="211" t="s">
        <v>460</v>
      </c>
      <c r="R10" s="211" t="s">
        <v>459</v>
      </c>
      <c r="S10" s="211" t="s">
        <v>458</v>
      </c>
      <c r="T10" s="236" t="s">
        <v>457</v>
      </c>
      <c r="U10" s="236" t="s">
        <v>456</v>
      </c>
      <c r="V10" s="211" t="s">
        <v>455</v>
      </c>
      <c r="W10" s="236" t="s">
        <v>454</v>
      </c>
      <c r="X10" s="237" t="s">
        <v>453</v>
      </c>
      <c r="Y10" s="237" t="s">
        <v>452</v>
      </c>
      <c r="Z10" s="236" t="s">
        <v>451</v>
      </c>
      <c r="AA10" s="236" t="s">
        <v>450</v>
      </c>
      <c r="AB10" s="236" t="s">
        <v>449</v>
      </c>
      <c r="AC10" s="211" t="s">
        <v>448</v>
      </c>
      <c r="AD10" s="148" t="s">
        <v>120</v>
      </c>
    </row>
    <row r="11" spans="1:30" ht="14.55" customHeight="1">
      <c r="A11" s="197">
        <v>103</v>
      </c>
      <c r="C11" s="197" t="s">
        <v>117</v>
      </c>
      <c r="E11" s="198">
        <v>1</v>
      </c>
      <c r="F11" s="235" t="s">
        <v>9</v>
      </c>
    </row>
    <row r="12" spans="1:30" ht="14.55" customHeight="1">
      <c r="A12" s="197">
        <v>103</v>
      </c>
      <c r="C12" s="197" t="s">
        <v>117</v>
      </c>
      <c r="E12" s="197">
        <v>2</v>
      </c>
      <c r="F12" s="207" t="s">
        <v>10</v>
      </c>
      <c r="G12" s="149">
        <f>'Schedule H-1'!I62</f>
        <v>596188</v>
      </c>
      <c r="H12" s="149">
        <f>'[1]Adj #1'!G12</f>
        <v>0</v>
      </c>
      <c r="I12" s="149">
        <f>'[1]Adj #6'!G12</f>
        <v>0</v>
      </c>
      <c r="J12" s="149">
        <f>'[1]Adj #7'!G12</f>
        <v>0</v>
      </c>
      <c r="K12" s="149">
        <f>'[1]Adj #8'!G12</f>
        <v>0</v>
      </c>
      <c r="L12" s="149">
        <f>'[1]Adj #9'!G12</f>
        <v>0</v>
      </c>
      <c r="M12" s="149">
        <f>'[1]Adj #10'!G12</f>
        <v>0</v>
      </c>
      <c r="N12" s="149">
        <f>'[1]Adj #11'!G12</f>
        <v>0</v>
      </c>
      <c r="O12" s="149">
        <f>'[1]Adj #12'!G12</f>
        <v>0</v>
      </c>
      <c r="P12" s="149">
        <f>'[1]Adj #13'!G12</f>
        <v>0</v>
      </c>
      <c r="Q12" s="149">
        <f>'[1]Adj #14'!G12</f>
        <v>0</v>
      </c>
      <c r="R12" s="149">
        <f>'[1]Adj #15'!G12</f>
        <v>0</v>
      </c>
      <c r="S12" s="149">
        <f>'[1]Adj #16'!G12</f>
        <v>0</v>
      </c>
      <c r="T12" s="149">
        <f>'[1]Adj #17'!G12</f>
        <v>0</v>
      </c>
      <c r="U12" s="149">
        <f>'[1]Adj #18'!G12</f>
        <v>0</v>
      </c>
      <c r="V12" s="149">
        <f>'[1]Adj #19'!G12</f>
        <v>0</v>
      </c>
      <c r="W12" s="149">
        <f>'[1]Adj #22'!G12</f>
        <v>0</v>
      </c>
      <c r="X12" s="149">
        <f>'[1]Adj #E-2'!G12</f>
        <v>0</v>
      </c>
      <c r="Y12" s="149">
        <f>'[1]Adj #FA-1'!G12</f>
        <v>0</v>
      </c>
      <c r="Z12" s="149">
        <f>'[1]Adj #36'!G12</f>
        <v>0</v>
      </c>
      <c r="AA12" s="149">
        <f>'[1]Adj #37'!G12</f>
        <v>0</v>
      </c>
      <c r="AB12" s="149">
        <f>'[1]Adj #38'!G12</f>
        <v>0</v>
      </c>
      <c r="AC12" s="221">
        <f t="shared" ref="AC12:AC43" si="0">SUM(H12:AB12)</f>
        <v>0</v>
      </c>
      <c r="AD12" s="221">
        <f t="shared" ref="AD12:AD43" si="1">AC12+G12</f>
        <v>596188</v>
      </c>
    </row>
    <row r="13" spans="1:30" ht="14.55" customHeight="1">
      <c r="A13" s="197">
        <v>103</v>
      </c>
      <c r="C13" s="197" t="s">
        <v>117</v>
      </c>
      <c r="E13" s="198">
        <v>3</v>
      </c>
      <c r="F13" s="207" t="s">
        <v>12</v>
      </c>
      <c r="G13" s="149">
        <f>'Schedule H-1'!I149</f>
        <v>1680110</v>
      </c>
      <c r="H13" s="149">
        <f>'[1]Adj #1'!G13</f>
        <v>0</v>
      </c>
      <c r="I13" s="149">
        <f>'[1]Adj #6'!G13</f>
        <v>0</v>
      </c>
      <c r="J13" s="149">
        <f>'[1]Adj #7'!G13</f>
        <v>0</v>
      </c>
      <c r="K13" s="149">
        <f>'[1]Adj #8'!G13</f>
        <v>0</v>
      </c>
      <c r="L13" s="149">
        <f>'[1]Adj #9'!G13</f>
        <v>0</v>
      </c>
      <c r="M13" s="149">
        <f>'[1]Adj #10'!G13</f>
        <v>0</v>
      </c>
      <c r="N13" s="149">
        <f>'[1]Adj #11'!G13</f>
        <v>0</v>
      </c>
      <c r="O13" s="149">
        <f>'[1]Adj #12'!G13</f>
        <v>0</v>
      </c>
      <c r="P13" s="149">
        <f>'[1]Adj #13'!G13</f>
        <v>0</v>
      </c>
      <c r="Q13" s="149">
        <f>'[1]Adj #14'!G13</f>
        <v>0</v>
      </c>
      <c r="R13" s="149">
        <f>'[1]Adj #15'!G13</f>
        <v>0</v>
      </c>
      <c r="S13" s="149">
        <f>'[1]Adj #16'!G13</f>
        <v>0</v>
      </c>
      <c r="T13" s="149">
        <f>'[1]Adj #17'!G13</f>
        <v>0</v>
      </c>
      <c r="U13" s="149">
        <f>'[1]Adj #18'!G13</f>
        <v>0</v>
      </c>
      <c r="V13" s="149">
        <f>'[1]Adj #19'!G13</f>
        <v>0</v>
      </c>
      <c r="W13" s="149">
        <f>'[1]Adj #22'!G13</f>
        <v>0</v>
      </c>
      <c r="X13" s="149">
        <f>'[1]Adj #E-2'!G13</f>
        <v>0</v>
      </c>
      <c r="Y13" s="149">
        <f>'[1]Adj #FA-1'!G13</f>
        <v>0</v>
      </c>
      <c r="Z13" s="149">
        <f>'[1]Adj #36'!G13</f>
        <v>0</v>
      </c>
      <c r="AA13" s="149">
        <f>'[1]Adj #37'!G13</f>
        <v>0</v>
      </c>
      <c r="AB13" s="149">
        <f>'[1]Adj #38'!G13</f>
        <v>0</v>
      </c>
      <c r="AC13" s="221">
        <f t="shared" si="0"/>
        <v>0</v>
      </c>
      <c r="AD13" s="221">
        <f t="shared" si="1"/>
        <v>1680110</v>
      </c>
    </row>
    <row r="14" spans="1:30" ht="14.55" customHeight="1">
      <c r="A14" s="197">
        <v>103</v>
      </c>
      <c r="C14" s="197" t="s">
        <v>117</v>
      </c>
      <c r="E14" s="197">
        <v>4</v>
      </c>
      <c r="F14" s="196" t="s">
        <v>13</v>
      </c>
      <c r="H14" s="149">
        <f>'[1]Adj #1'!G14</f>
        <v>0</v>
      </c>
      <c r="I14" s="149">
        <f>'[1]Adj #6'!G14</f>
        <v>0</v>
      </c>
      <c r="J14" s="149">
        <f>'[1]Adj #7'!G14</f>
        <v>0</v>
      </c>
      <c r="K14" s="149">
        <f>'[1]Adj #8'!G14</f>
        <v>0</v>
      </c>
      <c r="L14" s="149">
        <f>'[1]Adj #9'!G14</f>
        <v>0</v>
      </c>
      <c r="M14" s="149">
        <f>'[1]Adj #10'!G14</f>
        <v>0</v>
      </c>
      <c r="N14" s="149">
        <f>'[1]Adj #11'!G14</f>
        <v>0</v>
      </c>
      <c r="O14" s="149">
        <f>'[1]Adj #12'!G14</f>
        <v>0</v>
      </c>
      <c r="P14" s="149">
        <f>'[1]Adj #13'!G14</f>
        <v>0</v>
      </c>
      <c r="Q14" s="149">
        <f>'[1]Adj #14'!G14</f>
        <v>0</v>
      </c>
      <c r="R14" s="149">
        <f>'[1]Adj #15'!G14</f>
        <v>0</v>
      </c>
      <c r="S14" s="149">
        <f>'[1]Adj #16'!G14</f>
        <v>0</v>
      </c>
      <c r="T14" s="149">
        <f>'[1]Adj #17'!G14</f>
        <v>0</v>
      </c>
      <c r="U14" s="149">
        <f>'[1]Adj #18'!G14</f>
        <v>0</v>
      </c>
      <c r="V14" s="149">
        <f>'[1]Adj #19'!G14</f>
        <v>0</v>
      </c>
      <c r="W14" s="149">
        <f>'[1]Adj #22'!G14</f>
        <v>0</v>
      </c>
      <c r="X14" s="149">
        <f>'[1]Adj #E-2'!G14</f>
        <v>0</v>
      </c>
      <c r="Y14" s="149">
        <f>'[1]Adj #FA-1'!G14</f>
        <v>0</v>
      </c>
      <c r="Z14" s="149">
        <f>'[1]Adj #36'!G14</f>
        <v>0</v>
      </c>
      <c r="AA14" s="149">
        <f>'[1]Adj #37'!G14</f>
        <v>0</v>
      </c>
      <c r="AB14" s="149">
        <f>'[1]Adj #38'!G14</f>
        <v>0</v>
      </c>
      <c r="AC14" s="221">
        <f t="shared" si="0"/>
        <v>0</v>
      </c>
      <c r="AD14" s="221">
        <f t="shared" si="1"/>
        <v>0</v>
      </c>
    </row>
    <row r="15" spans="1:30" ht="14.55" customHeight="1">
      <c r="A15" s="197">
        <v>103</v>
      </c>
      <c r="C15" s="197" t="s">
        <v>117</v>
      </c>
      <c r="E15" s="198">
        <v>5</v>
      </c>
      <c r="F15" s="218" t="s">
        <v>14</v>
      </c>
      <c r="G15" s="149">
        <f>'Schedule H-1'!I187</f>
        <v>491453</v>
      </c>
      <c r="H15" s="149">
        <f>'[1]Adj #1'!G15</f>
        <v>0</v>
      </c>
      <c r="I15" s="149">
        <f>'[1]Adj #6'!G15</f>
        <v>0</v>
      </c>
      <c r="J15" s="149">
        <f>'[1]Adj #7'!G15</f>
        <v>0</v>
      </c>
      <c r="K15" s="149">
        <f>'[1]Adj #8'!G15</f>
        <v>0</v>
      </c>
      <c r="L15" s="149">
        <f>'[1]Adj #9'!G15</f>
        <v>0</v>
      </c>
      <c r="M15" s="149">
        <f>'[1]Adj #10'!G15</f>
        <v>0</v>
      </c>
      <c r="N15" s="149">
        <f>'[1]Adj #11'!G15</f>
        <v>0</v>
      </c>
      <c r="O15" s="149">
        <f>'[1]Adj #12'!G15</f>
        <v>0</v>
      </c>
      <c r="P15" s="149">
        <f>'[1]Adj #13'!G15</f>
        <v>0</v>
      </c>
      <c r="Q15" s="149">
        <f>'[1]Adj #14'!G15</f>
        <v>0</v>
      </c>
      <c r="R15" s="149">
        <f>'[1]Adj #15'!G15</f>
        <v>0</v>
      </c>
      <c r="S15" s="149">
        <f>'[1]Adj #16'!G15</f>
        <v>0</v>
      </c>
      <c r="T15" s="149">
        <f>'[1]Adj #17'!G15</f>
        <v>0</v>
      </c>
      <c r="U15" s="149">
        <f>'[1]Adj #18'!G15</f>
        <v>0</v>
      </c>
      <c r="V15" s="149">
        <f>'[1]Adj #19'!G15</f>
        <v>0</v>
      </c>
      <c r="W15" s="149">
        <f>'[1]Adj #22'!G15</f>
        <v>0</v>
      </c>
      <c r="X15" s="149">
        <f>'[1]Adj #E-2'!G15</f>
        <v>0</v>
      </c>
      <c r="Y15" s="149">
        <f>'[1]Adj #FA-1'!G15</f>
        <v>0</v>
      </c>
      <c r="Z15" s="149">
        <f>'[1]Adj #36'!G15</f>
        <v>0</v>
      </c>
      <c r="AA15" s="149">
        <f>'[1]Adj #37'!G15</f>
        <v>0</v>
      </c>
      <c r="AB15" s="149">
        <f>'[1]Adj #38'!G15</f>
        <v>0</v>
      </c>
      <c r="AC15" s="221">
        <f t="shared" si="0"/>
        <v>0</v>
      </c>
      <c r="AD15" s="221">
        <f t="shared" si="1"/>
        <v>491453</v>
      </c>
    </row>
    <row r="16" spans="1:30" ht="14.55" customHeight="1">
      <c r="A16" s="197">
        <v>103</v>
      </c>
      <c r="C16" s="197" t="s">
        <v>117</v>
      </c>
      <c r="E16" s="197">
        <v>6</v>
      </c>
      <c r="F16" s="218" t="s">
        <v>15</v>
      </c>
      <c r="G16" s="149">
        <f>'Schedule H-1'!I254</f>
        <v>596332</v>
      </c>
      <c r="H16" s="149">
        <f>'[1]Adj #1'!G16</f>
        <v>0</v>
      </c>
      <c r="I16" s="149">
        <f>'[1]Adj #6'!G16</f>
        <v>0</v>
      </c>
      <c r="J16" s="149">
        <f>'[1]Adj #7'!G16</f>
        <v>0</v>
      </c>
      <c r="K16" s="149">
        <f>'[1]Adj #8'!G16</f>
        <v>0</v>
      </c>
      <c r="L16" s="149">
        <f>'[1]Adj #9'!G16</f>
        <v>0</v>
      </c>
      <c r="M16" s="149">
        <f>'[1]Adj #10'!G16</f>
        <v>0</v>
      </c>
      <c r="N16" s="149">
        <f>'[1]Adj #11'!G16</f>
        <v>0</v>
      </c>
      <c r="O16" s="149">
        <f>'[1]Adj #12'!G16</f>
        <v>0</v>
      </c>
      <c r="P16" s="149">
        <f>'[1]Adj #13'!G16</f>
        <v>0</v>
      </c>
      <c r="Q16" s="149">
        <f>'[1]Adj #14'!G16</f>
        <v>0</v>
      </c>
      <c r="R16" s="149">
        <f>'[1]Adj #15'!G16</f>
        <v>0</v>
      </c>
      <c r="S16" s="149">
        <f>'[1]Adj #16'!G16</f>
        <v>0</v>
      </c>
      <c r="T16" s="149">
        <f>'[1]Adj #17'!G16</f>
        <v>0</v>
      </c>
      <c r="U16" s="149">
        <f>'[1]Adj #18'!G16</f>
        <v>0</v>
      </c>
      <c r="V16" s="149">
        <f>'[1]Adj #19'!G16</f>
        <v>0</v>
      </c>
      <c r="W16" s="149">
        <f>'[1]Adj #22'!G16</f>
        <v>0</v>
      </c>
      <c r="X16" s="149">
        <f>'[1]Adj #E-2'!G16</f>
        <v>0</v>
      </c>
      <c r="Y16" s="149">
        <f>'[1]Adj #FA-1'!G16</f>
        <v>0</v>
      </c>
      <c r="Z16" s="149">
        <f>'[1]Adj #36'!G16</f>
        <v>0</v>
      </c>
      <c r="AA16" s="149">
        <f>'[1]Adj #37'!G16</f>
        <v>0</v>
      </c>
      <c r="AB16" s="149">
        <f>'[1]Adj #38'!G16</f>
        <v>0</v>
      </c>
      <c r="AC16" s="221">
        <f t="shared" si="0"/>
        <v>0</v>
      </c>
      <c r="AD16" s="221">
        <f t="shared" si="1"/>
        <v>596332</v>
      </c>
    </row>
    <row r="17" spans="1:30" ht="14.55" customHeight="1">
      <c r="A17" s="197">
        <v>103</v>
      </c>
      <c r="C17" s="197" t="s">
        <v>117</v>
      </c>
      <c r="E17" s="198">
        <v>7</v>
      </c>
      <c r="F17" s="196" t="s">
        <v>16</v>
      </c>
      <c r="G17" s="149">
        <f>'Schedule H-1'!I261</f>
        <v>332685</v>
      </c>
      <c r="H17" s="149">
        <f>'[1]Adj #1'!G17</f>
        <v>0</v>
      </c>
      <c r="I17" s="149">
        <f>'[1]Adj #6'!G17</f>
        <v>0</v>
      </c>
      <c r="J17" s="149">
        <f>'[1]Adj #7'!G17</f>
        <v>0</v>
      </c>
      <c r="K17" s="149">
        <f>'[1]Adj #8'!G17</f>
        <v>0</v>
      </c>
      <c r="L17" s="149">
        <f>'[1]Adj #9'!G17</f>
        <v>0</v>
      </c>
      <c r="M17" s="149">
        <f>'[1]Adj #10'!G17</f>
        <v>0</v>
      </c>
      <c r="N17" s="149">
        <f>'[1]Adj #11'!G17</f>
        <v>0</v>
      </c>
      <c r="O17" s="149">
        <f>'[1]Adj #12'!G17</f>
        <v>0</v>
      </c>
      <c r="P17" s="149">
        <f>'[1]Adj #13'!G17</f>
        <v>0</v>
      </c>
      <c r="Q17" s="149">
        <f>'[1]Adj #14'!G17</f>
        <v>0</v>
      </c>
      <c r="R17" s="149">
        <f>'[1]Adj #15'!G17</f>
        <v>0</v>
      </c>
      <c r="S17" s="149">
        <f>'[1]Adj #16'!G17</f>
        <v>0</v>
      </c>
      <c r="T17" s="149">
        <f>'[1]Adj #17'!G17</f>
        <v>0</v>
      </c>
      <c r="U17" s="149">
        <f>'[1]Adj #18'!G17</f>
        <v>0</v>
      </c>
      <c r="V17" s="149">
        <f>'[1]Adj #19'!G17</f>
        <v>0</v>
      </c>
      <c r="W17" s="149">
        <f>'[1]Adj #22'!G17</f>
        <v>0</v>
      </c>
      <c r="X17" s="149">
        <f>'[1]Adj #E-2'!G17</f>
        <v>0</v>
      </c>
      <c r="Y17" s="149">
        <f>'[1]Adj #FA-1'!G17</f>
        <v>0</v>
      </c>
      <c r="Z17" s="149">
        <f>'[1]Adj #36'!G17</f>
        <v>0</v>
      </c>
      <c r="AA17" s="149">
        <f>'[1]Adj #37'!G17</f>
        <v>0</v>
      </c>
      <c r="AB17" s="149">
        <f>'[1]Adj #38'!G17</f>
        <v>0</v>
      </c>
      <c r="AC17" s="221">
        <f t="shared" si="0"/>
        <v>0</v>
      </c>
      <c r="AD17" s="221">
        <f t="shared" si="1"/>
        <v>332685</v>
      </c>
    </row>
    <row r="18" spans="1:30" ht="14.55" customHeight="1">
      <c r="A18" s="197">
        <v>103</v>
      </c>
      <c r="C18" s="197" t="s">
        <v>117</v>
      </c>
      <c r="E18" s="197">
        <v>8</v>
      </c>
      <c r="F18" s="196" t="s">
        <v>17</v>
      </c>
      <c r="G18" s="149">
        <f>'Schedule H-1'!I326</f>
        <v>1873546</v>
      </c>
      <c r="H18" s="149">
        <f>'[1]Adj #1'!G18</f>
        <v>0</v>
      </c>
      <c r="I18" s="149">
        <f>'[1]Adj #6'!G18</f>
        <v>0</v>
      </c>
      <c r="J18" s="149">
        <f>'[1]Adj #7'!G18</f>
        <v>0</v>
      </c>
      <c r="K18" s="149">
        <f>'[1]Adj #8'!G18</f>
        <v>0</v>
      </c>
      <c r="L18" s="149">
        <f>'[1]Adj #9'!G18</f>
        <v>0</v>
      </c>
      <c r="M18" s="149">
        <f>'[1]Adj #10'!G18</f>
        <v>0</v>
      </c>
      <c r="N18" s="149">
        <f>'[1]Adj #11'!G18</f>
        <v>0</v>
      </c>
      <c r="O18" s="149">
        <f>'[1]Adj #12'!G18</f>
        <v>0</v>
      </c>
      <c r="P18" s="149">
        <f>'[1]Adj #13'!G18</f>
        <v>0</v>
      </c>
      <c r="Q18" s="149">
        <f>'[1]Adj #14'!G18</f>
        <v>0</v>
      </c>
      <c r="R18" s="149">
        <f>'[1]Adj #15'!G18</f>
        <v>0</v>
      </c>
      <c r="S18" s="149">
        <f>'[1]Adj #16'!G18</f>
        <v>0</v>
      </c>
      <c r="T18" s="149">
        <f>'[1]Adj #17'!G18</f>
        <v>0</v>
      </c>
      <c r="U18" s="149">
        <f>'[1]Adj #18'!G18</f>
        <v>0</v>
      </c>
      <c r="V18" s="149">
        <f>'[1]Adj #19'!G18</f>
        <v>0</v>
      </c>
      <c r="W18" s="149">
        <f>'[1]Adj #22'!G18</f>
        <v>0</v>
      </c>
      <c r="X18" s="149">
        <f>'[1]Adj #E-2'!G18</f>
        <v>0</v>
      </c>
      <c r="Y18" s="149">
        <f>'[1]Adj #FA-1'!G18</f>
        <v>0</v>
      </c>
      <c r="Z18" s="149">
        <f>'[1]Adj #36'!G18</f>
        <v>0</v>
      </c>
      <c r="AA18" s="149">
        <f>'[1]Adj #37'!G18</f>
        <v>0</v>
      </c>
      <c r="AB18" s="149">
        <f>'[1]Adj #38'!G18</f>
        <v>0</v>
      </c>
      <c r="AC18" s="221">
        <f t="shared" si="0"/>
        <v>0</v>
      </c>
      <c r="AD18" s="221">
        <f t="shared" si="1"/>
        <v>1873546</v>
      </c>
    </row>
    <row r="19" spans="1:30" ht="14.55" customHeight="1">
      <c r="A19" s="197">
        <v>103</v>
      </c>
      <c r="C19" s="197" t="s">
        <v>117</v>
      </c>
      <c r="E19" s="198">
        <v>9</v>
      </c>
      <c r="F19" s="196" t="s">
        <v>18</v>
      </c>
      <c r="G19" s="149">
        <f>'Schedule H-1'!I406</f>
        <v>1856772</v>
      </c>
      <c r="H19" s="149">
        <f>'[1]Adj #1'!G19</f>
        <v>0</v>
      </c>
      <c r="I19" s="149">
        <f>'[1]Adj #6'!G19</f>
        <v>0</v>
      </c>
      <c r="J19" s="149">
        <f>'[1]Adj #7'!G19</f>
        <v>0</v>
      </c>
      <c r="K19" s="149">
        <f>'[1]Adj #8'!G19</f>
        <v>0</v>
      </c>
      <c r="L19" s="149">
        <f>'[1]Adj #9'!G19</f>
        <v>0</v>
      </c>
      <c r="M19" s="149">
        <f>'[1]Adj #10'!G19</f>
        <v>0</v>
      </c>
      <c r="N19" s="149">
        <f>'[1]Adj #11'!G19</f>
        <v>0</v>
      </c>
      <c r="O19" s="149">
        <f>'[1]Adj #12'!G19</f>
        <v>0</v>
      </c>
      <c r="P19" s="149">
        <f>'[1]Adj #13'!G19</f>
        <v>0</v>
      </c>
      <c r="Q19" s="149">
        <f>'[1]Adj #14'!G19</f>
        <v>0</v>
      </c>
      <c r="R19" s="149">
        <f>'[1]Adj #15'!G19</f>
        <v>0</v>
      </c>
      <c r="S19" s="149">
        <f>'[1]Adj #16'!G19</f>
        <v>0</v>
      </c>
      <c r="T19" s="149">
        <f>'[1]Adj #17'!G19</f>
        <v>0</v>
      </c>
      <c r="U19" s="149">
        <f>'[1]Adj #18'!G19</f>
        <v>0</v>
      </c>
      <c r="V19" s="149">
        <f>'[1]Adj #19'!G19</f>
        <v>0</v>
      </c>
      <c r="W19" s="149">
        <f>'[1]Adj #22'!G19</f>
        <v>0</v>
      </c>
      <c r="X19" s="149">
        <f>'[1]Adj #E-2'!G19</f>
        <v>0</v>
      </c>
      <c r="Y19" s="149">
        <f>'[1]Adj #FA-1'!G19</f>
        <v>0</v>
      </c>
      <c r="Z19" s="149">
        <f>'[1]Adj #36'!G19</f>
        <v>0</v>
      </c>
      <c r="AA19" s="149">
        <f>'[1]Adj #37'!G19</f>
        <v>0</v>
      </c>
      <c r="AB19" s="149">
        <f>'[1]Adj #38'!G19</f>
        <v>0</v>
      </c>
      <c r="AC19" s="221">
        <f t="shared" si="0"/>
        <v>0</v>
      </c>
      <c r="AD19" s="221">
        <f t="shared" si="1"/>
        <v>1856772</v>
      </c>
    </row>
    <row r="20" spans="1:30" ht="14.55" customHeight="1">
      <c r="A20" s="197">
        <v>103</v>
      </c>
      <c r="C20" s="197" t="s">
        <v>117</v>
      </c>
      <c r="E20" s="197">
        <v>10</v>
      </c>
      <c r="F20" s="196" t="s">
        <v>19</v>
      </c>
      <c r="G20" s="149">
        <f>'Schedule H-1'!I469</f>
        <v>1163546</v>
      </c>
      <c r="H20" s="149">
        <f>'[1]Adj #1'!G20</f>
        <v>0</v>
      </c>
      <c r="I20" s="149">
        <f>'[1]Adj #6'!G20</f>
        <v>0</v>
      </c>
      <c r="J20" s="149">
        <f>'[1]Adj #7'!G20</f>
        <v>0</v>
      </c>
      <c r="K20" s="149">
        <f>'[1]Adj #8'!G20</f>
        <v>0</v>
      </c>
      <c r="L20" s="149">
        <f>'[1]Adj #9'!G20</f>
        <v>0</v>
      </c>
      <c r="M20" s="149">
        <f>'[1]Adj #10'!G20</f>
        <v>0</v>
      </c>
      <c r="N20" s="149">
        <f>'[1]Adj #11'!G20</f>
        <v>0</v>
      </c>
      <c r="O20" s="149">
        <f>'[1]Adj #12'!G20</f>
        <v>0</v>
      </c>
      <c r="P20" s="149">
        <f>'[1]Adj #13'!G20</f>
        <v>0</v>
      </c>
      <c r="Q20" s="149">
        <f>'[1]Adj #14'!G20</f>
        <v>0</v>
      </c>
      <c r="R20" s="149">
        <f>'[1]Adj #15'!G20</f>
        <v>0</v>
      </c>
      <c r="S20" s="149">
        <f>'[1]Adj #16'!G20</f>
        <v>0</v>
      </c>
      <c r="T20" s="149">
        <f>'[1]Adj #17'!G20</f>
        <v>0</v>
      </c>
      <c r="U20" s="149">
        <f>'[1]Adj #18'!G20</f>
        <v>0</v>
      </c>
      <c r="V20" s="149">
        <f>'[1]Adj #19'!G20</f>
        <v>0</v>
      </c>
      <c r="W20" s="149">
        <f>'[1]Adj #22'!G20</f>
        <v>0</v>
      </c>
      <c r="X20" s="149">
        <f>'[1]Adj #E-2'!G20</f>
        <v>0</v>
      </c>
      <c r="Y20" s="149">
        <f>'[1]Adj #FA-1'!G20</f>
        <v>0</v>
      </c>
      <c r="Z20" s="149">
        <f>'[1]Adj #36'!G20</f>
        <v>0</v>
      </c>
      <c r="AA20" s="149">
        <f>'[1]Adj #37'!G20</f>
        <v>0</v>
      </c>
      <c r="AB20" s="149">
        <f>'[1]Adj #38'!G20</f>
        <v>0</v>
      </c>
      <c r="AC20" s="221">
        <f t="shared" si="0"/>
        <v>0</v>
      </c>
      <c r="AD20" s="221">
        <f t="shared" si="1"/>
        <v>1163546</v>
      </c>
    </row>
    <row r="21" spans="1:30" ht="14.55" customHeight="1">
      <c r="A21" s="197">
        <v>103</v>
      </c>
      <c r="C21" s="197" t="s">
        <v>117</v>
      </c>
      <c r="E21" s="198">
        <v>11</v>
      </c>
      <c r="F21" s="196" t="s">
        <v>20</v>
      </c>
      <c r="G21" s="149">
        <f>'Schedule H-1'!I513</f>
        <v>936232</v>
      </c>
      <c r="H21" s="149">
        <f>'[1]Adj #1'!G21</f>
        <v>0</v>
      </c>
      <c r="I21" s="149">
        <f>'[1]Adj #6'!G21</f>
        <v>0</v>
      </c>
      <c r="J21" s="149">
        <f>'[1]Adj #7'!G21</f>
        <v>0</v>
      </c>
      <c r="K21" s="149">
        <f>'[1]Adj #8'!G21</f>
        <v>0</v>
      </c>
      <c r="L21" s="149">
        <f>'[1]Adj #9'!G21</f>
        <v>0</v>
      </c>
      <c r="M21" s="149">
        <f>'[1]Adj #10'!G21</f>
        <v>0</v>
      </c>
      <c r="N21" s="149">
        <f>'[1]Adj #11'!G21</f>
        <v>0</v>
      </c>
      <c r="O21" s="149">
        <f>'[1]Adj #12'!G21</f>
        <v>0</v>
      </c>
      <c r="P21" s="149">
        <f>'[1]Adj #13'!G21</f>
        <v>0</v>
      </c>
      <c r="Q21" s="149">
        <f>'[1]Adj #14'!G21</f>
        <v>0</v>
      </c>
      <c r="R21" s="149">
        <f>'[1]Adj #15'!G21</f>
        <v>0</v>
      </c>
      <c r="S21" s="149">
        <f>'[1]Adj #16'!G21</f>
        <v>0</v>
      </c>
      <c r="T21" s="149">
        <f>'[1]Adj #17'!G21</f>
        <v>0</v>
      </c>
      <c r="U21" s="149">
        <f>'[1]Adj #18'!G21</f>
        <v>0</v>
      </c>
      <c r="V21" s="149">
        <f>'[1]Adj #19'!G21</f>
        <v>0</v>
      </c>
      <c r="W21" s="149">
        <f>'[1]Adj #22'!G21</f>
        <v>0</v>
      </c>
      <c r="X21" s="149">
        <f>'[1]Adj #E-2'!G21</f>
        <v>0</v>
      </c>
      <c r="Y21" s="149">
        <f>'[1]Adj #FA-1'!G21</f>
        <v>0</v>
      </c>
      <c r="Z21" s="149">
        <f>'[1]Adj #36'!G21</f>
        <v>0</v>
      </c>
      <c r="AA21" s="149">
        <f>'[1]Adj #37'!G21</f>
        <v>0</v>
      </c>
      <c r="AB21" s="149">
        <f>'[1]Adj #38'!G21</f>
        <v>0</v>
      </c>
      <c r="AC21" s="221">
        <f t="shared" si="0"/>
        <v>0</v>
      </c>
      <c r="AD21" s="221">
        <f t="shared" si="1"/>
        <v>936232</v>
      </c>
    </row>
    <row r="22" spans="1:30" ht="14.55" customHeight="1">
      <c r="A22" s="197">
        <v>103</v>
      </c>
      <c r="C22" s="197" t="s">
        <v>117</v>
      </c>
      <c r="E22" s="197">
        <v>12</v>
      </c>
      <c r="F22" s="196" t="s">
        <v>21</v>
      </c>
      <c r="G22" s="149">
        <f>'Schedule H-1'!I553</f>
        <v>918786</v>
      </c>
      <c r="H22" s="149">
        <f>'[1]Adj #1'!G22</f>
        <v>0</v>
      </c>
      <c r="I22" s="149">
        <f>'[1]Adj #6'!G22</f>
        <v>0</v>
      </c>
      <c r="J22" s="149">
        <f>'[1]Adj #7'!G22</f>
        <v>0</v>
      </c>
      <c r="K22" s="149">
        <f>'[1]Adj #8'!G22</f>
        <v>0</v>
      </c>
      <c r="L22" s="149">
        <f>'[1]Adj #9'!G22</f>
        <v>0</v>
      </c>
      <c r="M22" s="149">
        <f>'[1]Adj #10'!G22</f>
        <v>0</v>
      </c>
      <c r="N22" s="149">
        <f>'[1]Adj #11'!G22</f>
        <v>0</v>
      </c>
      <c r="O22" s="149">
        <f>'[1]Adj #12'!G22</f>
        <v>0</v>
      </c>
      <c r="P22" s="149">
        <f>'[1]Adj #13'!G22</f>
        <v>0</v>
      </c>
      <c r="Q22" s="149">
        <f>'[1]Adj #14'!G22</f>
        <v>0</v>
      </c>
      <c r="R22" s="149">
        <f>'[1]Adj #15'!G22</f>
        <v>0</v>
      </c>
      <c r="S22" s="149">
        <f>'[1]Adj #16'!G22</f>
        <v>0</v>
      </c>
      <c r="T22" s="149">
        <f>'[1]Adj #17'!G22</f>
        <v>0</v>
      </c>
      <c r="U22" s="149">
        <f>'[1]Adj #18'!G22</f>
        <v>0</v>
      </c>
      <c r="V22" s="149">
        <f>'[1]Adj #19'!G22</f>
        <v>0</v>
      </c>
      <c r="W22" s="149">
        <f>'[1]Adj #22'!G22</f>
        <v>0</v>
      </c>
      <c r="X22" s="149">
        <f>'[1]Adj #E-2'!G22</f>
        <v>0</v>
      </c>
      <c r="Y22" s="149">
        <f>'[1]Adj #FA-1'!G22</f>
        <v>0</v>
      </c>
      <c r="Z22" s="149">
        <f>'[1]Adj #36'!G22</f>
        <v>0</v>
      </c>
      <c r="AA22" s="149">
        <f>'[1]Adj #37'!G22</f>
        <v>0</v>
      </c>
      <c r="AB22" s="149">
        <f>'[1]Adj #38'!G22</f>
        <v>0</v>
      </c>
      <c r="AC22" s="221">
        <f t="shared" si="0"/>
        <v>0</v>
      </c>
      <c r="AD22" s="221">
        <f t="shared" si="1"/>
        <v>918786</v>
      </c>
    </row>
    <row r="23" spans="1:30" ht="14.55" customHeight="1">
      <c r="A23" s="197">
        <v>103</v>
      </c>
      <c r="C23" s="197" t="s">
        <v>117</v>
      </c>
      <c r="E23" s="198">
        <v>13</v>
      </c>
      <c r="F23" s="196" t="s">
        <v>22</v>
      </c>
      <c r="G23" s="149">
        <f>'Schedule H-1'!I584</f>
        <v>157141</v>
      </c>
      <c r="H23" s="149">
        <f>'[1]Adj #1'!G23</f>
        <v>0</v>
      </c>
      <c r="I23" s="149">
        <f>'[1]Adj #6'!G23</f>
        <v>0</v>
      </c>
      <c r="J23" s="149">
        <f>'[1]Adj #7'!G23</f>
        <v>0</v>
      </c>
      <c r="K23" s="149">
        <f>'[1]Adj #8'!G23</f>
        <v>0</v>
      </c>
      <c r="L23" s="149">
        <f>'[1]Adj #9'!G23</f>
        <v>0</v>
      </c>
      <c r="M23" s="149">
        <f>'[1]Adj #10'!G23</f>
        <v>0</v>
      </c>
      <c r="N23" s="149">
        <f>'[1]Adj #11'!G23</f>
        <v>0</v>
      </c>
      <c r="O23" s="149">
        <f>'[1]Adj #12'!G23</f>
        <v>0</v>
      </c>
      <c r="P23" s="149">
        <f>'[1]Adj #13'!G23</f>
        <v>0</v>
      </c>
      <c r="Q23" s="149">
        <f>'[1]Adj #14'!G23</f>
        <v>0</v>
      </c>
      <c r="R23" s="149">
        <f>'[1]Adj #15'!G23</f>
        <v>0</v>
      </c>
      <c r="S23" s="149">
        <f>'[1]Adj #16'!G23</f>
        <v>0</v>
      </c>
      <c r="T23" s="149">
        <f>'[1]Adj #17'!G23</f>
        <v>0</v>
      </c>
      <c r="U23" s="149">
        <f>'[1]Adj #18'!G23</f>
        <v>0</v>
      </c>
      <c r="V23" s="149">
        <f>'[1]Adj #19'!G23</f>
        <v>0</v>
      </c>
      <c r="W23" s="149">
        <f>'[1]Adj #22'!G23</f>
        <v>0</v>
      </c>
      <c r="X23" s="149">
        <f>'[1]Adj #E-2'!G23</f>
        <v>0</v>
      </c>
      <c r="Y23" s="149">
        <f>'[1]Adj #FA-1'!G23</f>
        <v>0</v>
      </c>
      <c r="Z23" s="149">
        <f>'[1]Adj #36'!G23</f>
        <v>0</v>
      </c>
      <c r="AA23" s="149">
        <f>'[1]Adj #37'!G23</f>
        <v>0</v>
      </c>
      <c r="AB23" s="149">
        <f>'[1]Adj #38'!G23</f>
        <v>0</v>
      </c>
      <c r="AC23" s="221">
        <f t="shared" si="0"/>
        <v>0</v>
      </c>
      <c r="AD23" s="221">
        <f t="shared" si="1"/>
        <v>157141</v>
      </c>
    </row>
    <row r="24" spans="1:30" ht="14.55" customHeight="1">
      <c r="A24" s="197">
        <v>103</v>
      </c>
      <c r="C24" s="197" t="s">
        <v>117</v>
      </c>
      <c r="E24" s="197">
        <v>14</v>
      </c>
      <c r="F24" s="196" t="s">
        <v>23</v>
      </c>
      <c r="H24" s="149">
        <f>'[1]Adj #1'!G24</f>
        <v>0</v>
      </c>
      <c r="I24" s="149">
        <f>'[1]Adj #6'!G24</f>
        <v>0</v>
      </c>
      <c r="J24" s="149">
        <f>'[1]Adj #7'!G24</f>
        <v>0</v>
      </c>
      <c r="K24" s="149">
        <f>'[1]Adj #8'!G24</f>
        <v>0</v>
      </c>
      <c r="L24" s="149">
        <f>'[1]Adj #9'!G24</f>
        <v>0</v>
      </c>
      <c r="M24" s="149">
        <f>'[1]Adj #10'!G24</f>
        <v>0</v>
      </c>
      <c r="N24" s="149">
        <f>'[1]Adj #11'!G24</f>
        <v>0</v>
      </c>
      <c r="O24" s="149">
        <f>'[1]Adj #12'!G24</f>
        <v>0</v>
      </c>
      <c r="P24" s="149">
        <f>'[1]Adj #13'!G24</f>
        <v>0</v>
      </c>
      <c r="Q24" s="149">
        <f>'[1]Adj #14'!G24</f>
        <v>0</v>
      </c>
      <c r="R24" s="149">
        <f>'[1]Adj #15'!G24</f>
        <v>0</v>
      </c>
      <c r="S24" s="149">
        <f>'[1]Adj #16'!G24</f>
        <v>0</v>
      </c>
      <c r="T24" s="149">
        <f>'[1]Adj #17'!G24</f>
        <v>0</v>
      </c>
      <c r="U24" s="149">
        <f>'[1]Adj #18'!G24</f>
        <v>0</v>
      </c>
      <c r="V24" s="149">
        <f>'[1]Adj #19'!G24</f>
        <v>0</v>
      </c>
      <c r="W24" s="149">
        <f>'[1]Adj #22'!G24</f>
        <v>0</v>
      </c>
      <c r="X24" s="149">
        <f>'[1]Adj #E-2'!G24</f>
        <v>0</v>
      </c>
      <c r="Y24" s="149">
        <f>'[1]Adj #FA-1'!G24</f>
        <v>0</v>
      </c>
      <c r="Z24" s="149">
        <f>'[1]Adj #36'!G24</f>
        <v>0</v>
      </c>
      <c r="AA24" s="149">
        <f>'[1]Adj #37'!G24</f>
        <v>0</v>
      </c>
      <c r="AB24" s="149">
        <f>'[1]Adj #38'!G24</f>
        <v>0</v>
      </c>
      <c r="AC24" s="221">
        <f t="shared" si="0"/>
        <v>0</v>
      </c>
      <c r="AD24" s="221">
        <f t="shared" si="1"/>
        <v>0</v>
      </c>
    </row>
    <row r="25" spans="1:30" ht="14.55" customHeight="1">
      <c r="A25" s="197">
        <v>103</v>
      </c>
      <c r="C25" s="197" t="s">
        <v>117</v>
      </c>
      <c r="E25" s="198">
        <v>15</v>
      </c>
      <c r="F25" s="219" t="s">
        <v>24</v>
      </c>
      <c r="H25" s="149">
        <f>'[1]Adj #1'!G25</f>
        <v>0</v>
      </c>
      <c r="I25" s="149">
        <f>'[1]Adj #6'!G25</f>
        <v>0</v>
      </c>
      <c r="J25" s="149">
        <f>'[1]Adj #7'!G25</f>
        <v>0</v>
      </c>
      <c r="K25" s="149">
        <f>'[1]Adj #8'!G25</f>
        <v>0</v>
      </c>
      <c r="L25" s="149">
        <f>'[1]Adj #9'!G25</f>
        <v>0</v>
      </c>
      <c r="M25" s="149">
        <f>'[1]Adj #10'!G25</f>
        <v>0</v>
      </c>
      <c r="N25" s="149">
        <f>'[1]Adj #11'!G25</f>
        <v>0</v>
      </c>
      <c r="O25" s="149">
        <f>'[1]Adj #12'!G25</f>
        <v>0</v>
      </c>
      <c r="P25" s="149">
        <f>'[1]Adj #13'!G25</f>
        <v>0</v>
      </c>
      <c r="Q25" s="149">
        <f>'[1]Adj #14'!G25</f>
        <v>0</v>
      </c>
      <c r="R25" s="149">
        <f>'[1]Adj #15'!G25</f>
        <v>0</v>
      </c>
      <c r="S25" s="149">
        <f>'[1]Adj #16'!G25</f>
        <v>0</v>
      </c>
      <c r="T25" s="149">
        <f>'[1]Adj #17'!G25</f>
        <v>0</v>
      </c>
      <c r="U25" s="149">
        <f>'[1]Adj #18'!G25</f>
        <v>0</v>
      </c>
      <c r="V25" s="149">
        <f>'[1]Adj #19'!G25</f>
        <v>0</v>
      </c>
      <c r="W25" s="149">
        <f>'[1]Adj #22'!G25</f>
        <v>0</v>
      </c>
      <c r="X25" s="149">
        <f>'[1]Adj #E-2'!G25</f>
        <v>0</v>
      </c>
      <c r="Y25" s="149">
        <f>'[1]Adj #FA-1'!G25</f>
        <v>0</v>
      </c>
      <c r="Z25" s="149">
        <f>'[1]Adj #36'!G25</f>
        <v>0</v>
      </c>
      <c r="AA25" s="149">
        <f>'[1]Adj #37'!G25</f>
        <v>0</v>
      </c>
      <c r="AB25" s="149">
        <f>'[1]Adj #38'!G25</f>
        <v>0</v>
      </c>
      <c r="AC25" s="221">
        <f t="shared" si="0"/>
        <v>0</v>
      </c>
      <c r="AD25" s="221">
        <f t="shared" si="1"/>
        <v>0</v>
      </c>
    </row>
    <row r="26" spans="1:30" ht="14.55" customHeight="1">
      <c r="A26" s="197">
        <v>103</v>
      </c>
      <c r="C26" s="197" t="s">
        <v>117</v>
      </c>
      <c r="E26" s="197">
        <v>16</v>
      </c>
      <c r="F26" s="219" t="s">
        <v>25</v>
      </c>
      <c r="H26" s="149">
        <f>'[1]Adj #1'!G26</f>
        <v>0</v>
      </c>
      <c r="I26" s="149">
        <f>'[1]Adj #6'!G26</f>
        <v>0</v>
      </c>
      <c r="J26" s="149">
        <f>'[1]Adj #7'!G26</f>
        <v>0</v>
      </c>
      <c r="K26" s="149">
        <f>'[1]Adj #8'!G26</f>
        <v>0</v>
      </c>
      <c r="L26" s="149">
        <f>'[1]Adj #9'!G26</f>
        <v>0</v>
      </c>
      <c r="M26" s="149">
        <f>'[1]Adj #10'!G26</f>
        <v>0</v>
      </c>
      <c r="N26" s="149">
        <f>'[1]Adj #11'!G26</f>
        <v>0</v>
      </c>
      <c r="O26" s="149">
        <f>'[1]Adj #12'!G26</f>
        <v>0</v>
      </c>
      <c r="P26" s="149">
        <f>'[1]Adj #13'!G26</f>
        <v>0</v>
      </c>
      <c r="Q26" s="149">
        <f>'[1]Adj #14'!G26</f>
        <v>0</v>
      </c>
      <c r="R26" s="149">
        <f>'[1]Adj #15'!G26</f>
        <v>0</v>
      </c>
      <c r="S26" s="149">
        <f>'[1]Adj #16'!G26</f>
        <v>0</v>
      </c>
      <c r="T26" s="149">
        <f>'[1]Adj #17'!G26</f>
        <v>0</v>
      </c>
      <c r="U26" s="149">
        <f>'[1]Adj #18'!G26</f>
        <v>0</v>
      </c>
      <c r="V26" s="149">
        <f>'[1]Adj #19'!G26</f>
        <v>0</v>
      </c>
      <c r="W26" s="149">
        <f>'[1]Adj #22'!G26</f>
        <v>0</v>
      </c>
      <c r="X26" s="149">
        <f>'[1]Adj #E-2'!G26</f>
        <v>0</v>
      </c>
      <c r="Y26" s="149">
        <f>'[1]Adj #FA-1'!G26</f>
        <v>0</v>
      </c>
      <c r="Z26" s="149">
        <f>'[1]Adj #36'!G26</f>
        <v>0</v>
      </c>
      <c r="AA26" s="149">
        <f>'[1]Adj #37'!G26</f>
        <v>0</v>
      </c>
      <c r="AB26" s="149">
        <f>'[1]Adj #38'!G26</f>
        <v>0</v>
      </c>
      <c r="AC26" s="221">
        <f t="shared" si="0"/>
        <v>0</v>
      </c>
      <c r="AD26" s="221">
        <f t="shared" si="1"/>
        <v>0</v>
      </c>
    </row>
    <row r="27" spans="1:30" ht="14.55" customHeight="1">
      <c r="A27" s="197">
        <v>103</v>
      </c>
      <c r="C27" s="197" t="s">
        <v>117</v>
      </c>
      <c r="E27" s="198">
        <v>17</v>
      </c>
      <c r="F27" s="219" t="s">
        <v>26</v>
      </c>
      <c r="G27" s="149">
        <f>'Schedule H-1'!I590</f>
        <v>624313</v>
      </c>
      <c r="H27" s="149">
        <f>'[1]Adj #1'!G27</f>
        <v>0</v>
      </c>
      <c r="I27" s="149">
        <f>'[1]Adj #6'!G27</f>
        <v>0</v>
      </c>
      <c r="J27" s="149">
        <f>'[1]Adj #7'!G27</f>
        <v>0</v>
      </c>
      <c r="K27" s="149">
        <f>'[1]Adj #8'!G27</f>
        <v>0</v>
      </c>
      <c r="L27" s="149">
        <f>'[1]Adj #9'!G27</f>
        <v>0</v>
      </c>
      <c r="M27" s="149">
        <f>'[1]Adj #10'!G27</f>
        <v>0</v>
      </c>
      <c r="N27" s="149">
        <f>'[1]Adj #11'!G27</f>
        <v>0</v>
      </c>
      <c r="O27" s="149">
        <f>'[1]Adj #12'!G27</f>
        <v>0</v>
      </c>
      <c r="P27" s="149">
        <f>'[1]Adj #13'!G27</f>
        <v>0</v>
      </c>
      <c r="Q27" s="149">
        <f>'[1]Adj #14'!G27</f>
        <v>0</v>
      </c>
      <c r="R27" s="149">
        <f>'[1]Adj #15'!G27</f>
        <v>0</v>
      </c>
      <c r="S27" s="149">
        <f>'[1]Adj #16'!G27</f>
        <v>0</v>
      </c>
      <c r="T27" s="149">
        <f>'[1]Adj #17'!G27</f>
        <v>0</v>
      </c>
      <c r="U27" s="149">
        <f>'[1]Adj #18'!G27</f>
        <v>0</v>
      </c>
      <c r="V27" s="149">
        <f>'[1]Adj #19'!G27</f>
        <v>0</v>
      </c>
      <c r="W27" s="149">
        <f>'[1]Adj #22'!G27</f>
        <v>0</v>
      </c>
      <c r="X27" s="149">
        <f>'[1]Adj #E-2'!G27</f>
        <v>0</v>
      </c>
      <c r="Y27" s="149">
        <f>'[1]Adj #FA-1'!G27</f>
        <v>0</v>
      </c>
      <c r="Z27" s="149">
        <f>'[1]Adj #36'!G27</f>
        <v>0</v>
      </c>
      <c r="AA27" s="149">
        <f>'[1]Adj #37'!G27</f>
        <v>0</v>
      </c>
      <c r="AB27" s="149">
        <f>'[1]Adj #38'!G27</f>
        <v>0</v>
      </c>
      <c r="AC27" s="221">
        <f t="shared" si="0"/>
        <v>0</v>
      </c>
      <c r="AD27" s="221">
        <f t="shared" si="1"/>
        <v>624313</v>
      </c>
    </row>
    <row r="28" spans="1:30" ht="14.55" customHeight="1">
      <c r="A28" s="197">
        <v>103</v>
      </c>
      <c r="C28" s="197" t="s">
        <v>117</v>
      </c>
      <c r="E28" s="197">
        <v>18</v>
      </c>
      <c r="F28" s="196" t="s">
        <v>27</v>
      </c>
      <c r="H28" s="149">
        <f>'[1]Adj #1'!G28</f>
        <v>0</v>
      </c>
      <c r="I28" s="149">
        <f>'[1]Adj #6'!G28</f>
        <v>0</v>
      </c>
      <c r="J28" s="149">
        <f>'[1]Adj #7'!G28</f>
        <v>0</v>
      </c>
      <c r="K28" s="149">
        <f>'[1]Adj #8'!G28</f>
        <v>0</v>
      </c>
      <c r="L28" s="149">
        <f>'[1]Adj #9'!G28</f>
        <v>0</v>
      </c>
      <c r="M28" s="149">
        <f>'[1]Adj #10'!G28</f>
        <v>0</v>
      </c>
      <c r="N28" s="149">
        <f>'[1]Adj #11'!G28</f>
        <v>0</v>
      </c>
      <c r="O28" s="149">
        <f>'[1]Adj #12'!G28</f>
        <v>0</v>
      </c>
      <c r="P28" s="149">
        <f>'[1]Adj #13'!G28</f>
        <v>0</v>
      </c>
      <c r="Q28" s="149">
        <f>'[1]Adj #14'!G28</f>
        <v>0</v>
      </c>
      <c r="R28" s="149">
        <f>'[1]Adj #15'!G28</f>
        <v>0</v>
      </c>
      <c r="S28" s="149">
        <f>'[1]Adj #16'!G28</f>
        <v>0</v>
      </c>
      <c r="T28" s="149">
        <f>'[1]Adj #17'!G28</f>
        <v>0</v>
      </c>
      <c r="U28" s="149">
        <f>'[1]Adj #18'!G28</f>
        <v>0</v>
      </c>
      <c r="V28" s="149">
        <f>'[1]Adj #19'!G28</f>
        <v>0</v>
      </c>
      <c r="W28" s="149">
        <f>'[1]Adj #22'!G28</f>
        <v>0</v>
      </c>
      <c r="X28" s="149">
        <f>'[1]Adj #E-2'!G28</f>
        <v>0</v>
      </c>
      <c r="Y28" s="149">
        <f>'[1]Adj #FA-1'!G28</f>
        <v>0</v>
      </c>
      <c r="Z28" s="149">
        <f>'[1]Adj #36'!G28</f>
        <v>0</v>
      </c>
      <c r="AA28" s="149">
        <f>'[1]Adj #37'!G28</f>
        <v>0</v>
      </c>
      <c r="AB28" s="149">
        <f>'[1]Adj #38'!G28</f>
        <v>0</v>
      </c>
      <c r="AC28" s="221">
        <f t="shared" si="0"/>
        <v>0</v>
      </c>
      <c r="AD28" s="221">
        <f t="shared" si="1"/>
        <v>0</v>
      </c>
    </row>
    <row r="29" spans="1:30" ht="14.55" customHeight="1">
      <c r="A29" s="197">
        <v>103</v>
      </c>
      <c r="C29" s="197" t="s">
        <v>117</v>
      </c>
      <c r="E29" s="198">
        <v>19</v>
      </c>
      <c r="F29" s="219" t="s">
        <v>24</v>
      </c>
      <c r="G29" s="149">
        <f>'Schedule H-1'!I594</f>
        <v>4425351</v>
      </c>
      <c r="H29" s="149">
        <f>'[1]Adj #1'!G29</f>
        <v>0</v>
      </c>
      <c r="I29" s="149">
        <f>'[1]Adj #6'!G29</f>
        <v>0</v>
      </c>
      <c r="J29" s="149">
        <f>'[1]Adj #7'!G29</f>
        <v>-921570.56908797717</v>
      </c>
      <c r="K29" s="149">
        <f>'[1]Adj #8'!G29</f>
        <v>0</v>
      </c>
      <c r="L29" s="149">
        <f>'[1]Adj #9'!G29</f>
        <v>0</v>
      </c>
      <c r="M29" s="149">
        <f>'[1]Adj #10'!G29</f>
        <v>0</v>
      </c>
      <c r="N29" s="149">
        <f>'[1]Adj #11'!G29</f>
        <v>0</v>
      </c>
      <c r="O29" s="149">
        <f>'[1]Adj #12'!G29</f>
        <v>0</v>
      </c>
      <c r="P29" s="149">
        <f>'[1]Adj #13'!G29</f>
        <v>0</v>
      </c>
      <c r="Q29" s="149">
        <f>'[1]Adj #14'!G29</f>
        <v>0</v>
      </c>
      <c r="R29" s="149">
        <f>'[1]Adj #15'!G29</f>
        <v>0</v>
      </c>
      <c r="S29" s="149">
        <f>'[1]Adj #16'!G29</f>
        <v>0</v>
      </c>
      <c r="T29" s="149">
        <f>'[1]Adj #17'!G29</f>
        <v>0</v>
      </c>
      <c r="U29" s="149">
        <f>'[1]Adj #18'!G29</f>
        <v>0</v>
      </c>
      <c r="V29" s="149">
        <f>'[1]Adj #19'!G29</f>
        <v>0</v>
      </c>
      <c r="W29" s="149">
        <f>'[1]Adj #22'!G29</f>
        <v>0</v>
      </c>
      <c r="X29" s="149">
        <f>'[1]Adj #E-2'!G29</f>
        <v>0</v>
      </c>
      <c r="Y29" s="149">
        <f>'[1]Adj #FA-1'!G29</f>
        <v>0</v>
      </c>
      <c r="Z29" s="149">
        <f>'[1]Adj #36'!G29</f>
        <v>0</v>
      </c>
      <c r="AA29" s="149">
        <f>'[1]Adj #37'!G29</f>
        <v>0</v>
      </c>
      <c r="AB29" s="149">
        <f>'[1]Adj #38'!G29</f>
        <v>0</v>
      </c>
      <c r="AC29" s="221">
        <f t="shared" si="0"/>
        <v>-921570.56908797717</v>
      </c>
      <c r="AD29" s="221">
        <f t="shared" si="1"/>
        <v>3503780.4309120229</v>
      </c>
    </row>
    <row r="30" spans="1:30" ht="14.55" customHeight="1">
      <c r="A30" s="197">
        <v>103</v>
      </c>
      <c r="C30" s="197" t="s">
        <v>117</v>
      </c>
      <c r="E30" s="197">
        <v>20</v>
      </c>
      <c r="F30" s="219" t="s">
        <v>25</v>
      </c>
      <c r="G30" s="149">
        <f>'Schedule H-1'!I597</f>
        <v>2608800</v>
      </c>
      <c r="H30" s="149">
        <f>'[1]Adj #1'!G30</f>
        <v>0</v>
      </c>
      <c r="I30" s="149">
        <f>'[1]Adj #6'!G30</f>
        <v>0</v>
      </c>
      <c r="J30" s="149">
        <f>'[1]Adj #7'!G30</f>
        <v>0</v>
      </c>
      <c r="K30" s="149">
        <f>'[1]Adj #8'!G30</f>
        <v>0</v>
      </c>
      <c r="L30" s="149">
        <f>'[1]Adj #9'!G30</f>
        <v>0</v>
      </c>
      <c r="M30" s="149">
        <f>'[1]Adj #10'!G30</f>
        <v>0</v>
      </c>
      <c r="N30" s="149">
        <f>'[1]Adj #11'!G30</f>
        <v>0</v>
      </c>
      <c r="O30" s="149">
        <f>'[1]Adj #12'!G30</f>
        <v>0</v>
      </c>
      <c r="P30" s="149">
        <f>'[1]Adj #13'!G30</f>
        <v>0</v>
      </c>
      <c r="Q30" s="149">
        <f>'[1]Adj #14'!G30</f>
        <v>0</v>
      </c>
      <c r="R30" s="149">
        <f>'[1]Adj #15'!G30</f>
        <v>0</v>
      </c>
      <c r="S30" s="149">
        <f>'[1]Adj #16'!G30</f>
        <v>0</v>
      </c>
      <c r="T30" s="149">
        <f>'[1]Adj #17'!G30</f>
        <v>0</v>
      </c>
      <c r="U30" s="149">
        <f>'[1]Adj #18'!G30</f>
        <v>0</v>
      </c>
      <c r="V30" s="149">
        <f>'[1]Adj #19'!G30</f>
        <v>0</v>
      </c>
      <c r="W30" s="149">
        <f>'[1]Adj #22'!G30</f>
        <v>0</v>
      </c>
      <c r="X30" s="149">
        <f>'[1]Adj #E-2'!G30</f>
        <v>0</v>
      </c>
      <c r="Y30" s="149">
        <f>'[1]Adj #FA-1'!G30</f>
        <v>0</v>
      </c>
      <c r="Z30" s="149">
        <f>'[1]Adj #36'!G30</f>
        <v>0</v>
      </c>
      <c r="AA30" s="149">
        <f>'[1]Adj #37'!G30</f>
        <v>0</v>
      </c>
      <c r="AB30" s="149">
        <f>'[1]Adj #38'!G30</f>
        <v>0</v>
      </c>
      <c r="AC30" s="221">
        <f t="shared" si="0"/>
        <v>0</v>
      </c>
      <c r="AD30" s="221">
        <f t="shared" si="1"/>
        <v>2608800</v>
      </c>
    </row>
    <row r="31" spans="1:30" ht="14.55" customHeight="1">
      <c r="A31" s="197">
        <v>103</v>
      </c>
      <c r="C31" s="197" t="s">
        <v>117</v>
      </c>
      <c r="E31" s="198">
        <v>21</v>
      </c>
      <c r="F31" s="219" t="s">
        <v>26</v>
      </c>
      <c r="G31" s="149">
        <f>'Schedule H-1'!I642</f>
        <v>1895804</v>
      </c>
      <c r="H31" s="149">
        <f>'[1]Adj #1'!G31</f>
        <v>0</v>
      </c>
      <c r="I31" s="149">
        <f>'[1]Adj #6'!G31</f>
        <v>0</v>
      </c>
      <c r="J31" s="149">
        <f>'[1]Adj #7'!G31</f>
        <v>0</v>
      </c>
      <c r="K31" s="149">
        <f>'[1]Adj #8'!G31</f>
        <v>0</v>
      </c>
      <c r="L31" s="149">
        <f>'[1]Adj #9'!G31</f>
        <v>0</v>
      </c>
      <c r="M31" s="149">
        <f>'[1]Adj #10'!G31</f>
        <v>-16366</v>
      </c>
      <c r="N31" s="149">
        <f>'[1]Adj #11'!G31</f>
        <v>0</v>
      </c>
      <c r="O31" s="149">
        <f>'[1]Adj #12'!G31</f>
        <v>0</v>
      </c>
      <c r="P31" s="149">
        <f>'[1]Adj #13'!G31</f>
        <v>0</v>
      </c>
      <c r="Q31" s="149">
        <f>'[1]Adj #14'!G31</f>
        <v>0</v>
      </c>
      <c r="R31" s="149">
        <f>'[1]Adj #15'!G31</f>
        <v>0</v>
      </c>
      <c r="S31" s="149">
        <f>'[1]Adj #16'!G31</f>
        <v>0</v>
      </c>
      <c r="T31" s="149">
        <f>'[1]Adj #17'!G31</f>
        <v>0</v>
      </c>
      <c r="U31" s="149">
        <f>'[1]Adj #18'!G31</f>
        <v>0</v>
      </c>
      <c r="V31" s="149">
        <f>'[1]Adj #19'!G31</f>
        <v>0</v>
      </c>
      <c r="W31" s="149">
        <f>'[1]Adj #22'!G31</f>
        <v>0</v>
      </c>
      <c r="X31" s="149">
        <f>'[1]Adj #E-2'!G31</f>
        <v>0</v>
      </c>
      <c r="Y31" s="149">
        <f>'[1]Adj #FA-1'!G31</f>
        <v>0</v>
      </c>
      <c r="Z31" s="149">
        <f>'[1]Adj #36'!G31</f>
        <v>0</v>
      </c>
      <c r="AA31" s="149">
        <f>'[1]Adj #37'!G31</f>
        <v>0</v>
      </c>
      <c r="AB31" s="149">
        <f>'[1]Adj #38'!G31</f>
        <v>0</v>
      </c>
      <c r="AC31" s="221">
        <f t="shared" si="0"/>
        <v>-16366</v>
      </c>
      <c r="AD31" s="221">
        <f t="shared" si="1"/>
        <v>1879438</v>
      </c>
    </row>
    <row r="32" spans="1:30" ht="14.55" customHeight="1">
      <c r="A32" s="197">
        <v>103</v>
      </c>
      <c r="C32" s="197" t="s">
        <v>117</v>
      </c>
      <c r="E32" s="197">
        <v>22</v>
      </c>
      <c r="F32" s="196" t="s">
        <v>28</v>
      </c>
      <c r="H32" s="149">
        <f>'[1]Adj #1'!G32</f>
        <v>0</v>
      </c>
      <c r="I32" s="149">
        <f>'[1]Adj #6'!G32</f>
        <v>0</v>
      </c>
      <c r="J32" s="149">
        <f>'[1]Adj #7'!G32</f>
        <v>0</v>
      </c>
      <c r="K32" s="149">
        <f>'[1]Adj #8'!G32</f>
        <v>0</v>
      </c>
      <c r="L32" s="149">
        <f>'[1]Adj #9'!G32</f>
        <v>0</v>
      </c>
      <c r="M32" s="149">
        <f>'[1]Adj #10'!G32</f>
        <v>0</v>
      </c>
      <c r="N32" s="149">
        <f>'[1]Adj #11'!G32</f>
        <v>0</v>
      </c>
      <c r="O32" s="149">
        <f>'[1]Adj #12'!G32</f>
        <v>0</v>
      </c>
      <c r="P32" s="149">
        <f>'[1]Adj #13'!G32</f>
        <v>0</v>
      </c>
      <c r="Q32" s="149">
        <f>'[1]Adj #14'!G32</f>
        <v>0</v>
      </c>
      <c r="R32" s="149">
        <f>'[1]Adj #15'!G32</f>
        <v>0</v>
      </c>
      <c r="S32" s="149">
        <f>'[1]Adj #16'!G32</f>
        <v>0</v>
      </c>
      <c r="T32" s="149">
        <f>'[1]Adj #17'!G32</f>
        <v>0</v>
      </c>
      <c r="U32" s="149">
        <f>'[1]Adj #18'!G32</f>
        <v>0</v>
      </c>
      <c r="V32" s="149">
        <f>'[1]Adj #19'!G32</f>
        <v>0</v>
      </c>
      <c r="W32" s="149">
        <f>'[1]Adj #22'!G32</f>
        <v>0</v>
      </c>
      <c r="X32" s="149">
        <f>'[1]Adj #E-2'!G32</f>
        <v>0</v>
      </c>
      <c r="Y32" s="149">
        <f>'[1]Adj #FA-1'!G32</f>
        <v>0</v>
      </c>
      <c r="Z32" s="149">
        <f>'[1]Adj #36'!G32</f>
        <v>0</v>
      </c>
      <c r="AA32" s="149">
        <f>'[1]Adj #37'!G32</f>
        <v>0</v>
      </c>
      <c r="AB32" s="149">
        <f>'[1]Adj #38'!G32</f>
        <v>0</v>
      </c>
      <c r="AC32" s="221">
        <f t="shared" si="0"/>
        <v>0</v>
      </c>
      <c r="AD32" s="221">
        <f t="shared" si="1"/>
        <v>0</v>
      </c>
    </row>
    <row r="33" spans="1:30" ht="14.55" customHeight="1">
      <c r="A33" s="197">
        <v>103</v>
      </c>
      <c r="C33" s="197" t="s">
        <v>117</v>
      </c>
      <c r="E33" s="198">
        <v>23</v>
      </c>
      <c r="F33" s="219" t="s">
        <v>24</v>
      </c>
      <c r="G33" s="149">
        <f>'Schedule H-1'!I646</f>
        <v>4989972</v>
      </c>
      <c r="H33" s="149">
        <f>'[1]Adj #1'!G33</f>
        <v>0</v>
      </c>
      <c r="I33" s="149">
        <f>'[1]Adj #6'!G33</f>
        <v>0</v>
      </c>
      <c r="J33" s="149">
        <f>'[1]Adj #7'!G33</f>
        <v>-1039151.7725425784</v>
      </c>
      <c r="K33" s="149">
        <f>'[1]Adj #8'!G33</f>
        <v>0</v>
      </c>
      <c r="L33" s="149">
        <f>'[1]Adj #9'!G33</f>
        <v>0</v>
      </c>
      <c r="M33" s="149">
        <f>'[1]Adj #10'!G33</f>
        <v>0</v>
      </c>
      <c r="N33" s="149">
        <f>'[1]Adj #11'!G33</f>
        <v>0</v>
      </c>
      <c r="O33" s="149">
        <f>'[1]Adj #12'!G33</f>
        <v>0</v>
      </c>
      <c r="P33" s="149">
        <f>'[1]Adj #13'!G33</f>
        <v>0</v>
      </c>
      <c r="Q33" s="149">
        <f>'[1]Adj #14'!G33</f>
        <v>0</v>
      </c>
      <c r="R33" s="149">
        <f>'[1]Adj #15'!G33</f>
        <v>0</v>
      </c>
      <c r="S33" s="149">
        <f>'[1]Adj #16'!G33</f>
        <v>0</v>
      </c>
      <c r="T33" s="149">
        <f>'[1]Adj #17'!G33</f>
        <v>0</v>
      </c>
      <c r="U33" s="149">
        <f>'[1]Adj #18'!G33</f>
        <v>0</v>
      </c>
      <c r="V33" s="149">
        <f>'[1]Adj #19'!G33</f>
        <v>0</v>
      </c>
      <c r="W33" s="149">
        <f>'[1]Adj #22'!G33</f>
        <v>0</v>
      </c>
      <c r="X33" s="149">
        <f>'[1]Adj #E-2'!G33</f>
        <v>0</v>
      </c>
      <c r="Y33" s="149">
        <f>'[1]Adj #FA-1'!G33</f>
        <v>0</v>
      </c>
      <c r="Z33" s="149">
        <f>'[1]Adj #36'!G33</f>
        <v>0</v>
      </c>
      <c r="AA33" s="149">
        <f>'[1]Adj #37'!G33</f>
        <v>0</v>
      </c>
      <c r="AB33" s="149">
        <f>'[1]Adj #38'!G33</f>
        <v>0</v>
      </c>
      <c r="AC33" s="221">
        <f t="shared" si="0"/>
        <v>-1039151.7725425784</v>
      </c>
      <c r="AD33" s="221">
        <f t="shared" si="1"/>
        <v>3950820.2274574218</v>
      </c>
    </row>
    <row r="34" spans="1:30" ht="14.55" customHeight="1">
      <c r="A34" s="197">
        <v>103</v>
      </c>
      <c r="C34" s="197" t="s">
        <v>117</v>
      </c>
      <c r="E34" s="197">
        <v>24</v>
      </c>
      <c r="F34" s="219" t="s">
        <v>25</v>
      </c>
      <c r="G34" s="149">
        <f>'Schedule H-1'!I651</f>
        <v>3270981</v>
      </c>
      <c r="H34" s="149">
        <f>'[1]Adj #1'!G34</f>
        <v>0</v>
      </c>
      <c r="I34" s="149">
        <f>'[1]Adj #6'!G34</f>
        <v>0</v>
      </c>
      <c r="J34" s="149">
        <f>'[1]Adj #7'!G34</f>
        <v>0</v>
      </c>
      <c r="K34" s="149">
        <f>'[1]Adj #8'!G34</f>
        <v>0</v>
      </c>
      <c r="L34" s="149">
        <f>'[1]Adj #9'!G34</f>
        <v>0</v>
      </c>
      <c r="M34" s="149">
        <f>'[1]Adj #10'!G34</f>
        <v>0</v>
      </c>
      <c r="N34" s="149">
        <f>'[1]Adj #11'!G34</f>
        <v>0</v>
      </c>
      <c r="O34" s="149">
        <f>'[1]Adj #12'!G34</f>
        <v>0</v>
      </c>
      <c r="P34" s="149">
        <f>'[1]Adj #13'!G34</f>
        <v>0</v>
      </c>
      <c r="Q34" s="149">
        <f>'[1]Adj #14'!G34</f>
        <v>0</v>
      </c>
      <c r="R34" s="149">
        <f>'[1]Adj #15'!G34</f>
        <v>0</v>
      </c>
      <c r="S34" s="149">
        <f>'[1]Adj #16'!G34</f>
        <v>0</v>
      </c>
      <c r="T34" s="149">
        <f>'[1]Adj #17'!G34</f>
        <v>0</v>
      </c>
      <c r="U34" s="149">
        <f>'[1]Adj #18'!G34</f>
        <v>0</v>
      </c>
      <c r="V34" s="149">
        <f>'[1]Adj #19'!G34</f>
        <v>0</v>
      </c>
      <c r="W34" s="149">
        <f>'[1]Adj #22'!G34</f>
        <v>0</v>
      </c>
      <c r="X34" s="149">
        <f>'[1]Adj #E-2'!G34</f>
        <v>0</v>
      </c>
      <c r="Y34" s="149">
        <f>'[1]Adj #FA-1'!G34</f>
        <v>0</v>
      </c>
      <c r="Z34" s="149">
        <f>'[1]Adj #36'!G34</f>
        <v>0</v>
      </c>
      <c r="AA34" s="149">
        <f>'[1]Adj #37'!G34</f>
        <v>0</v>
      </c>
      <c r="AB34" s="149">
        <f>'[1]Adj #38'!G34</f>
        <v>0</v>
      </c>
      <c r="AC34" s="221">
        <f t="shared" si="0"/>
        <v>0</v>
      </c>
      <c r="AD34" s="221">
        <f t="shared" si="1"/>
        <v>3270981</v>
      </c>
    </row>
    <row r="35" spans="1:30" ht="14.55" customHeight="1">
      <c r="A35" s="197">
        <v>103</v>
      </c>
      <c r="C35" s="197" t="s">
        <v>117</v>
      </c>
      <c r="E35" s="198">
        <v>25</v>
      </c>
      <c r="F35" s="219" t="s">
        <v>26</v>
      </c>
      <c r="G35" s="149">
        <f>'Schedule H-1'!I699</f>
        <v>2227827</v>
      </c>
      <c r="H35" s="149">
        <f>'[1]Adj #1'!G35</f>
        <v>0</v>
      </c>
      <c r="I35" s="149">
        <f>'[1]Adj #6'!G35</f>
        <v>0</v>
      </c>
      <c r="J35" s="149">
        <f>'[1]Adj #7'!G35</f>
        <v>0</v>
      </c>
      <c r="K35" s="149">
        <f>'[1]Adj #8'!G35</f>
        <v>0</v>
      </c>
      <c r="L35" s="149">
        <f>'[1]Adj #9'!G35</f>
        <v>0</v>
      </c>
      <c r="M35" s="149">
        <f>'[1]Adj #10'!G35</f>
        <v>-29869</v>
      </c>
      <c r="N35" s="149">
        <f>'[1]Adj #11'!G35</f>
        <v>0</v>
      </c>
      <c r="O35" s="149">
        <f>'[1]Adj #12'!G35</f>
        <v>0</v>
      </c>
      <c r="P35" s="149">
        <f>'[1]Adj #13'!G35</f>
        <v>0</v>
      </c>
      <c r="Q35" s="149">
        <f>'[1]Adj #14'!G35</f>
        <v>0</v>
      </c>
      <c r="R35" s="149">
        <f>'[1]Adj #15'!G35</f>
        <v>0</v>
      </c>
      <c r="S35" s="149">
        <f>'[1]Adj #16'!G35</f>
        <v>0</v>
      </c>
      <c r="T35" s="149">
        <f>'[1]Adj #17'!G35</f>
        <v>0</v>
      </c>
      <c r="U35" s="149">
        <f>'[1]Adj #18'!G35</f>
        <v>0</v>
      </c>
      <c r="V35" s="149">
        <f>'[1]Adj #19'!G35</f>
        <v>0</v>
      </c>
      <c r="W35" s="149">
        <f>'[1]Adj #22'!G35</f>
        <v>0</v>
      </c>
      <c r="X35" s="149">
        <f>'[1]Adj #E-2'!G35</f>
        <v>0</v>
      </c>
      <c r="Y35" s="149">
        <f>'[1]Adj #FA-1'!G35</f>
        <v>0</v>
      </c>
      <c r="Z35" s="149">
        <f>'[1]Adj #36'!G35</f>
        <v>0</v>
      </c>
      <c r="AA35" s="149">
        <f>'[1]Adj #37'!G35</f>
        <v>0</v>
      </c>
      <c r="AB35" s="149">
        <f>'[1]Adj #38'!G35</f>
        <v>0</v>
      </c>
      <c r="AC35" s="221">
        <f t="shared" si="0"/>
        <v>-29869</v>
      </c>
      <c r="AD35" s="221">
        <f t="shared" si="1"/>
        <v>2197958</v>
      </c>
    </row>
    <row r="36" spans="1:30" ht="14.55" customHeight="1">
      <c r="A36" s="197">
        <v>103</v>
      </c>
      <c r="C36" s="197" t="s">
        <v>117</v>
      </c>
      <c r="E36" s="197">
        <v>26</v>
      </c>
      <c r="F36" s="209" t="s">
        <v>29</v>
      </c>
      <c r="H36" s="149">
        <f>'[1]Adj #1'!G36</f>
        <v>0</v>
      </c>
      <c r="I36" s="149">
        <f>'[1]Adj #6'!G36</f>
        <v>0</v>
      </c>
      <c r="J36" s="149">
        <f>'[1]Adj #7'!G36</f>
        <v>0</v>
      </c>
      <c r="K36" s="149">
        <f>'[1]Adj #8'!G36</f>
        <v>0</v>
      </c>
      <c r="L36" s="149">
        <f>'[1]Adj #9'!G36</f>
        <v>0</v>
      </c>
      <c r="M36" s="149">
        <f>'[1]Adj #10'!G36</f>
        <v>0</v>
      </c>
      <c r="N36" s="149">
        <f>'[1]Adj #11'!G36</f>
        <v>0</v>
      </c>
      <c r="O36" s="149">
        <f>'[1]Adj #12'!G36</f>
        <v>0</v>
      </c>
      <c r="P36" s="149">
        <f>'[1]Adj #13'!G36</f>
        <v>0</v>
      </c>
      <c r="Q36" s="149">
        <f>'[1]Adj #14'!G36</f>
        <v>0</v>
      </c>
      <c r="R36" s="149">
        <f>'[1]Adj #15'!G36</f>
        <v>0</v>
      </c>
      <c r="S36" s="149">
        <f>'[1]Adj #16'!G36</f>
        <v>0</v>
      </c>
      <c r="T36" s="149">
        <f>'[1]Adj #17'!G36</f>
        <v>0</v>
      </c>
      <c r="U36" s="149">
        <f>'[1]Adj #18'!G36</f>
        <v>0</v>
      </c>
      <c r="V36" s="149">
        <f>'[1]Adj #19'!G36</f>
        <v>0</v>
      </c>
      <c r="W36" s="149">
        <f>'[1]Adj #22'!G36</f>
        <v>0</v>
      </c>
      <c r="X36" s="149">
        <f>'[1]Adj #E-2'!G36</f>
        <v>0</v>
      </c>
      <c r="Y36" s="149">
        <f>'[1]Adj #FA-1'!G36</f>
        <v>0</v>
      </c>
      <c r="Z36" s="149">
        <f>'[1]Adj #36'!G36</f>
        <v>0</v>
      </c>
      <c r="AA36" s="149">
        <f>'[1]Adj #37'!G36</f>
        <v>0</v>
      </c>
      <c r="AB36" s="149">
        <f>'[1]Adj #38'!G36</f>
        <v>0</v>
      </c>
      <c r="AC36" s="221">
        <f t="shared" si="0"/>
        <v>0</v>
      </c>
      <c r="AD36" s="221">
        <f t="shared" si="1"/>
        <v>0</v>
      </c>
    </row>
    <row r="37" spans="1:30" ht="14.55" customHeight="1">
      <c r="A37" s="197">
        <v>103</v>
      </c>
      <c r="C37" s="197" t="s">
        <v>117</v>
      </c>
      <c r="E37" s="198">
        <v>27</v>
      </c>
      <c r="F37" s="196" t="s">
        <v>30</v>
      </c>
      <c r="H37" s="149">
        <f>'[1]Adj #1'!G37</f>
        <v>0</v>
      </c>
      <c r="I37" s="149">
        <f>'[1]Adj #6'!G37</f>
        <v>0</v>
      </c>
      <c r="J37" s="149">
        <f>'[1]Adj #7'!G37</f>
        <v>0</v>
      </c>
      <c r="K37" s="149">
        <f>'[1]Adj #8'!G37</f>
        <v>0</v>
      </c>
      <c r="L37" s="149">
        <f>'[1]Adj #9'!G37</f>
        <v>0</v>
      </c>
      <c r="M37" s="149">
        <f>'[1]Adj #10'!G37</f>
        <v>0</v>
      </c>
      <c r="N37" s="149">
        <f>'[1]Adj #11'!G37</f>
        <v>0</v>
      </c>
      <c r="O37" s="149">
        <f>'[1]Adj #12'!G37</f>
        <v>0</v>
      </c>
      <c r="P37" s="149">
        <f>'[1]Adj #13'!G37</f>
        <v>0</v>
      </c>
      <c r="Q37" s="149">
        <f>'[1]Adj #14'!G37</f>
        <v>0</v>
      </c>
      <c r="R37" s="149">
        <f>'[1]Adj #15'!G37</f>
        <v>0</v>
      </c>
      <c r="S37" s="149">
        <f>'[1]Adj #16'!G37</f>
        <v>0</v>
      </c>
      <c r="T37" s="149">
        <f>'[1]Adj #17'!G37</f>
        <v>0</v>
      </c>
      <c r="U37" s="149">
        <f>'[1]Adj #18'!G37</f>
        <v>0</v>
      </c>
      <c r="V37" s="149">
        <f>'[1]Adj #19'!G37</f>
        <v>0</v>
      </c>
      <c r="W37" s="149">
        <f>'[1]Adj #22'!G37</f>
        <v>0</v>
      </c>
      <c r="X37" s="149">
        <f>'[1]Adj #E-2'!G37</f>
        <v>0</v>
      </c>
      <c r="Y37" s="149">
        <f>'[1]Adj #FA-1'!G37</f>
        <v>0</v>
      </c>
      <c r="Z37" s="149">
        <f>'[1]Adj #36'!G37</f>
        <v>0</v>
      </c>
      <c r="AA37" s="149">
        <f>'[1]Adj #37'!G37</f>
        <v>0</v>
      </c>
      <c r="AB37" s="149">
        <f>'[1]Adj #38'!G37</f>
        <v>0</v>
      </c>
      <c r="AC37" s="221">
        <f t="shared" si="0"/>
        <v>0</v>
      </c>
      <c r="AD37" s="221">
        <f t="shared" si="1"/>
        <v>0</v>
      </c>
    </row>
    <row r="38" spans="1:30" ht="14.55" customHeight="1">
      <c r="A38" s="197">
        <v>103</v>
      </c>
      <c r="C38" s="197" t="s">
        <v>117</v>
      </c>
      <c r="E38" s="197">
        <v>28</v>
      </c>
      <c r="F38" s="218" t="s">
        <v>24</v>
      </c>
      <c r="G38" s="149">
        <f>'Schedule H-1'!I702</f>
        <v>3743078</v>
      </c>
      <c r="H38" s="149">
        <f>'[1]Adj #1'!G38</f>
        <v>0</v>
      </c>
      <c r="I38" s="149">
        <f>'[1]Adj #6'!G38</f>
        <v>0</v>
      </c>
      <c r="J38" s="149">
        <f>'[1]Adj #7'!G38</f>
        <v>-779488.56996895547</v>
      </c>
      <c r="K38" s="149">
        <f>'[1]Adj #8'!G38</f>
        <v>0</v>
      </c>
      <c r="L38" s="149">
        <f>'[1]Adj #9'!G38</f>
        <v>0</v>
      </c>
      <c r="M38" s="149">
        <f>'[1]Adj #10'!G38</f>
        <v>0</v>
      </c>
      <c r="N38" s="149">
        <f>'[1]Adj #11'!G38</f>
        <v>0</v>
      </c>
      <c r="O38" s="149">
        <f>'[1]Adj #12'!G38</f>
        <v>0</v>
      </c>
      <c r="P38" s="149">
        <f>'[1]Adj #13'!G38</f>
        <v>0</v>
      </c>
      <c r="Q38" s="149">
        <f>'[1]Adj #14'!G38</f>
        <v>0</v>
      </c>
      <c r="R38" s="149">
        <f>'[1]Adj #15'!G38</f>
        <v>0</v>
      </c>
      <c r="S38" s="149">
        <f>'[1]Adj #16'!G38</f>
        <v>0</v>
      </c>
      <c r="T38" s="149">
        <f>'[1]Adj #17'!G38</f>
        <v>0</v>
      </c>
      <c r="U38" s="149">
        <f>'[1]Adj #18'!G38</f>
        <v>0</v>
      </c>
      <c r="V38" s="149">
        <f>'[1]Adj #19'!G38</f>
        <v>0</v>
      </c>
      <c r="W38" s="149">
        <f>'[1]Adj #22'!G38</f>
        <v>0</v>
      </c>
      <c r="X38" s="149">
        <f>'[1]Adj #E-2'!G38</f>
        <v>0</v>
      </c>
      <c r="Y38" s="149">
        <f>'[1]Adj #FA-1'!G38</f>
        <v>0</v>
      </c>
      <c r="Z38" s="149">
        <f>'[1]Adj #36'!G38</f>
        <v>0</v>
      </c>
      <c r="AA38" s="149">
        <f>'[1]Adj #37'!G38</f>
        <v>0</v>
      </c>
      <c r="AB38" s="149">
        <f>'[1]Adj #38'!G38</f>
        <v>0</v>
      </c>
      <c r="AC38" s="221">
        <f t="shared" si="0"/>
        <v>-779488.56996895547</v>
      </c>
      <c r="AD38" s="221">
        <f t="shared" si="1"/>
        <v>2963589.4300310444</v>
      </c>
    </row>
    <row r="39" spans="1:30" ht="14.55" customHeight="1">
      <c r="A39" s="197">
        <v>103</v>
      </c>
      <c r="C39" s="197" t="s">
        <v>117</v>
      </c>
      <c r="E39" s="198">
        <v>29</v>
      </c>
      <c r="F39" s="218" t="s">
        <v>26</v>
      </c>
      <c r="G39" s="149">
        <f>'Schedule H-1'!I733</f>
        <v>1390532</v>
      </c>
      <c r="H39" s="149">
        <f>'[1]Adj #1'!G39</f>
        <v>0</v>
      </c>
      <c r="I39" s="149">
        <f>'[1]Adj #6'!G39</f>
        <v>0</v>
      </c>
      <c r="J39" s="149">
        <f>'[1]Adj #7'!G39</f>
        <v>0</v>
      </c>
      <c r="K39" s="149">
        <f>'[1]Adj #8'!G39</f>
        <v>0</v>
      </c>
      <c r="L39" s="149">
        <f>'[1]Adj #9'!G39</f>
        <v>0</v>
      </c>
      <c r="M39" s="149">
        <f>'[1]Adj #10'!G39</f>
        <v>-40000</v>
      </c>
      <c r="N39" s="149">
        <f>'[1]Adj #11'!G39</f>
        <v>0</v>
      </c>
      <c r="O39" s="149">
        <f>'[1]Adj #12'!G39</f>
        <v>0</v>
      </c>
      <c r="P39" s="149">
        <f>'[1]Adj #13'!G39</f>
        <v>0</v>
      </c>
      <c r="Q39" s="149">
        <f>'[1]Adj #14'!G39</f>
        <v>0</v>
      </c>
      <c r="R39" s="149">
        <f>'[1]Adj #15'!G39</f>
        <v>0</v>
      </c>
      <c r="S39" s="149">
        <f>'[1]Adj #16'!G39</f>
        <v>0</v>
      </c>
      <c r="T39" s="149">
        <f>'[1]Adj #17'!G39</f>
        <v>0</v>
      </c>
      <c r="U39" s="149">
        <f>'[1]Adj #18'!G39</f>
        <v>0</v>
      </c>
      <c r="V39" s="149">
        <f>'[1]Adj #19'!G39</f>
        <v>0</v>
      </c>
      <c r="W39" s="149">
        <f>'[1]Adj #22'!G39</f>
        <v>0</v>
      </c>
      <c r="X39" s="149">
        <f>'[1]Adj #E-2'!G39</f>
        <v>0</v>
      </c>
      <c r="Y39" s="149">
        <f>'[1]Adj #FA-1'!G39</f>
        <v>0</v>
      </c>
      <c r="Z39" s="149">
        <f>'[1]Adj #36'!G39</f>
        <v>0</v>
      </c>
      <c r="AA39" s="149">
        <f>'[1]Adj #37'!G39</f>
        <v>0</v>
      </c>
      <c r="AB39" s="149">
        <f>'[1]Adj #38'!G39</f>
        <v>0</v>
      </c>
      <c r="AC39" s="221">
        <f t="shared" si="0"/>
        <v>-40000</v>
      </c>
      <c r="AD39" s="221">
        <f t="shared" si="1"/>
        <v>1350532</v>
      </c>
    </row>
    <row r="40" spans="1:30" ht="14.55" customHeight="1">
      <c r="A40" s="197">
        <v>103</v>
      </c>
      <c r="C40" s="197" t="s">
        <v>117</v>
      </c>
      <c r="E40" s="197">
        <v>30</v>
      </c>
      <c r="F40" s="196" t="s">
        <v>31</v>
      </c>
      <c r="G40" s="149">
        <f>'Schedule H-1'!I829</f>
        <v>1906231</v>
      </c>
      <c r="H40" s="149">
        <f>'[1]Adj #1'!G40</f>
        <v>0</v>
      </c>
      <c r="I40" s="149">
        <f>'[1]Adj #6'!G40</f>
        <v>0</v>
      </c>
      <c r="J40" s="149">
        <f>'[1]Adj #7'!G40</f>
        <v>0</v>
      </c>
      <c r="K40" s="149">
        <f>'[1]Adj #8'!G40</f>
        <v>0</v>
      </c>
      <c r="L40" s="149">
        <f>'[1]Adj #9'!G40</f>
        <v>0</v>
      </c>
      <c r="M40" s="149">
        <f>'[1]Adj #10'!G40</f>
        <v>0</v>
      </c>
      <c r="N40" s="149">
        <f>'[1]Adj #11'!G40</f>
        <v>0</v>
      </c>
      <c r="O40" s="149">
        <f>'[1]Adj #12'!G40</f>
        <v>0</v>
      </c>
      <c r="P40" s="149">
        <f>'[1]Adj #13'!G40</f>
        <v>0</v>
      </c>
      <c r="Q40" s="149">
        <f>'[1]Adj #14'!G40</f>
        <v>0</v>
      </c>
      <c r="R40" s="149">
        <f>'[1]Adj #15'!G40</f>
        <v>0</v>
      </c>
      <c r="S40" s="149">
        <f>'[1]Adj #16'!G40</f>
        <v>0</v>
      </c>
      <c r="T40" s="149">
        <f>'[1]Adj #17'!G40</f>
        <v>0</v>
      </c>
      <c r="U40" s="149">
        <f>'[1]Adj #18'!G40</f>
        <v>0</v>
      </c>
      <c r="V40" s="149">
        <f>'[1]Adj #19'!G40</f>
        <v>0</v>
      </c>
      <c r="W40" s="149">
        <f>'[1]Adj #22'!G40</f>
        <v>0</v>
      </c>
      <c r="X40" s="149">
        <f>'[1]Adj #E-2'!G40</f>
        <v>0</v>
      </c>
      <c r="Y40" s="149">
        <f>'[1]Adj #FA-1'!G40</f>
        <v>0</v>
      </c>
      <c r="Z40" s="149">
        <f>'[1]Adj #36'!G40</f>
        <v>0</v>
      </c>
      <c r="AA40" s="149">
        <f>'[1]Adj #37'!G40</f>
        <v>0</v>
      </c>
      <c r="AB40" s="149">
        <f>'[1]Adj #38'!G40</f>
        <v>0</v>
      </c>
      <c r="AC40" s="221">
        <f t="shared" si="0"/>
        <v>0</v>
      </c>
      <c r="AD40" s="221">
        <f t="shared" si="1"/>
        <v>1906231</v>
      </c>
    </row>
    <row r="41" spans="1:30" ht="14.55" customHeight="1">
      <c r="A41" s="197">
        <v>103</v>
      </c>
      <c r="C41" s="197" t="s">
        <v>117</v>
      </c>
      <c r="E41" s="198">
        <v>31</v>
      </c>
      <c r="F41" s="196" t="s">
        <v>32</v>
      </c>
      <c r="H41" s="149">
        <f>'[1]Adj #1'!G41</f>
        <v>0</v>
      </c>
      <c r="I41" s="149">
        <f>'[1]Adj #6'!G41</f>
        <v>0</v>
      </c>
      <c r="J41" s="149">
        <f>'[1]Adj #7'!G41</f>
        <v>0</v>
      </c>
      <c r="K41" s="149">
        <f>'[1]Adj #8'!G41</f>
        <v>0</v>
      </c>
      <c r="L41" s="149">
        <f>'[1]Adj #9'!G41</f>
        <v>0</v>
      </c>
      <c r="M41" s="149">
        <f>'[1]Adj #10'!G41</f>
        <v>0</v>
      </c>
      <c r="N41" s="149">
        <f>'[1]Adj #11'!G41</f>
        <v>0</v>
      </c>
      <c r="O41" s="149">
        <f>'[1]Adj #12'!G41</f>
        <v>0</v>
      </c>
      <c r="P41" s="149">
        <f>'[1]Adj #13'!G41</f>
        <v>0</v>
      </c>
      <c r="Q41" s="149">
        <f>'[1]Adj #14'!G41</f>
        <v>0</v>
      </c>
      <c r="R41" s="149">
        <f>'[1]Adj #15'!G41</f>
        <v>0</v>
      </c>
      <c r="S41" s="149">
        <f>'[1]Adj #16'!G41</f>
        <v>0</v>
      </c>
      <c r="T41" s="149">
        <f>'[1]Adj #17'!G41</f>
        <v>0</v>
      </c>
      <c r="U41" s="149">
        <f>'[1]Adj #18'!G41</f>
        <v>0</v>
      </c>
      <c r="V41" s="149">
        <f>'[1]Adj #19'!G41</f>
        <v>0</v>
      </c>
      <c r="W41" s="149">
        <f>'[1]Adj #22'!G41</f>
        <v>0</v>
      </c>
      <c r="X41" s="149">
        <f>'[1]Adj #E-2'!G41</f>
        <v>0</v>
      </c>
      <c r="Y41" s="149">
        <f>'[1]Adj #FA-1'!G41</f>
        <v>0</v>
      </c>
      <c r="Z41" s="149">
        <f>'[1]Adj #36'!G41</f>
        <v>0</v>
      </c>
      <c r="AA41" s="149">
        <f>'[1]Adj #37'!G41</f>
        <v>0</v>
      </c>
      <c r="AB41" s="149">
        <f>'[1]Adj #38'!G41</f>
        <v>0</v>
      </c>
      <c r="AC41" s="221">
        <f t="shared" si="0"/>
        <v>0</v>
      </c>
      <c r="AD41" s="221">
        <f t="shared" si="1"/>
        <v>0</v>
      </c>
    </row>
    <row r="42" spans="1:30" ht="14.55" customHeight="1">
      <c r="A42" s="197">
        <v>103</v>
      </c>
      <c r="C42" s="197" t="s">
        <v>117</v>
      </c>
      <c r="E42" s="197">
        <v>32</v>
      </c>
      <c r="F42" s="218" t="s">
        <v>33</v>
      </c>
      <c r="G42" s="149">
        <f>'Schedule H-1'!I878</f>
        <v>804044</v>
      </c>
      <c r="H42" s="149">
        <f>'[1]Adj #1'!G42</f>
        <v>0</v>
      </c>
      <c r="I42" s="149">
        <f>'[1]Adj #6'!G42</f>
        <v>0</v>
      </c>
      <c r="J42" s="149">
        <f>'[1]Adj #7'!G42</f>
        <v>0</v>
      </c>
      <c r="K42" s="149">
        <f>'[1]Adj #8'!G42</f>
        <v>0</v>
      </c>
      <c r="L42" s="149">
        <f>'[1]Adj #9'!G42</f>
        <v>0</v>
      </c>
      <c r="M42" s="149">
        <f>'[1]Adj #10'!G42</f>
        <v>0</v>
      </c>
      <c r="N42" s="149">
        <f>'[1]Adj #11'!G42</f>
        <v>0</v>
      </c>
      <c r="O42" s="149">
        <f>'[1]Adj #12'!G42</f>
        <v>0</v>
      </c>
      <c r="P42" s="149">
        <f>'[1]Adj #13'!G42</f>
        <v>0</v>
      </c>
      <c r="Q42" s="149">
        <f>'[1]Adj #14'!G42</f>
        <v>0</v>
      </c>
      <c r="R42" s="149">
        <f>'[1]Adj #15'!G42</f>
        <v>0</v>
      </c>
      <c r="S42" s="149">
        <f>'[1]Adj #16'!G42</f>
        <v>0</v>
      </c>
      <c r="T42" s="149">
        <f>'[1]Adj #17'!G42</f>
        <v>0</v>
      </c>
      <c r="U42" s="149">
        <f>'[1]Adj #18'!G42</f>
        <v>0</v>
      </c>
      <c r="V42" s="149">
        <f>'[1]Adj #19'!G42</f>
        <v>0</v>
      </c>
      <c r="W42" s="149">
        <f>'[1]Adj #22'!G42</f>
        <v>0</v>
      </c>
      <c r="X42" s="149">
        <f>'[1]Adj #E-2'!G42</f>
        <v>0</v>
      </c>
      <c r="Y42" s="149">
        <f>'[1]Adj #FA-1'!G42</f>
        <v>0</v>
      </c>
      <c r="Z42" s="149">
        <f>'[1]Adj #36'!G42</f>
        <v>0</v>
      </c>
      <c r="AA42" s="149">
        <f>'[1]Adj #37'!G42</f>
        <v>0</v>
      </c>
      <c r="AB42" s="149">
        <f>'[1]Adj #38'!G42</f>
        <v>0</v>
      </c>
      <c r="AC42" s="221">
        <f t="shared" si="0"/>
        <v>0</v>
      </c>
      <c r="AD42" s="221">
        <f t="shared" si="1"/>
        <v>804044</v>
      </c>
    </row>
    <row r="43" spans="1:30" ht="14.55" customHeight="1">
      <c r="A43" s="197">
        <v>103</v>
      </c>
      <c r="C43" s="197" t="s">
        <v>117</v>
      </c>
      <c r="E43" s="198">
        <v>33</v>
      </c>
      <c r="F43" s="218" t="s">
        <v>35</v>
      </c>
      <c r="G43" s="149">
        <f>'Schedule H-1'!I928</f>
        <v>1502264</v>
      </c>
      <c r="H43" s="149">
        <f>'[1]Adj #1'!G43</f>
        <v>0</v>
      </c>
      <c r="I43" s="149">
        <f>'[1]Adj #6'!G43</f>
        <v>0</v>
      </c>
      <c r="J43" s="149">
        <f>'[1]Adj #7'!G43</f>
        <v>0</v>
      </c>
      <c r="K43" s="149">
        <f>'[1]Adj #8'!G43</f>
        <v>0</v>
      </c>
      <c r="L43" s="149">
        <f>'[1]Adj #9'!G43</f>
        <v>0</v>
      </c>
      <c r="M43" s="149">
        <f>'[1]Adj #10'!G43</f>
        <v>0</v>
      </c>
      <c r="N43" s="149">
        <f>'[1]Adj #11'!G43</f>
        <v>0</v>
      </c>
      <c r="O43" s="149">
        <f>'[1]Adj #12'!G43</f>
        <v>0</v>
      </c>
      <c r="P43" s="149">
        <f>'[1]Adj #13'!G43</f>
        <v>0</v>
      </c>
      <c r="Q43" s="149">
        <f>'[1]Adj #14'!G43</f>
        <v>0</v>
      </c>
      <c r="R43" s="149">
        <f>'[1]Adj #15'!G43</f>
        <v>0</v>
      </c>
      <c r="S43" s="149">
        <f>'[1]Adj #16'!G43</f>
        <v>0</v>
      </c>
      <c r="T43" s="149">
        <f>'[1]Adj #17'!G43</f>
        <v>0</v>
      </c>
      <c r="U43" s="149">
        <f>'[1]Adj #18'!G43</f>
        <v>0</v>
      </c>
      <c r="V43" s="149">
        <f>'[1]Adj #19'!G43</f>
        <v>0</v>
      </c>
      <c r="W43" s="149">
        <f>'[1]Adj #22'!G43</f>
        <v>0</v>
      </c>
      <c r="X43" s="149">
        <f>'[1]Adj #E-2'!G43</f>
        <v>0</v>
      </c>
      <c r="Y43" s="149">
        <f>'[1]Adj #FA-1'!G43</f>
        <v>0</v>
      </c>
      <c r="Z43" s="149">
        <f>'[1]Adj #36'!G43</f>
        <v>0</v>
      </c>
      <c r="AA43" s="149">
        <f>'[1]Adj #37'!G43</f>
        <v>0</v>
      </c>
      <c r="AB43" s="149">
        <f>'[1]Adj #38'!G43</f>
        <v>0</v>
      </c>
      <c r="AC43" s="221">
        <f t="shared" si="0"/>
        <v>0</v>
      </c>
      <c r="AD43" s="221">
        <f t="shared" si="1"/>
        <v>1502264</v>
      </c>
    </row>
    <row r="44" spans="1:30" ht="14.55" customHeight="1">
      <c r="A44" s="197">
        <v>103</v>
      </c>
      <c r="C44" s="197" t="s">
        <v>117</v>
      </c>
      <c r="E44" s="197">
        <v>34</v>
      </c>
      <c r="F44" s="218" t="s">
        <v>36</v>
      </c>
      <c r="G44" s="149">
        <f>'Schedule H-1'!I1002</f>
        <v>8679861</v>
      </c>
      <c r="H44" s="149">
        <f>'[1]Adj #1'!G44</f>
        <v>0</v>
      </c>
      <c r="I44" s="149">
        <f>'[1]Adj #6'!G44</f>
        <v>0</v>
      </c>
      <c r="J44" s="149">
        <f>'[1]Adj #7'!G44</f>
        <v>0</v>
      </c>
      <c r="K44" s="149">
        <f>'[1]Adj #8'!G44</f>
        <v>0</v>
      </c>
      <c r="L44" s="149">
        <f>'[1]Adj #9'!G44</f>
        <v>0</v>
      </c>
      <c r="M44" s="149">
        <f>'[1]Adj #10'!G44</f>
        <v>0</v>
      </c>
      <c r="N44" s="149">
        <f>'[1]Adj #11'!G44</f>
        <v>0</v>
      </c>
      <c r="O44" s="149">
        <f>'[1]Adj #12'!G44</f>
        <v>0</v>
      </c>
      <c r="P44" s="149">
        <f>'[1]Adj #13'!G44</f>
        <v>0</v>
      </c>
      <c r="Q44" s="149">
        <f>'[1]Adj #14'!G44</f>
        <v>0</v>
      </c>
      <c r="R44" s="149">
        <f>'[1]Adj #15'!G44</f>
        <v>0</v>
      </c>
      <c r="S44" s="149">
        <f>'[1]Adj #16'!G44</f>
        <v>0</v>
      </c>
      <c r="T44" s="149">
        <f>'[1]Adj #17'!G44</f>
        <v>0</v>
      </c>
      <c r="U44" s="149">
        <f>'[1]Adj #18'!G44</f>
        <v>0</v>
      </c>
      <c r="V44" s="149">
        <f>'[1]Adj #19'!G44</f>
        <v>0</v>
      </c>
      <c r="W44" s="149">
        <f>'[1]Adj #22'!G44</f>
        <v>0</v>
      </c>
      <c r="X44" s="149">
        <f>'[1]Adj #E-2'!G44</f>
        <v>0</v>
      </c>
      <c r="Y44" s="149">
        <f>'[1]Adj #FA-1'!G44</f>
        <v>0</v>
      </c>
      <c r="Z44" s="149">
        <f>'[1]Adj #36'!G44</f>
        <v>0</v>
      </c>
      <c r="AA44" s="149">
        <f>'[1]Adj #37'!G44</f>
        <v>0</v>
      </c>
      <c r="AB44" s="149">
        <f>'[1]Adj #38'!G44</f>
        <v>0</v>
      </c>
      <c r="AC44" s="221">
        <f t="shared" ref="AC44:AC75" si="2">SUM(H44:AB44)</f>
        <v>0</v>
      </c>
      <c r="AD44" s="221">
        <f t="shared" ref="AD44:AD75" si="3">AC44+G44</f>
        <v>8679861</v>
      </c>
    </row>
    <row r="45" spans="1:30" ht="14.55" customHeight="1">
      <c r="A45" s="197">
        <v>103</v>
      </c>
      <c r="C45" s="197" t="s">
        <v>117</v>
      </c>
      <c r="E45" s="198">
        <v>35</v>
      </c>
      <c r="F45" s="218" t="s">
        <v>37</v>
      </c>
      <c r="G45" s="149">
        <f>'Schedule H-1'!I1056</f>
        <v>346065</v>
      </c>
      <c r="H45" s="149">
        <f>'[1]Adj #1'!G45</f>
        <v>0</v>
      </c>
      <c r="I45" s="149">
        <f>'[1]Adj #6'!G45</f>
        <v>0</v>
      </c>
      <c r="J45" s="149">
        <f>'[1]Adj #7'!G45</f>
        <v>0</v>
      </c>
      <c r="K45" s="149">
        <f>'[1]Adj #8'!G45</f>
        <v>0</v>
      </c>
      <c r="L45" s="149">
        <f>'[1]Adj #9'!G45</f>
        <v>0</v>
      </c>
      <c r="M45" s="149">
        <f>'[1]Adj #10'!G45</f>
        <v>0</v>
      </c>
      <c r="N45" s="149">
        <f>'[1]Adj #11'!G45</f>
        <v>0</v>
      </c>
      <c r="O45" s="149">
        <f>'[1]Adj #12'!G45</f>
        <v>0</v>
      </c>
      <c r="P45" s="149">
        <f>'[1]Adj #13'!G45</f>
        <v>0</v>
      </c>
      <c r="Q45" s="149">
        <f>'[1]Adj #14'!G45</f>
        <v>0</v>
      </c>
      <c r="R45" s="149">
        <f>'[1]Adj #15'!G45</f>
        <v>0</v>
      </c>
      <c r="S45" s="149">
        <f>'[1]Adj #16'!G45</f>
        <v>0</v>
      </c>
      <c r="T45" s="149">
        <f>'[1]Adj #17'!G45</f>
        <v>0</v>
      </c>
      <c r="U45" s="149">
        <f>'[1]Adj #18'!G45</f>
        <v>0</v>
      </c>
      <c r="V45" s="149">
        <f>'[1]Adj #19'!G45</f>
        <v>0</v>
      </c>
      <c r="W45" s="149">
        <f>'[1]Adj #22'!G45</f>
        <v>0</v>
      </c>
      <c r="X45" s="149">
        <f>'[1]Adj #E-2'!G45</f>
        <v>0</v>
      </c>
      <c r="Y45" s="149">
        <f>'[1]Adj #FA-1'!G45</f>
        <v>0</v>
      </c>
      <c r="Z45" s="149">
        <f>'[1]Adj #36'!G45</f>
        <v>0</v>
      </c>
      <c r="AA45" s="149">
        <f>'[1]Adj #37'!G45</f>
        <v>0</v>
      </c>
      <c r="AB45" s="149">
        <f>'[1]Adj #38'!G45</f>
        <v>0</v>
      </c>
      <c r="AC45" s="221">
        <f t="shared" si="2"/>
        <v>0</v>
      </c>
      <c r="AD45" s="221">
        <f t="shared" si="3"/>
        <v>346065</v>
      </c>
    </row>
    <row r="46" spans="1:30" ht="14.55" customHeight="1">
      <c r="A46" s="197">
        <v>103</v>
      </c>
      <c r="C46" s="197" t="s">
        <v>117</v>
      </c>
      <c r="E46" s="197">
        <v>36</v>
      </c>
      <c r="F46" s="218" t="s">
        <v>38</v>
      </c>
      <c r="G46" s="149">
        <f>'Schedule H-1'!I1120</f>
        <v>1927456</v>
      </c>
      <c r="H46" s="149">
        <f>'[1]Adj #1'!G46</f>
        <v>0</v>
      </c>
      <c r="I46" s="149">
        <f>'[1]Adj #6'!G46</f>
        <v>0</v>
      </c>
      <c r="J46" s="149">
        <f>'[1]Adj #7'!G46</f>
        <v>0</v>
      </c>
      <c r="K46" s="149">
        <f>'[1]Adj #8'!G46</f>
        <v>0</v>
      </c>
      <c r="L46" s="149">
        <f>'[1]Adj #9'!G46</f>
        <v>0</v>
      </c>
      <c r="M46" s="149">
        <f>'[1]Adj #10'!G46</f>
        <v>0</v>
      </c>
      <c r="N46" s="149">
        <f>'[1]Adj #11'!G46</f>
        <v>0</v>
      </c>
      <c r="O46" s="149">
        <f>'[1]Adj #12'!G46</f>
        <v>0</v>
      </c>
      <c r="P46" s="149">
        <f>'[1]Adj #13'!G46</f>
        <v>0</v>
      </c>
      <c r="Q46" s="149">
        <f>'[1]Adj #14'!G46</f>
        <v>0</v>
      </c>
      <c r="R46" s="149">
        <f>'[1]Adj #15'!G46</f>
        <v>0</v>
      </c>
      <c r="S46" s="149">
        <f>'[1]Adj #16'!G46</f>
        <v>0</v>
      </c>
      <c r="T46" s="149">
        <f>'[1]Adj #17'!G46</f>
        <v>0</v>
      </c>
      <c r="U46" s="149">
        <f>'[1]Adj #18'!G46</f>
        <v>0</v>
      </c>
      <c r="V46" s="149">
        <f>'[1]Adj #19'!G46</f>
        <v>0</v>
      </c>
      <c r="W46" s="149">
        <f>'[1]Adj #22'!G46</f>
        <v>0</v>
      </c>
      <c r="X46" s="149">
        <f>'[1]Adj #E-2'!G46</f>
        <v>0</v>
      </c>
      <c r="Y46" s="149">
        <f>'[1]Adj #FA-1'!G46</f>
        <v>0</v>
      </c>
      <c r="Z46" s="149">
        <f>'[1]Adj #36'!G46</f>
        <v>0</v>
      </c>
      <c r="AA46" s="149">
        <f>'[1]Adj #37'!G46</f>
        <v>0</v>
      </c>
      <c r="AB46" s="149">
        <f>'[1]Adj #38'!G46</f>
        <v>0</v>
      </c>
      <c r="AC46" s="221">
        <f t="shared" si="2"/>
        <v>0</v>
      </c>
      <c r="AD46" s="221">
        <f t="shared" si="3"/>
        <v>1927456</v>
      </c>
    </row>
    <row r="47" spans="1:30" ht="14.55" customHeight="1">
      <c r="A47" s="197">
        <v>103</v>
      </c>
      <c r="C47" s="197" t="s">
        <v>117</v>
      </c>
      <c r="E47" s="198">
        <v>37</v>
      </c>
      <c r="F47" s="196" t="s">
        <v>39</v>
      </c>
      <c r="H47" s="149">
        <f>'[1]Adj #1'!G47</f>
        <v>0</v>
      </c>
      <c r="I47" s="149">
        <f>'[1]Adj #6'!G47</f>
        <v>0</v>
      </c>
      <c r="J47" s="149">
        <f>'[1]Adj #7'!G47</f>
        <v>0</v>
      </c>
      <c r="K47" s="149">
        <f>'[1]Adj #8'!G47</f>
        <v>0</v>
      </c>
      <c r="L47" s="149">
        <f>'[1]Adj #9'!G47</f>
        <v>0</v>
      </c>
      <c r="M47" s="149">
        <f>'[1]Adj #10'!G47</f>
        <v>0</v>
      </c>
      <c r="N47" s="149">
        <f>'[1]Adj #11'!G47</f>
        <v>0</v>
      </c>
      <c r="O47" s="149">
        <f>'[1]Adj #12'!G47</f>
        <v>0</v>
      </c>
      <c r="P47" s="149">
        <f>'[1]Adj #13'!G47</f>
        <v>0</v>
      </c>
      <c r="Q47" s="149">
        <f>'[1]Adj #14'!G47</f>
        <v>0</v>
      </c>
      <c r="R47" s="149">
        <f>'[1]Adj #15'!G47</f>
        <v>0</v>
      </c>
      <c r="S47" s="149">
        <f>'[1]Adj #16'!G47</f>
        <v>0</v>
      </c>
      <c r="T47" s="149">
        <f>'[1]Adj #17'!G47</f>
        <v>0</v>
      </c>
      <c r="U47" s="149">
        <f>'[1]Adj #18'!G47</f>
        <v>0</v>
      </c>
      <c r="V47" s="149">
        <f>'[1]Adj #19'!G47</f>
        <v>0</v>
      </c>
      <c r="W47" s="149">
        <f>'[1]Adj #22'!G47</f>
        <v>0</v>
      </c>
      <c r="X47" s="149">
        <f>'[1]Adj #E-2'!G47</f>
        <v>0</v>
      </c>
      <c r="Y47" s="149">
        <f>'[1]Adj #FA-1'!G47</f>
        <v>0</v>
      </c>
      <c r="Z47" s="149">
        <f>'[1]Adj #36'!G47</f>
        <v>0</v>
      </c>
      <c r="AA47" s="149">
        <f>'[1]Adj #37'!G47</f>
        <v>0</v>
      </c>
      <c r="AB47" s="149">
        <f>'[1]Adj #38'!G47</f>
        <v>0</v>
      </c>
      <c r="AC47" s="221">
        <f t="shared" si="2"/>
        <v>0</v>
      </c>
      <c r="AD47" s="221">
        <f t="shared" si="3"/>
        <v>0</v>
      </c>
    </row>
    <row r="48" spans="1:30" ht="14.55" customHeight="1">
      <c r="A48" s="197">
        <v>103</v>
      </c>
      <c r="C48" s="197" t="s">
        <v>117</v>
      </c>
      <c r="E48" s="197">
        <v>38</v>
      </c>
      <c r="F48" s="218" t="s">
        <v>40</v>
      </c>
      <c r="G48" s="149">
        <f>'Schedule H-1'!I1190</f>
        <v>2978223</v>
      </c>
      <c r="H48" s="149">
        <f>'[1]Adj #1'!G48</f>
        <v>0</v>
      </c>
      <c r="I48" s="149">
        <f>'[1]Adj #6'!G48</f>
        <v>0</v>
      </c>
      <c r="J48" s="149">
        <f>'[1]Adj #7'!G48</f>
        <v>0</v>
      </c>
      <c r="K48" s="149">
        <f>'[1]Adj #8'!G48</f>
        <v>0</v>
      </c>
      <c r="L48" s="149">
        <f>'[1]Adj #9'!G48</f>
        <v>0</v>
      </c>
      <c r="M48" s="149">
        <f>'[1]Adj #10'!G48</f>
        <v>0</v>
      </c>
      <c r="N48" s="149">
        <f>'[1]Adj #11'!G48</f>
        <v>0</v>
      </c>
      <c r="O48" s="149">
        <f>'[1]Adj #12'!G48</f>
        <v>0</v>
      </c>
      <c r="P48" s="149">
        <f>'[1]Adj #13'!G48</f>
        <v>0</v>
      </c>
      <c r="Q48" s="149">
        <f>'[1]Adj #14'!G48</f>
        <v>0</v>
      </c>
      <c r="R48" s="149">
        <f>'[1]Adj #15'!G48</f>
        <v>0</v>
      </c>
      <c r="S48" s="149">
        <f>'[1]Adj #16'!G48</f>
        <v>0</v>
      </c>
      <c r="T48" s="149">
        <f>'[1]Adj #17'!G48</f>
        <v>0</v>
      </c>
      <c r="U48" s="149">
        <f>'[1]Adj #18'!G48</f>
        <v>0</v>
      </c>
      <c r="V48" s="149">
        <f>'[1]Adj #19'!G48</f>
        <v>0</v>
      </c>
      <c r="W48" s="149">
        <f>'[1]Adj #22'!G48</f>
        <v>0</v>
      </c>
      <c r="X48" s="149">
        <f>'[1]Adj #E-2'!G48</f>
        <v>0</v>
      </c>
      <c r="Y48" s="149">
        <f>'[1]Adj #FA-1'!G48</f>
        <v>0</v>
      </c>
      <c r="Z48" s="149">
        <f>'[1]Adj #36'!G48</f>
        <v>0</v>
      </c>
      <c r="AA48" s="149">
        <f>'[1]Adj #37'!G48</f>
        <v>0</v>
      </c>
      <c r="AB48" s="149">
        <f>'[1]Adj #38'!G48</f>
        <v>0</v>
      </c>
      <c r="AC48" s="221">
        <f t="shared" si="2"/>
        <v>0</v>
      </c>
      <c r="AD48" s="221">
        <f t="shared" si="3"/>
        <v>2978223</v>
      </c>
    </row>
    <row r="49" spans="1:30" ht="14.55" customHeight="1">
      <c r="A49" s="197">
        <v>103</v>
      </c>
      <c r="C49" s="197" t="s">
        <v>117</v>
      </c>
      <c r="E49" s="198">
        <v>39</v>
      </c>
      <c r="F49" s="218" t="s">
        <v>41</v>
      </c>
      <c r="G49" s="149">
        <f>'Schedule H-1'!I1230</f>
        <v>220194</v>
      </c>
      <c r="H49" s="149">
        <f>'[1]Adj #1'!G49</f>
        <v>0</v>
      </c>
      <c r="I49" s="149">
        <f>'[1]Adj #6'!G49</f>
        <v>0</v>
      </c>
      <c r="J49" s="149">
        <f>'[1]Adj #7'!G49</f>
        <v>0</v>
      </c>
      <c r="K49" s="149">
        <f>'[1]Adj #8'!G49</f>
        <v>0</v>
      </c>
      <c r="L49" s="149">
        <f>'[1]Adj #9'!G49</f>
        <v>0</v>
      </c>
      <c r="M49" s="149">
        <f>'[1]Adj #10'!G49</f>
        <v>0</v>
      </c>
      <c r="N49" s="149">
        <f>'[1]Adj #11'!G49</f>
        <v>0</v>
      </c>
      <c r="O49" s="149">
        <f>'[1]Adj #12'!G49</f>
        <v>0</v>
      </c>
      <c r="P49" s="149">
        <f>'[1]Adj #13'!G49</f>
        <v>0</v>
      </c>
      <c r="Q49" s="149">
        <f>'[1]Adj #14'!G49</f>
        <v>0</v>
      </c>
      <c r="R49" s="149">
        <f>'[1]Adj #15'!G49</f>
        <v>0</v>
      </c>
      <c r="S49" s="149">
        <f>'[1]Adj #16'!G49</f>
        <v>0</v>
      </c>
      <c r="T49" s="149">
        <f>'[1]Adj #17'!G49</f>
        <v>0</v>
      </c>
      <c r="U49" s="149">
        <f>'[1]Adj #18'!G49</f>
        <v>0</v>
      </c>
      <c r="V49" s="149">
        <f>'[1]Adj #19'!G49</f>
        <v>0</v>
      </c>
      <c r="W49" s="149">
        <f>'[1]Adj #22'!G49</f>
        <v>0</v>
      </c>
      <c r="X49" s="149">
        <f>'[1]Adj #E-2'!G49</f>
        <v>0</v>
      </c>
      <c r="Y49" s="149">
        <f>'[1]Adj #FA-1'!G49</f>
        <v>0</v>
      </c>
      <c r="Z49" s="149">
        <f>'[1]Adj #36'!G49</f>
        <v>0</v>
      </c>
      <c r="AA49" s="149">
        <f>'[1]Adj #37'!G49</f>
        <v>0</v>
      </c>
      <c r="AB49" s="149">
        <f>'[1]Adj #38'!G49</f>
        <v>0</v>
      </c>
      <c r="AC49" s="221">
        <f t="shared" si="2"/>
        <v>0</v>
      </c>
      <c r="AD49" s="221">
        <f t="shared" si="3"/>
        <v>220194</v>
      </c>
    </row>
    <row r="50" spans="1:30" ht="14.55" customHeight="1">
      <c r="A50" s="197">
        <v>103</v>
      </c>
      <c r="C50" s="197" t="s">
        <v>117</v>
      </c>
      <c r="E50" s="197">
        <v>40</v>
      </c>
      <c r="F50" s="196" t="s">
        <v>42</v>
      </c>
      <c r="H50" s="149">
        <f>'[1]Adj #1'!G50</f>
        <v>0</v>
      </c>
      <c r="I50" s="149">
        <f>'[1]Adj #6'!G50</f>
        <v>0</v>
      </c>
      <c r="J50" s="149">
        <f>'[1]Adj #7'!G50</f>
        <v>0</v>
      </c>
      <c r="K50" s="149">
        <f>'[1]Adj #8'!G50</f>
        <v>0</v>
      </c>
      <c r="L50" s="149">
        <f>'[1]Adj #9'!G50</f>
        <v>0</v>
      </c>
      <c r="M50" s="149">
        <f>'[1]Adj #10'!G50</f>
        <v>0</v>
      </c>
      <c r="N50" s="149">
        <f>'[1]Adj #11'!G50</f>
        <v>0</v>
      </c>
      <c r="O50" s="149">
        <f>'[1]Adj #12'!G50</f>
        <v>0</v>
      </c>
      <c r="P50" s="149">
        <f>'[1]Adj #13'!G50</f>
        <v>0</v>
      </c>
      <c r="Q50" s="149">
        <f>'[1]Adj #14'!G50</f>
        <v>0</v>
      </c>
      <c r="R50" s="149">
        <f>'[1]Adj #15'!G50</f>
        <v>0</v>
      </c>
      <c r="S50" s="149">
        <f>'[1]Adj #16'!G50</f>
        <v>0</v>
      </c>
      <c r="T50" s="149">
        <f>'[1]Adj #17'!G50</f>
        <v>0</v>
      </c>
      <c r="U50" s="149">
        <f>'[1]Adj #18'!G50</f>
        <v>0</v>
      </c>
      <c r="V50" s="149">
        <f>'[1]Adj #19'!G50</f>
        <v>0</v>
      </c>
      <c r="W50" s="149">
        <f>'[1]Adj #22'!G50</f>
        <v>0</v>
      </c>
      <c r="X50" s="149">
        <f>'[1]Adj #E-2'!G50</f>
        <v>0</v>
      </c>
      <c r="Y50" s="149">
        <f>'[1]Adj #FA-1'!G50</f>
        <v>0</v>
      </c>
      <c r="Z50" s="149">
        <f>'[1]Adj #36'!G50</f>
        <v>0</v>
      </c>
      <c r="AA50" s="149">
        <f>'[1]Adj #37'!G50</f>
        <v>0</v>
      </c>
      <c r="AB50" s="149">
        <f>'[1]Adj #38'!G50</f>
        <v>0</v>
      </c>
      <c r="AC50" s="221">
        <f t="shared" si="2"/>
        <v>0</v>
      </c>
      <c r="AD50" s="221">
        <f t="shared" si="3"/>
        <v>0</v>
      </c>
    </row>
    <row r="51" spans="1:30" ht="14.55" customHeight="1">
      <c r="A51" s="197">
        <v>103</v>
      </c>
      <c r="C51" s="197" t="s">
        <v>117</v>
      </c>
      <c r="E51" s="198">
        <v>41</v>
      </c>
      <c r="F51" s="218" t="s">
        <v>43</v>
      </c>
      <c r="G51" s="149">
        <f>'Schedule H-1'!I1296</f>
        <v>937599</v>
      </c>
      <c r="H51" s="149">
        <f>'[1]Adj #1'!G51</f>
        <v>0</v>
      </c>
      <c r="I51" s="149">
        <f>'[1]Adj #6'!G51</f>
        <v>0</v>
      </c>
      <c r="J51" s="149">
        <f>'[1]Adj #7'!G51</f>
        <v>0</v>
      </c>
      <c r="K51" s="149">
        <f>'[1]Adj #8'!G51</f>
        <v>0</v>
      </c>
      <c r="L51" s="149">
        <f>'[1]Adj #9'!G51</f>
        <v>0</v>
      </c>
      <c r="M51" s="149">
        <f>'[1]Adj #10'!G51</f>
        <v>0</v>
      </c>
      <c r="N51" s="149">
        <f>'[1]Adj #11'!G51</f>
        <v>0</v>
      </c>
      <c r="O51" s="149">
        <f>'[1]Adj #12'!G51</f>
        <v>0</v>
      </c>
      <c r="P51" s="149">
        <f>'[1]Adj #13'!G51</f>
        <v>0</v>
      </c>
      <c r="Q51" s="149">
        <f>'[1]Adj #14'!G51</f>
        <v>0</v>
      </c>
      <c r="R51" s="149">
        <f>'[1]Adj #15'!G51</f>
        <v>0</v>
      </c>
      <c r="S51" s="149">
        <f>'[1]Adj #16'!G51</f>
        <v>0</v>
      </c>
      <c r="T51" s="149">
        <f>'[1]Adj #17'!G51</f>
        <v>0</v>
      </c>
      <c r="U51" s="149">
        <f>'[1]Adj #18'!G51</f>
        <v>0</v>
      </c>
      <c r="V51" s="149">
        <f>'[1]Adj #19'!G51</f>
        <v>0</v>
      </c>
      <c r="W51" s="149">
        <f>'[1]Adj #22'!G51</f>
        <v>0</v>
      </c>
      <c r="X51" s="149">
        <f>'[1]Adj #E-2'!G51</f>
        <v>0</v>
      </c>
      <c r="Y51" s="149">
        <f>'[1]Adj #FA-1'!G51</f>
        <v>0</v>
      </c>
      <c r="Z51" s="149">
        <f>'[1]Adj #36'!G51</f>
        <v>0</v>
      </c>
      <c r="AA51" s="149">
        <f>'[1]Adj #37'!G51</f>
        <v>0</v>
      </c>
      <c r="AB51" s="149">
        <f>'[1]Adj #38'!G51</f>
        <v>0</v>
      </c>
      <c r="AC51" s="221">
        <f t="shared" si="2"/>
        <v>0</v>
      </c>
      <c r="AD51" s="221">
        <f t="shared" si="3"/>
        <v>937599</v>
      </c>
    </row>
    <row r="52" spans="1:30" ht="14.55" customHeight="1">
      <c r="A52" s="197">
        <v>103</v>
      </c>
      <c r="C52" s="197" t="s">
        <v>117</v>
      </c>
      <c r="E52" s="197">
        <v>42</v>
      </c>
      <c r="F52" s="218" t="s">
        <v>44</v>
      </c>
      <c r="G52" s="149">
        <f>'Schedule H-1'!I1347</f>
        <v>592812</v>
      </c>
      <c r="H52" s="149">
        <f>'[1]Adj #1'!G52</f>
        <v>0</v>
      </c>
      <c r="I52" s="149">
        <f>'[1]Adj #6'!G52</f>
        <v>0</v>
      </c>
      <c r="J52" s="149">
        <f>'[1]Adj #7'!G52</f>
        <v>0</v>
      </c>
      <c r="K52" s="149">
        <f>'[1]Adj #8'!G52</f>
        <v>0</v>
      </c>
      <c r="L52" s="149">
        <f>'[1]Adj #9'!G52</f>
        <v>0</v>
      </c>
      <c r="M52" s="149">
        <f>'[1]Adj #10'!G52</f>
        <v>0</v>
      </c>
      <c r="N52" s="149">
        <f>'[1]Adj #11'!G52</f>
        <v>0</v>
      </c>
      <c r="O52" s="149">
        <f>'[1]Adj #12'!G52</f>
        <v>0</v>
      </c>
      <c r="P52" s="149">
        <f>'[1]Adj #13'!G52</f>
        <v>0</v>
      </c>
      <c r="Q52" s="149">
        <f>'[1]Adj #14'!G52</f>
        <v>0</v>
      </c>
      <c r="R52" s="149">
        <f>'[1]Adj #15'!G52</f>
        <v>0</v>
      </c>
      <c r="S52" s="149">
        <f>'[1]Adj #16'!G52</f>
        <v>0</v>
      </c>
      <c r="T52" s="149">
        <f>'[1]Adj #17'!G52</f>
        <v>0</v>
      </c>
      <c r="U52" s="149">
        <f>'[1]Adj #18'!G52</f>
        <v>0</v>
      </c>
      <c r="V52" s="149">
        <f>'[1]Adj #19'!G52</f>
        <v>0</v>
      </c>
      <c r="W52" s="149">
        <f>'[1]Adj #22'!G52</f>
        <v>0</v>
      </c>
      <c r="X52" s="149">
        <f>'[1]Adj #E-2'!G52</f>
        <v>0</v>
      </c>
      <c r="Y52" s="149">
        <f>'[1]Adj #FA-1'!G52</f>
        <v>0</v>
      </c>
      <c r="Z52" s="149">
        <f>'[1]Adj #36'!G52</f>
        <v>0</v>
      </c>
      <c r="AA52" s="149">
        <f>'[1]Adj #37'!G52</f>
        <v>0</v>
      </c>
      <c r="AB52" s="149">
        <f>'[1]Adj #38'!G52</f>
        <v>0</v>
      </c>
      <c r="AC52" s="221">
        <f t="shared" si="2"/>
        <v>0</v>
      </c>
      <c r="AD52" s="221">
        <f t="shared" si="3"/>
        <v>592812</v>
      </c>
    </row>
    <row r="53" spans="1:30" ht="14.55" customHeight="1">
      <c r="A53" s="197">
        <v>103</v>
      </c>
      <c r="C53" s="197" t="s">
        <v>117</v>
      </c>
      <c r="E53" s="198">
        <v>43</v>
      </c>
      <c r="F53" s="218" t="s">
        <v>45</v>
      </c>
      <c r="G53" s="149">
        <f>'Schedule H-1'!I1413</f>
        <v>1885472</v>
      </c>
      <c r="H53" s="149">
        <f>'[1]Adj #1'!G53</f>
        <v>0</v>
      </c>
      <c r="I53" s="149">
        <f>'[1]Adj #6'!G53</f>
        <v>0</v>
      </c>
      <c r="J53" s="149">
        <f>'[1]Adj #7'!G53</f>
        <v>0</v>
      </c>
      <c r="K53" s="149">
        <f>'[1]Adj #8'!G53</f>
        <v>0</v>
      </c>
      <c r="L53" s="149">
        <f>'[1]Adj #9'!G53</f>
        <v>0</v>
      </c>
      <c r="M53" s="149">
        <f>'[1]Adj #10'!G53</f>
        <v>0</v>
      </c>
      <c r="N53" s="149">
        <f>'[1]Adj #11'!G53</f>
        <v>0</v>
      </c>
      <c r="O53" s="149">
        <f>'[1]Adj #12'!G53</f>
        <v>0</v>
      </c>
      <c r="P53" s="149">
        <f>'[1]Adj #13'!G53</f>
        <v>0</v>
      </c>
      <c r="Q53" s="149">
        <f>'[1]Adj #14'!G53</f>
        <v>0</v>
      </c>
      <c r="R53" s="149">
        <f>'[1]Adj #15'!G53</f>
        <v>0</v>
      </c>
      <c r="S53" s="149">
        <f>'[1]Adj #16'!G53</f>
        <v>0</v>
      </c>
      <c r="T53" s="149">
        <f>'[1]Adj #17'!G53</f>
        <v>0</v>
      </c>
      <c r="U53" s="149">
        <f>'[1]Adj #18'!G53</f>
        <v>0</v>
      </c>
      <c r="V53" s="149">
        <f>'[1]Adj #19'!G53</f>
        <v>0</v>
      </c>
      <c r="W53" s="149">
        <f>'[1]Adj #22'!G53</f>
        <v>0</v>
      </c>
      <c r="X53" s="149">
        <f>'[1]Adj #E-2'!G53</f>
        <v>0</v>
      </c>
      <c r="Y53" s="149">
        <f>'[1]Adj #FA-1'!G53</f>
        <v>0</v>
      </c>
      <c r="Z53" s="149">
        <f>'[1]Adj #36'!G53</f>
        <v>0</v>
      </c>
      <c r="AA53" s="149">
        <f>'[1]Adj #37'!G53</f>
        <v>0</v>
      </c>
      <c r="AB53" s="149">
        <f>'[1]Adj #38'!G53</f>
        <v>0</v>
      </c>
      <c r="AC53" s="221">
        <f t="shared" si="2"/>
        <v>0</v>
      </c>
      <c r="AD53" s="221">
        <f t="shared" si="3"/>
        <v>1885472</v>
      </c>
    </row>
    <row r="54" spans="1:30" ht="14.55" customHeight="1">
      <c r="A54" s="197">
        <v>103</v>
      </c>
      <c r="C54" s="197" t="s">
        <v>117</v>
      </c>
      <c r="E54" s="197">
        <v>44</v>
      </c>
      <c r="F54" s="209" t="s">
        <v>46</v>
      </c>
      <c r="H54" s="149">
        <f>'[1]Adj #1'!G54</f>
        <v>0</v>
      </c>
      <c r="I54" s="149">
        <f>'[1]Adj #6'!G54</f>
        <v>0</v>
      </c>
      <c r="J54" s="149">
        <f>'[1]Adj #7'!G54</f>
        <v>0</v>
      </c>
      <c r="K54" s="149">
        <f>'[1]Adj #8'!G54</f>
        <v>0</v>
      </c>
      <c r="L54" s="149">
        <f>'[1]Adj #9'!G54</f>
        <v>0</v>
      </c>
      <c r="M54" s="149">
        <f>'[1]Adj #10'!G54</f>
        <v>0</v>
      </c>
      <c r="N54" s="149">
        <f>'[1]Adj #11'!G54</f>
        <v>0</v>
      </c>
      <c r="O54" s="149">
        <f>'[1]Adj #12'!G54</f>
        <v>0</v>
      </c>
      <c r="P54" s="149">
        <f>'[1]Adj #13'!G54</f>
        <v>0</v>
      </c>
      <c r="Q54" s="149">
        <f>'[1]Adj #14'!G54</f>
        <v>0</v>
      </c>
      <c r="R54" s="149">
        <f>'[1]Adj #15'!G54</f>
        <v>0</v>
      </c>
      <c r="S54" s="149">
        <f>'[1]Adj #16'!G54</f>
        <v>0</v>
      </c>
      <c r="T54" s="149">
        <f>'[1]Adj #17'!G54</f>
        <v>0</v>
      </c>
      <c r="U54" s="149">
        <f>'[1]Adj #18'!G54</f>
        <v>0</v>
      </c>
      <c r="V54" s="149">
        <f>'[1]Adj #19'!G54</f>
        <v>0</v>
      </c>
      <c r="W54" s="149">
        <f>'[1]Adj #22'!G54</f>
        <v>0</v>
      </c>
      <c r="X54" s="149">
        <f>'[1]Adj #E-2'!G54</f>
        <v>0</v>
      </c>
      <c r="Y54" s="149">
        <f>'[1]Adj #FA-1'!G54</f>
        <v>0</v>
      </c>
      <c r="Z54" s="149">
        <f>'[1]Adj #36'!G54</f>
        <v>0</v>
      </c>
      <c r="AA54" s="149">
        <f>'[1]Adj #37'!G54</f>
        <v>0</v>
      </c>
      <c r="AB54" s="149">
        <f>'[1]Adj #38'!G54</f>
        <v>0</v>
      </c>
      <c r="AC54" s="221">
        <f t="shared" si="2"/>
        <v>0</v>
      </c>
      <c r="AD54" s="221">
        <f t="shared" si="3"/>
        <v>0</v>
      </c>
    </row>
    <row r="55" spans="1:30" ht="14.55" customHeight="1">
      <c r="A55" s="197">
        <v>103</v>
      </c>
      <c r="C55" s="197" t="s">
        <v>117</v>
      </c>
      <c r="E55" s="198">
        <v>45</v>
      </c>
      <c r="F55" s="196" t="s">
        <v>47</v>
      </c>
      <c r="H55" s="149">
        <f>'[1]Adj #1'!G55</f>
        <v>0</v>
      </c>
      <c r="I55" s="149">
        <f>'[1]Adj #6'!G55</f>
        <v>0</v>
      </c>
      <c r="J55" s="149">
        <f>'[1]Adj #7'!G55</f>
        <v>0</v>
      </c>
      <c r="K55" s="149">
        <f>'[1]Adj #8'!G55</f>
        <v>0</v>
      </c>
      <c r="L55" s="149">
        <f>'[1]Adj #9'!G55</f>
        <v>0</v>
      </c>
      <c r="M55" s="149">
        <f>'[1]Adj #10'!G55</f>
        <v>0</v>
      </c>
      <c r="N55" s="149">
        <f>'[1]Adj #11'!G55</f>
        <v>0</v>
      </c>
      <c r="O55" s="149">
        <f>'[1]Adj #12'!G55</f>
        <v>0</v>
      </c>
      <c r="P55" s="149">
        <f>'[1]Adj #13'!G55</f>
        <v>0</v>
      </c>
      <c r="Q55" s="149">
        <f>'[1]Adj #14'!G55</f>
        <v>0</v>
      </c>
      <c r="R55" s="149">
        <f>'[1]Adj #15'!G55</f>
        <v>0</v>
      </c>
      <c r="S55" s="149">
        <f>'[1]Adj #16'!G55</f>
        <v>0</v>
      </c>
      <c r="T55" s="149">
        <f>'[1]Adj #17'!G55</f>
        <v>0</v>
      </c>
      <c r="U55" s="149">
        <f>'[1]Adj #18'!G55</f>
        <v>0</v>
      </c>
      <c r="V55" s="149">
        <f>'[1]Adj #19'!G55</f>
        <v>0</v>
      </c>
      <c r="W55" s="149">
        <f>'[1]Adj #22'!G55</f>
        <v>0</v>
      </c>
      <c r="X55" s="149">
        <f>'[1]Adj #E-2'!G55</f>
        <v>0</v>
      </c>
      <c r="Y55" s="149">
        <f>'[1]Adj #FA-1'!G55</f>
        <v>0</v>
      </c>
      <c r="Z55" s="149">
        <f>'[1]Adj #36'!G55</f>
        <v>0</v>
      </c>
      <c r="AA55" s="149">
        <f>'[1]Adj #37'!G55</f>
        <v>0</v>
      </c>
      <c r="AB55" s="149">
        <f>'[1]Adj #38'!G55</f>
        <v>0</v>
      </c>
      <c r="AC55" s="221">
        <f t="shared" si="2"/>
        <v>0</v>
      </c>
      <c r="AD55" s="221">
        <f t="shared" si="3"/>
        <v>0</v>
      </c>
    </row>
    <row r="56" spans="1:30" ht="14.55" customHeight="1">
      <c r="A56" s="197">
        <v>103</v>
      </c>
      <c r="C56" s="197" t="s">
        <v>117</v>
      </c>
      <c r="E56" s="197">
        <v>46</v>
      </c>
      <c r="F56" s="196" t="s">
        <v>48</v>
      </c>
      <c r="G56" s="149">
        <f>'Schedule H-1'!I1442</f>
        <v>572853</v>
      </c>
      <c r="H56" s="149">
        <f>'[1]Adj #1'!G56</f>
        <v>0</v>
      </c>
      <c r="I56" s="149">
        <f>'[1]Adj #6'!G56</f>
        <v>0</v>
      </c>
      <c r="J56" s="149">
        <f>'[1]Adj #7'!G56</f>
        <v>0</v>
      </c>
      <c r="K56" s="149">
        <f>'[1]Adj #8'!G56</f>
        <v>0</v>
      </c>
      <c r="L56" s="149">
        <f>'[1]Adj #9'!G56</f>
        <v>0</v>
      </c>
      <c r="M56" s="149">
        <f>'[1]Adj #10'!G56</f>
        <v>0</v>
      </c>
      <c r="N56" s="149">
        <f>'[1]Adj #11'!G56</f>
        <v>0</v>
      </c>
      <c r="O56" s="149">
        <f>'[1]Adj #12'!G56</f>
        <v>0</v>
      </c>
      <c r="P56" s="149">
        <f>'[1]Adj #13'!G56</f>
        <v>0</v>
      </c>
      <c r="Q56" s="149">
        <f>'[1]Adj #14'!G56</f>
        <v>0</v>
      </c>
      <c r="R56" s="149">
        <f>'[1]Adj #15'!G56</f>
        <v>0</v>
      </c>
      <c r="S56" s="149">
        <f>'[1]Adj #16'!G56</f>
        <v>0</v>
      </c>
      <c r="T56" s="149">
        <f>'[1]Adj #17'!G56</f>
        <v>0</v>
      </c>
      <c r="U56" s="149">
        <f>'[1]Adj #18'!G56</f>
        <v>0</v>
      </c>
      <c r="V56" s="149">
        <f>'[1]Adj #19'!G56</f>
        <v>0</v>
      </c>
      <c r="W56" s="149">
        <f>'[1]Adj #22'!G56</f>
        <v>0</v>
      </c>
      <c r="X56" s="149">
        <f>'[1]Adj #E-2'!G56</f>
        <v>0</v>
      </c>
      <c r="Y56" s="149">
        <f>'[1]Adj #FA-1'!G56</f>
        <v>0</v>
      </c>
      <c r="Z56" s="149">
        <f>'[1]Adj #36'!G56</f>
        <v>0</v>
      </c>
      <c r="AA56" s="149">
        <f>'[1]Adj #37'!G56</f>
        <v>0</v>
      </c>
      <c r="AB56" s="149">
        <f>'[1]Adj #38'!G56</f>
        <v>0</v>
      </c>
      <c r="AC56" s="221">
        <f t="shared" si="2"/>
        <v>0</v>
      </c>
      <c r="AD56" s="221">
        <f t="shared" si="3"/>
        <v>572853</v>
      </c>
    </row>
    <row r="57" spans="1:30" ht="14.55" customHeight="1">
      <c r="A57" s="197">
        <v>103</v>
      </c>
      <c r="C57" s="197" t="s">
        <v>117</v>
      </c>
      <c r="E57" s="198">
        <v>47</v>
      </c>
      <c r="F57" s="196" t="s">
        <v>49</v>
      </c>
      <c r="G57" s="149">
        <f>'Schedule H-1'!I1534</f>
        <v>1299908</v>
      </c>
      <c r="H57" s="149">
        <f>'[1]Adj #1'!G57</f>
        <v>0</v>
      </c>
      <c r="I57" s="149">
        <f>'[1]Adj #6'!G57</f>
        <v>0</v>
      </c>
      <c r="J57" s="149">
        <f>'[1]Adj #7'!G57</f>
        <v>0</v>
      </c>
      <c r="K57" s="149">
        <f>'[1]Adj #8'!G57</f>
        <v>0</v>
      </c>
      <c r="L57" s="149">
        <f>'[1]Adj #9'!G57</f>
        <v>0</v>
      </c>
      <c r="M57" s="149">
        <f>'[1]Adj #10'!G57</f>
        <v>0</v>
      </c>
      <c r="N57" s="149">
        <f>'[1]Adj #11'!G57</f>
        <v>0</v>
      </c>
      <c r="O57" s="149">
        <f>'[1]Adj #12'!G57</f>
        <v>0</v>
      </c>
      <c r="P57" s="149">
        <f>'[1]Adj #13'!G57</f>
        <v>0</v>
      </c>
      <c r="Q57" s="149">
        <f>'[1]Adj #14'!G57</f>
        <v>0</v>
      </c>
      <c r="R57" s="149">
        <f>'[1]Adj #15'!G57</f>
        <v>0</v>
      </c>
      <c r="S57" s="149">
        <f>'[1]Adj #16'!G57</f>
        <v>0</v>
      </c>
      <c r="T57" s="149">
        <f>'[1]Adj #17'!G57</f>
        <v>0</v>
      </c>
      <c r="U57" s="149">
        <f>'[1]Adj #18'!G57</f>
        <v>0</v>
      </c>
      <c r="V57" s="149">
        <f>'[1]Adj #19'!G57</f>
        <v>0</v>
      </c>
      <c r="W57" s="149">
        <f>'[1]Adj #22'!G57</f>
        <v>0</v>
      </c>
      <c r="X57" s="149">
        <f>'[1]Adj #E-2'!G57</f>
        <v>0</v>
      </c>
      <c r="Y57" s="149">
        <f>'[1]Adj #FA-1'!G57</f>
        <v>0</v>
      </c>
      <c r="Z57" s="149">
        <f>'[1]Adj #36'!G57</f>
        <v>0</v>
      </c>
      <c r="AA57" s="149">
        <f>'[1]Adj #37'!G57</f>
        <v>0</v>
      </c>
      <c r="AB57" s="149">
        <f>'[1]Adj #38'!G57</f>
        <v>0</v>
      </c>
      <c r="AC57" s="221">
        <f t="shared" si="2"/>
        <v>0</v>
      </c>
      <c r="AD57" s="221">
        <f t="shared" si="3"/>
        <v>1299908</v>
      </c>
    </row>
    <row r="58" spans="1:30" ht="14.55" customHeight="1">
      <c r="A58" s="197">
        <v>103</v>
      </c>
      <c r="C58" s="197" t="s">
        <v>117</v>
      </c>
      <c r="E58" s="197">
        <v>48</v>
      </c>
      <c r="F58" s="196" t="s">
        <v>50</v>
      </c>
      <c r="G58" s="149">
        <f>'Schedule H-1'!I1588</f>
        <v>1285132</v>
      </c>
      <c r="H58" s="149">
        <f>'[1]Adj #1'!G58</f>
        <v>0</v>
      </c>
      <c r="I58" s="149">
        <f>'[1]Adj #6'!G58</f>
        <v>0</v>
      </c>
      <c r="J58" s="149">
        <f>'[1]Adj #7'!G58</f>
        <v>0</v>
      </c>
      <c r="K58" s="149">
        <f>'[1]Adj #8'!G58</f>
        <v>0</v>
      </c>
      <c r="L58" s="149">
        <f>'[1]Adj #9'!G58</f>
        <v>0</v>
      </c>
      <c r="M58" s="149">
        <f>'[1]Adj #10'!G58</f>
        <v>0</v>
      </c>
      <c r="N58" s="149">
        <f>'[1]Adj #11'!G58</f>
        <v>0</v>
      </c>
      <c r="O58" s="149">
        <f>'[1]Adj #12'!G58</f>
        <v>0</v>
      </c>
      <c r="P58" s="149">
        <f>'[1]Adj #13'!G58</f>
        <v>0</v>
      </c>
      <c r="Q58" s="149">
        <f>'[1]Adj #14'!G58</f>
        <v>0</v>
      </c>
      <c r="R58" s="149">
        <f>'[1]Adj #15'!G58</f>
        <v>0</v>
      </c>
      <c r="S58" s="149">
        <f>'[1]Adj #16'!G58</f>
        <v>0</v>
      </c>
      <c r="T58" s="149">
        <f>'[1]Adj #17'!G58</f>
        <v>0</v>
      </c>
      <c r="U58" s="149">
        <f>'[1]Adj #18'!G58</f>
        <v>0</v>
      </c>
      <c r="V58" s="149">
        <f>'[1]Adj #19'!G58</f>
        <v>0</v>
      </c>
      <c r="W58" s="149">
        <f>'[1]Adj #22'!G58</f>
        <v>0</v>
      </c>
      <c r="X58" s="149">
        <f>'[1]Adj #E-2'!G58</f>
        <v>0</v>
      </c>
      <c r="Y58" s="149">
        <f>'[1]Adj #FA-1'!G58</f>
        <v>0</v>
      </c>
      <c r="Z58" s="149">
        <f>'[1]Adj #36'!G58</f>
        <v>0</v>
      </c>
      <c r="AA58" s="149">
        <f>'[1]Adj #37'!G58</f>
        <v>0</v>
      </c>
      <c r="AB58" s="149">
        <f>'[1]Adj #38'!G58</f>
        <v>0</v>
      </c>
      <c r="AC58" s="221">
        <f t="shared" si="2"/>
        <v>0</v>
      </c>
      <c r="AD58" s="221">
        <f t="shared" si="3"/>
        <v>1285132</v>
      </c>
    </row>
    <row r="59" spans="1:30" ht="14.55" customHeight="1">
      <c r="A59" s="197">
        <v>103</v>
      </c>
      <c r="C59" s="197" t="s">
        <v>117</v>
      </c>
      <c r="E59" s="198">
        <v>49</v>
      </c>
      <c r="F59" s="196" t="s">
        <v>51</v>
      </c>
      <c r="H59" s="149">
        <f>'[1]Adj #1'!G59</f>
        <v>0</v>
      </c>
      <c r="I59" s="149">
        <f>'[1]Adj #6'!G59</f>
        <v>0</v>
      </c>
      <c r="J59" s="149">
        <f>'[1]Adj #7'!G59</f>
        <v>0</v>
      </c>
      <c r="K59" s="149">
        <f>'[1]Adj #8'!G59</f>
        <v>0</v>
      </c>
      <c r="L59" s="149">
        <f>'[1]Adj #9'!G59</f>
        <v>0</v>
      </c>
      <c r="M59" s="149">
        <f>'[1]Adj #10'!G59</f>
        <v>0</v>
      </c>
      <c r="N59" s="149">
        <f>'[1]Adj #11'!G59</f>
        <v>0</v>
      </c>
      <c r="O59" s="149">
        <f>'[1]Adj #12'!G59</f>
        <v>0</v>
      </c>
      <c r="P59" s="149">
        <f>'[1]Adj #13'!G59</f>
        <v>0</v>
      </c>
      <c r="Q59" s="149">
        <f>'[1]Adj #14'!G59</f>
        <v>0</v>
      </c>
      <c r="R59" s="149">
        <f>'[1]Adj #15'!G59</f>
        <v>0</v>
      </c>
      <c r="S59" s="149">
        <f>'[1]Adj #16'!G59</f>
        <v>0</v>
      </c>
      <c r="T59" s="149">
        <f>'[1]Adj #17'!G59</f>
        <v>0</v>
      </c>
      <c r="U59" s="149">
        <f>'[1]Adj #18'!G59</f>
        <v>0</v>
      </c>
      <c r="V59" s="149">
        <f>'[1]Adj #19'!G59</f>
        <v>0</v>
      </c>
      <c r="W59" s="149">
        <f>'[1]Adj #22'!G59</f>
        <v>0</v>
      </c>
      <c r="X59" s="149">
        <f>'[1]Adj #E-2'!G59</f>
        <v>0</v>
      </c>
      <c r="Y59" s="149">
        <f>'[1]Adj #FA-1'!G59</f>
        <v>0</v>
      </c>
      <c r="Z59" s="149">
        <f>'[1]Adj #36'!G59</f>
        <v>0</v>
      </c>
      <c r="AA59" s="149">
        <f>'[1]Adj #37'!G59</f>
        <v>0</v>
      </c>
      <c r="AB59" s="149">
        <f>'[1]Adj #38'!G59</f>
        <v>0</v>
      </c>
      <c r="AC59" s="221">
        <f t="shared" si="2"/>
        <v>0</v>
      </c>
      <c r="AD59" s="221">
        <f t="shared" si="3"/>
        <v>0</v>
      </c>
    </row>
    <row r="60" spans="1:30" ht="14.55" customHeight="1">
      <c r="A60" s="197">
        <v>103</v>
      </c>
      <c r="C60" s="197" t="s">
        <v>117</v>
      </c>
      <c r="E60" s="197">
        <v>50</v>
      </c>
      <c r="F60" s="196" t="s">
        <v>52</v>
      </c>
      <c r="G60" s="149">
        <f>'Schedule H-1'!I1619</f>
        <v>855062</v>
      </c>
      <c r="H60" s="149">
        <f>'[1]Adj #1'!G60</f>
        <v>0</v>
      </c>
      <c r="I60" s="149">
        <f>'[1]Adj #6'!G60</f>
        <v>0</v>
      </c>
      <c r="J60" s="149">
        <f>'[1]Adj #7'!G60</f>
        <v>0</v>
      </c>
      <c r="K60" s="149">
        <f>'[1]Adj #8'!G60</f>
        <v>0</v>
      </c>
      <c r="L60" s="149">
        <f>'[1]Adj #9'!G60</f>
        <v>0</v>
      </c>
      <c r="M60" s="149">
        <f>'[1]Adj #10'!G60</f>
        <v>0</v>
      </c>
      <c r="N60" s="149">
        <f>'[1]Adj #11'!G60</f>
        <v>0</v>
      </c>
      <c r="O60" s="149">
        <f>'[1]Adj #12'!G60</f>
        <v>0</v>
      </c>
      <c r="P60" s="149">
        <f>'[1]Adj #13'!G60</f>
        <v>0</v>
      </c>
      <c r="Q60" s="149">
        <f>'[1]Adj #14'!G60</f>
        <v>0</v>
      </c>
      <c r="R60" s="149">
        <f>'[1]Adj #15'!G60</f>
        <v>0</v>
      </c>
      <c r="S60" s="149">
        <f>'[1]Adj #16'!G60</f>
        <v>0</v>
      </c>
      <c r="T60" s="149">
        <f>'[1]Adj #17'!G60</f>
        <v>0</v>
      </c>
      <c r="U60" s="149">
        <f>'[1]Adj #18'!G60</f>
        <v>0</v>
      </c>
      <c r="V60" s="149">
        <f>'[1]Adj #19'!G60</f>
        <v>0</v>
      </c>
      <c r="W60" s="149">
        <f>'[1]Adj #22'!G60</f>
        <v>0</v>
      </c>
      <c r="X60" s="149">
        <f>'[1]Adj #E-2'!G60</f>
        <v>0</v>
      </c>
      <c r="Y60" s="149">
        <f>'[1]Adj #FA-1'!G60</f>
        <v>0</v>
      </c>
      <c r="Z60" s="149">
        <f>'[1]Adj #36'!G60</f>
        <v>0</v>
      </c>
      <c r="AA60" s="149">
        <f>'[1]Adj #37'!G60</f>
        <v>0</v>
      </c>
      <c r="AB60" s="149">
        <f>'[1]Adj #38'!G60</f>
        <v>0</v>
      </c>
      <c r="AC60" s="221">
        <f t="shared" si="2"/>
        <v>0</v>
      </c>
      <c r="AD60" s="221">
        <f t="shared" si="3"/>
        <v>855062</v>
      </c>
    </row>
    <row r="61" spans="1:30" ht="14.55" customHeight="1">
      <c r="A61" s="197">
        <v>103</v>
      </c>
      <c r="C61" s="197" t="s">
        <v>117</v>
      </c>
      <c r="E61" s="198">
        <v>51</v>
      </c>
      <c r="F61" s="196" t="s">
        <v>53</v>
      </c>
      <c r="G61" s="149">
        <f>'Schedule H-1'!I1655</f>
        <v>2312919</v>
      </c>
      <c r="H61" s="149">
        <f>'[1]Adj #1'!G61</f>
        <v>0</v>
      </c>
      <c r="I61" s="149">
        <f>'[1]Adj #6'!G61</f>
        <v>0</v>
      </c>
      <c r="J61" s="149">
        <f>'[1]Adj #7'!G61</f>
        <v>0</v>
      </c>
      <c r="K61" s="149">
        <f>'[1]Adj #8'!G61</f>
        <v>0</v>
      </c>
      <c r="L61" s="149">
        <f>'[1]Adj #9'!G61</f>
        <v>0</v>
      </c>
      <c r="M61" s="149">
        <f>'[1]Adj #10'!G61</f>
        <v>0</v>
      </c>
      <c r="N61" s="149">
        <f>'[1]Adj #11'!G61</f>
        <v>0</v>
      </c>
      <c r="O61" s="149">
        <f>'[1]Adj #12'!G61</f>
        <v>0</v>
      </c>
      <c r="P61" s="149">
        <f>'[1]Adj #13'!G61</f>
        <v>0</v>
      </c>
      <c r="Q61" s="149">
        <f>'[1]Adj #14'!G61</f>
        <v>0</v>
      </c>
      <c r="R61" s="149">
        <f>'[1]Adj #15'!G61</f>
        <v>0</v>
      </c>
      <c r="S61" s="149">
        <f>'[1]Adj #16'!G61</f>
        <v>0</v>
      </c>
      <c r="T61" s="149">
        <f>'[1]Adj #17'!G61</f>
        <v>0</v>
      </c>
      <c r="U61" s="149">
        <f>'[1]Adj #18'!G61</f>
        <v>0</v>
      </c>
      <c r="V61" s="149">
        <f>'[1]Adj #19'!G61</f>
        <v>0</v>
      </c>
      <c r="W61" s="149">
        <f>'[1]Adj #22'!G61</f>
        <v>0</v>
      </c>
      <c r="X61" s="149">
        <f>'[1]Adj #E-2'!G61</f>
        <v>0</v>
      </c>
      <c r="Y61" s="149">
        <f>'[1]Adj #FA-1'!G61</f>
        <v>0</v>
      </c>
      <c r="Z61" s="149">
        <f>'[1]Adj #36'!G61</f>
        <v>0</v>
      </c>
      <c r="AA61" s="149">
        <f>'[1]Adj #37'!G61</f>
        <v>0</v>
      </c>
      <c r="AB61" s="149">
        <f>'[1]Adj #38'!G61</f>
        <v>0</v>
      </c>
      <c r="AC61" s="221">
        <f t="shared" si="2"/>
        <v>0</v>
      </c>
      <c r="AD61" s="221">
        <f t="shared" si="3"/>
        <v>2312919</v>
      </c>
    </row>
    <row r="62" spans="1:30" ht="14.55" customHeight="1">
      <c r="A62" s="197">
        <v>103</v>
      </c>
      <c r="C62" s="197" t="s">
        <v>117</v>
      </c>
      <c r="E62" s="197">
        <v>52</v>
      </c>
      <c r="F62" s="196" t="s">
        <v>54</v>
      </c>
      <c r="G62" s="149">
        <f>'Schedule H-1'!I1675</f>
        <v>635573</v>
      </c>
      <c r="H62" s="149">
        <f>'[1]Adj #1'!G62</f>
        <v>0</v>
      </c>
      <c r="I62" s="149">
        <f>'[1]Adj #6'!G62</f>
        <v>0</v>
      </c>
      <c r="J62" s="149">
        <f>'[1]Adj #7'!G62</f>
        <v>0</v>
      </c>
      <c r="K62" s="149">
        <f>'[1]Adj #8'!G62</f>
        <v>0</v>
      </c>
      <c r="L62" s="149">
        <f>'[1]Adj #9'!G62</f>
        <v>0</v>
      </c>
      <c r="M62" s="149">
        <f>'[1]Adj #10'!G62</f>
        <v>0</v>
      </c>
      <c r="N62" s="149">
        <f>'[1]Adj #11'!G62</f>
        <v>0</v>
      </c>
      <c r="O62" s="149">
        <f>'[1]Adj #12'!G62</f>
        <v>0</v>
      </c>
      <c r="P62" s="149">
        <f>'[1]Adj #13'!G62</f>
        <v>0</v>
      </c>
      <c r="Q62" s="149">
        <f>'[1]Adj #14'!G62</f>
        <v>0</v>
      </c>
      <c r="R62" s="149">
        <f>'[1]Adj #15'!G62</f>
        <v>0</v>
      </c>
      <c r="S62" s="149">
        <f>'[1]Adj #16'!G62</f>
        <v>0</v>
      </c>
      <c r="T62" s="149">
        <f>'[1]Adj #17'!G62</f>
        <v>0</v>
      </c>
      <c r="U62" s="149">
        <f>'[1]Adj #18'!G62</f>
        <v>0</v>
      </c>
      <c r="V62" s="149">
        <f>'[1]Adj #19'!G62</f>
        <v>0</v>
      </c>
      <c r="W62" s="149">
        <f>'[1]Adj #22'!G62</f>
        <v>0</v>
      </c>
      <c r="X62" s="149">
        <f>'[1]Adj #E-2'!G62</f>
        <v>0</v>
      </c>
      <c r="Y62" s="149">
        <f>'[1]Adj #FA-1'!G62</f>
        <v>0</v>
      </c>
      <c r="Z62" s="149">
        <f>'[1]Adj #36'!G62</f>
        <v>0</v>
      </c>
      <c r="AA62" s="149">
        <f>'[1]Adj #37'!G62</f>
        <v>0</v>
      </c>
      <c r="AB62" s="149">
        <f>'[1]Adj #38'!G62</f>
        <v>0</v>
      </c>
      <c r="AC62" s="221">
        <f t="shared" si="2"/>
        <v>0</v>
      </c>
      <c r="AD62" s="221">
        <f t="shared" si="3"/>
        <v>635573</v>
      </c>
    </row>
    <row r="63" spans="1:30" ht="14.55" customHeight="1">
      <c r="A63" s="197">
        <v>103</v>
      </c>
      <c r="C63" s="197" t="s">
        <v>117</v>
      </c>
      <c r="E63" s="198">
        <v>53</v>
      </c>
      <c r="F63" s="196" t="s">
        <v>55</v>
      </c>
      <c r="G63" s="149">
        <f>'Schedule H-1'!I1719</f>
        <v>341833</v>
      </c>
      <c r="H63" s="149">
        <f>'[1]Adj #1'!G63</f>
        <v>0</v>
      </c>
      <c r="I63" s="149">
        <f>'[1]Adj #6'!G63</f>
        <v>0</v>
      </c>
      <c r="J63" s="149">
        <f>'[1]Adj #7'!G63</f>
        <v>0</v>
      </c>
      <c r="K63" s="149">
        <f>'[1]Adj #8'!G63</f>
        <v>0</v>
      </c>
      <c r="L63" s="149">
        <f>'[1]Adj #9'!G63</f>
        <v>0</v>
      </c>
      <c r="M63" s="149">
        <f>'[1]Adj #10'!G63</f>
        <v>0</v>
      </c>
      <c r="N63" s="149">
        <f>'[1]Adj #11'!G63</f>
        <v>0</v>
      </c>
      <c r="O63" s="149">
        <f>'[1]Adj #12'!G63</f>
        <v>0</v>
      </c>
      <c r="P63" s="149">
        <f>'[1]Adj #13'!G63</f>
        <v>0</v>
      </c>
      <c r="Q63" s="149">
        <f>'[1]Adj #14'!G63</f>
        <v>0</v>
      </c>
      <c r="R63" s="149">
        <f>'[1]Adj #15'!G63</f>
        <v>0</v>
      </c>
      <c r="S63" s="149">
        <f>'[1]Adj #16'!G63</f>
        <v>0</v>
      </c>
      <c r="T63" s="149">
        <f>'[1]Adj #17'!G63</f>
        <v>0</v>
      </c>
      <c r="U63" s="149">
        <f>'[1]Adj #18'!G63</f>
        <v>0</v>
      </c>
      <c r="V63" s="149">
        <f>'[1]Adj #19'!G63</f>
        <v>0</v>
      </c>
      <c r="W63" s="149">
        <f>'[1]Adj #22'!G63</f>
        <v>0</v>
      </c>
      <c r="X63" s="149">
        <f>'[1]Adj #E-2'!G63</f>
        <v>0</v>
      </c>
      <c r="Y63" s="149">
        <f>'[1]Adj #FA-1'!G63</f>
        <v>0</v>
      </c>
      <c r="Z63" s="149">
        <f>'[1]Adj #36'!G63</f>
        <v>0</v>
      </c>
      <c r="AA63" s="149">
        <f>'[1]Adj #37'!G63</f>
        <v>0</v>
      </c>
      <c r="AB63" s="149">
        <f>'[1]Adj #38'!G63</f>
        <v>0</v>
      </c>
      <c r="AC63" s="221">
        <f t="shared" si="2"/>
        <v>0</v>
      </c>
      <c r="AD63" s="221">
        <f t="shared" si="3"/>
        <v>341833</v>
      </c>
    </row>
    <row r="64" spans="1:30" ht="14.55" customHeight="1">
      <c r="A64" s="197">
        <v>103</v>
      </c>
      <c r="C64" s="197" t="s">
        <v>117</v>
      </c>
      <c r="E64" s="197">
        <v>54</v>
      </c>
      <c r="F64" s="196" t="s">
        <v>56</v>
      </c>
      <c r="G64" s="149">
        <f>'Schedule H-1'!I1770</f>
        <v>922205</v>
      </c>
      <c r="H64" s="149">
        <f>'[1]Adj #1'!G64</f>
        <v>0</v>
      </c>
      <c r="I64" s="149">
        <f>'[1]Adj #6'!G64</f>
        <v>0</v>
      </c>
      <c r="J64" s="149">
        <f>'[1]Adj #7'!G64</f>
        <v>0</v>
      </c>
      <c r="K64" s="149">
        <f>'[1]Adj #8'!G64</f>
        <v>0</v>
      </c>
      <c r="L64" s="149">
        <f>'[1]Adj #9'!G64</f>
        <v>0</v>
      </c>
      <c r="M64" s="149">
        <f>'[1]Adj #10'!G64</f>
        <v>0</v>
      </c>
      <c r="N64" s="149">
        <f>'[1]Adj #11'!G64</f>
        <v>0</v>
      </c>
      <c r="O64" s="149">
        <f>'[1]Adj #12'!G64</f>
        <v>0</v>
      </c>
      <c r="P64" s="149">
        <f>'[1]Adj #13'!G64</f>
        <v>0</v>
      </c>
      <c r="Q64" s="149">
        <f>'[1]Adj #14'!G64</f>
        <v>0</v>
      </c>
      <c r="R64" s="149">
        <f>'[1]Adj #15'!G64</f>
        <v>0</v>
      </c>
      <c r="S64" s="149">
        <f>'[1]Adj #16'!G64</f>
        <v>0</v>
      </c>
      <c r="T64" s="149">
        <f>'[1]Adj #17'!G64</f>
        <v>0</v>
      </c>
      <c r="U64" s="149">
        <f>'[1]Adj #18'!G64</f>
        <v>0</v>
      </c>
      <c r="V64" s="149">
        <f>'[1]Adj #19'!G64</f>
        <v>0</v>
      </c>
      <c r="W64" s="149">
        <f>'[1]Adj #22'!G64</f>
        <v>0</v>
      </c>
      <c r="X64" s="149">
        <f>'[1]Adj #E-2'!G64</f>
        <v>0</v>
      </c>
      <c r="Y64" s="149">
        <f>'[1]Adj #FA-1'!G64</f>
        <v>0</v>
      </c>
      <c r="Z64" s="149">
        <f>'[1]Adj #36'!G64</f>
        <v>0</v>
      </c>
      <c r="AA64" s="149">
        <f>'[1]Adj #37'!G64</f>
        <v>0</v>
      </c>
      <c r="AB64" s="149">
        <f>'[1]Adj #38'!G64</f>
        <v>0</v>
      </c>
      <c r="AC64" s="221">
        <f t="shared" si="2"/>
        <v>0</v>
      </c>
      <c r="AD64" s="221">
        <f t="shared" si="3"/>
        <v>922205</v>
      </c>
    </row>
    <row r="65" spans="1:30" ht="14.55" customHeight="1">
      <c r="A65" s="197">
        <v>103</v>
      </c>
      <c r="C65" s="197" t="s">
        <v>117</v>
      </c>
      <c r="E65" s="198">
        <v>55</v>
      </c>
      <c r="F65" s="196" t="s">
        <v>57</v>
      </c>
      <c r="G65" s="149">
        <f>'Schedule H-1'!I1820</f>
        <v>1241765</v>
      </c>
      <c r="H65" s="149">
        <f>'[1]Adj #1'!G65</f>
        <v>0</v>
      </c>
      <c r="I65" s="149">
        <f>'[1]Adj #6'!G65</f>
        <v>0</v>
      </c>
      <c r="J65" s="149">
        <f>'[1]Adj #7'!G65</f>
        <v>0</v>
      </c>
      <c r="K65" s="149">
        <f>'[1]Adj #8'!G65</f>
        <v>0</v>
      </c>
      <c r="L65" s="149">
        <f>'[1]Adj #9'!G65</f>
        <v>0</v>
      </c>
      <c r="M65" s="149">
        <f>'[1]Adj #10'!G65</f>
        <v>0</v>
      </c>
      <c r="N65" s="149">
        <f>'[1]Adj #11'!G65</f>
        <v>0</v>
      </c>
      <c r="O65" s="149">
        <f>'[1]Adj #12'!G65</f>
        <v>0</v>
      </c>
      <c r="P65" s="149">
        <f>'[1]Adj #13'!G65</f>
        <v>0</v>
      </c>
      <c r="Q65" s="149">
        <f>'[1]Adj #14'!G65</f>
        <v>0</v>
      </c>
      <c r="R65" s="149">
        <f>'[1]Adj #15'!G65</f>
        <v>0</v>
      </c>
      <c r="S65" s="149">
        <f>'[1]Adj #16'!G65</f>
        <v>0</v>
      </c>
      <c r="T65" s="149">
        <f>'[1]Adj #17'!G65</f>
        <v>0</v>
      </c>
      <c r="U65" s="149">
        <f>'[1]Adj #18'!G65</f>
        <v>0</v>
      </c>
      <c r="V65" s="149">
        <f>'[1]Adj #19'!G65</f>
        <v>0</v>
      </c>
      <c r="W65" s="149">
        <f>'[1]Adj #22'!G65</f>
        <v>0</v>
      </c>
      <c r="X65" s="149">
        <f>'[1]Adj #E-2'!G65</f>
        <v>0</v>
      </c>
      <c r="Y65" s="149">
        <f>'[1]Adj #FA-1'!G65</f>
        <v>0</v>
      </c>
      <c r="Z65" s="149">
        <f>'[1]Adj #36'!G65</f>
        <v>0</v>
      </c>
      <c r="AA65" s="149">
        <f>'[1]Adj #37'!G65</f>
        <v>0</v>
      </c>
      <c r="AB65" s="149">
        <f>'[1]Adj #38'!G65</f>
        <v>0</v>
      </c>
      <c r="AC65" s="221">
        <f t="shared" si="2"/>
        <v>0</v>
      </c>
      <c r="AD65" s="221">
        <f t="shared" si="3"/>
        <v>1241765</v>
      </c>
    </row>
    <row r="66" spans="1:30" ht="14.55" customHeight="1">
      <c r="A66" s="197">
        <v>103</v>
      </c>
      <c r="C66" s="197" t="s">
        <v>117</v>
      </c>
      <c r="E66" s="197">
        <v>56</v>
      </c>
      <c r="F66" s="196" t="s">
        <v>58</v>
      </c>
      <c r="G66" s="149">
        <f>'Schedule H-1'!I1868</f>
        <v>1594899</v>
      </c>
      <c r="H66" s="149">
        <f>'[1]Adj #1'!G66</f>
        <v>0</v>
      </c>
      <c r="I66" s="149">
        <f>'[1]Adj #6'!G66</f>
        <v>0</v>
      </c>
      <c r="J66" s="149">
        <f>'[1]Adj #7'!G66</f>
        <v>0</v>
      </c>
      <c r="K66" s="149">
        <f>'[1]Adj #8'!G66</f>
        <v>0</v>
      </c>
      <c r="L66" s="149">
        <f>'[1]Adj #9'!G66</f>
        <v>0</v>
      </c>
      <c r="M66" s="149">
        <f>'[1]Adj #10'!G66</f>
        <v>0</v>
      </c>
      <c r="N66" s="149">
        <f>'[1]Adj #11'!G66</f>
        <v>0</v>
      </c>
      <c r="O66" s="149">
        <f>'[1]Adj #12'!G66</f>
        <v>0</v>
      </c>
      <c r="P66" s="149">
        <f>'[1]Adj #13'!G66</f>
        <v>0</v>
      </c>
      <c r="Q66" s="149">
        <f>'[1]Adj #14'!G66</f>
        <v>0</v>
      </c>
      <c r="R66" s="149">
        <f>'[1]Adj #15'!G66</f>
        <v>0</v>
      </c>
      <c r="S66" s="149">
        <f>'[1]Adj #16'!G66</f>
        <v>0</v>
      </c>
      <c r="T66" s="149">
        <f>'[1]Adj #17'!G66</f>
        <v>0</v>
      </c>
      <c r="U66" s="149">
        <f>'[1]Adj #18'!G66</f>
        <v>0</v>
      </c>
      <c r="V66" s="149">
        <f>'[1]Adj #19'!G66</f>
        <v>0</v>
      </c>
      <c r="W66" s="149">
        <f>'[1]Adj #22'!G66</f>
        <v>0</v>
      </c>
      <c r="X66" s="149">
        <f>'[1]Adj #E-2'!G66</f>
        <v>0</v>
      </c>
      <c r="Y66" s="149">
        <f>'[1]Adj #FA-1'!G66</f>
        <v>0</v>
      </c>
      <c r="Z66" s="149">
        <f>'[1]Adj #36'!G66</f>
        <v>0</v>
      </c>
      <c r="AA66" s="149">
        <f>'[1]Adj #37'!G66</f>
        <v>0</v>
      </c>
      <c r="AB66" s="149">
        <f>'[1]Adj #38'!G66</f>
        <v>0</v>
      </c>
      <c r="AC66" s="221">
        <f t="shared" si="2"/>
        <v>0</v>
      </c>
      <c r="AD66" s="221">
        <f t="shared" si="3"/>
        <v>1594899</v>
      </c>
    </row>
    <row r="67" spans="1:30" ht="14.55" customHeight="1">
      <c r="A67" s="197">
        <v>103</v>
      </c>
      <c r="C67" s="197" t="s">
        <v>117</v>
      </c>
      <c r="E67" s="198">
        <v>57</v>
      </c>
      <c r="F67" s="196" t="s">
        <v>59</v>
      </c>
      <c r="G67" s="149">
        <f>'Schedule H-1'!I1904</f>
        <v>356691</v>
      </c>
      <c r="H67" s="149">
        <f>'[1]Adj #1'!G67</f>
        <v>0</v>
      </c>
      <c r="I67" s="149">
        <f>'[1]Adj #6'!G67</f>
        <v>0</v>
      </c>
      <c r="J67" s="149">
        <f>'[1]Adj #7'!G67</f>
        <v>0</v>
      </c>
      <c r="K67" s="149">
        <f>'[1]Adj #8'!G67</f>
        <v>0</v>
      </c>
      <c r="L67" s="149">
        <f>'[1]Adj #9'!G67</f>
        <v>0</v>
      </c>
      <c r="M67" s="149">
        <f>'[1]Adj #10'!G67</f>
        <v>0</v>
      </c>
      <c r="N67" s="149">
        <f>'[1]Adj #11'!G67</f>
        <v>0</v>
      </c>
      <c r="O67" s="149">
        <f>'[1]Adj #12'!G67</f>
        <v>0</v>
      </c>
      <c r="P67" s="149">
        <f>'[1]Adj #13'!G67</f>
        <v>0</v>
      </c>
      <c r="Q67" s="149">
        <f>'[1]Adj #14'!G67</f>
        <v>0</v>
      </c>
      <c r="R67" s="149">
        <f>'[1]Adj #15'!G67</f>
        <v>0</v>
      </c>
      <c r="S67" s="149">
        <f>'[1]Adj #16'!G67</f>
        <v>0</v>
      </c>
      <c r="T67" s="149">
        <f>'[1]Adj #17'!G67</f>
        <v>0</v>
      </c>
      <c r="U67" s="149">
        <f>'[1]Adj #18'!G67</f>
        <v>0</v>
      </c>
      <c r="V67" s="149">
        <f>'[1]Adj #19'!G67</f>
        <v>0</v>
      </c>
      <c r="W67" s="149">
        <f>'[1]Adj #22'!G67</f>
        <v>0</v>
      </c>
      <c r="X67" s="149">
        <f>'[1]Adj #E-2'!G67</f>
        <v>0</v>
      </c>
      <c r="Y67" s="149">
        <f>'[1]Adj #FA-1'!G67</f>
        <v>0</v>
      </c>
      <c r="Z67" s="149">
        <f>'[1]Adj #36'!G67</f>
        <v>0</v>
      </c>
      <c r="AA67" s="149">
        <f>'[1]Adj #37'!G67</f>
        <v>0</v>
      </c>
      <c r="AB67" s="149">
        <f>'[1]Adj #38'!G67</f>
        <v>0</v>
      </c>
      <c r="AC67" s="221">
        <f t="shared" si="2"/>
        <v>0</v>
      </c>
      <c r="AD67" s="221">
        <f t="shared" si="3"/>
        <v>356691</v>
      </c>
    </row>
    <row r="68" spans="1:30" ht="14.55" customHeight="1">
      <c r="A68" s="197">
        <v>103</v>
      </c>
      <c r="C68" s="197" t="s">
        <v>117</v>
      </c>
      <c r="E68" s="197">
        <v>58</v>
      </c>
      <c r="F68" s="209" t="s">
        <v>60</v>
      </c>
      <c r="H68" s="149">
        <f>'[1]Adj #1'!G68</f>
        <v>0</v>
      </c>
      <c r="I68" s="149">
        <f>'[1]Adj #6'!G68</f>
        <v>0</v>
      </c>
      <c r="J68" s="149">
        <f>'[1]Adj #7'!G68</f>
        <v>0</v>
      </c>
      <c r="K68" s="149">
        <f>'[1]Adj #8'!G68</f>
        <v>0</v>
      </c>
      <c r="L68" s="149">
        <f>'[1]Adj #9'!G68</f>
        <v>0</v>
      </c>
      <c r="M68" s="149">
        <f>'[1]Adj #10'!G68</f>
        <v>0</v>
      </c>
      <c r="N68" s="149">
        <f>'[1]Adj #11'!G68</f>
        <v>0</v>
      </c>
      <c r="O68" s="149">
        <f>'[1]Adj #12'!G68</f>
        <v>0</v>
      </c>
      <c r="P68" s="149">
        <f>'[1]Adj #13'!G68</f>
        <v>0</v>
      </c>
      <c r="Q68" s="149">
        <f>'[1]Adj #14'!G68</f>
        <v>0</v>
      </c>
      <c r="R68" s="149">
        <f>'[1]Adj #15'!G68</f>
        <v>0</v>
      </c>
      <c r="S68" s="149">
        <f>'[1]Adj #16'!G68</f>
        <v>0</v>
      </c>
      <c r="T68" s="149">
        <f>'[1]Adj #17'!G68</f>
        <v>0</v>
      </c>
      <c r="U68" s="149">
        <f>'[1]Adj #18'!G68</f>
        <v>0</v>
      </c>
      <c r="V68" s="149">
        <f>'[1]Adj #19'!G68</f>
        <v>0</v>
      </c>
      <c r="W68" s="149">
        <f>'[1]Adj #22'!G68</f>
        <v>0</v>
      </c>
      <c r="X68" s="149">
        <f>'[1]Adj #E-2'!G68</f>
        <v>0</v>
      </c>
      <c r="Y68" s="149">
        <f>'[1]Adj #FA-1'!G68</f>
        <v>0</v>
      </c>
      <c r="Z68" s="149">
        <f>'[1]Adj #36'!G68</f>
        <v>0</v>
      </c>
      <c r="AA68" s="149">
        <f>'[1]Adj #37'!G68</f>
        <v>0</v>
      </c>
      <c r="AB68" s="149">
        <f>'[1]Adj #38'!G68</f>
        <v>0</v>
      </c>
      <c r="AC68" s="221">
        <f t="shared" si="2"/>
        <v>0</v>
      </c>
      <c r="AD68" s="221">
        <f t="shared" si="3"/>
        <v>0</v>
      </c>
    </row>
    <row r="69" spans="1:30" ht="14.55" customHeight="1">
      <c r="A69" s="197">
        <v>103</v>
      </c>
      <c r="C69" s="197" t="s">
        <v>117</v>
      </c>
      <c r="E69" s="198">
        <v>59</v>
      </c>
      <c r="F69" s="196" t="s">
        <v>61</v>
      </c>
      <c r="G69" s="149">
        <f>'Schedule H-1'!I1916</f>
        <v>44028</v>
      </c>
      <c r="H69" s="149">
        <f>'[1]Adj #1'!G69</f>
        <v>0</v>
      </c>
      <c r="I69" s="149">
        <f>'[1]Adj #6'!G69</f>
        <v>0</v>
      </c>
      <c r="J69" s="149">
        <f>'[1]Adj #7'!G69</f>
        <v>0</v>
      </c>
      <c r="K69" s="149">
        <f>'[1]Adj #8'!G69</f>
        <v>0</v>
      </c>
      <c r="L69" s="149">
        <f>'[1]Adj #9'!G69</f>
        <v>0</v>
      </c>
      <c r="M69" s="149">
        <f>'[1]Adj #10'!G69</f>
        <v>0</v>
      </c>
      <c r="N69" s="149">
        <f>'[1]Adj #11'!G69</f>
        <v>0</v>
      </c>
      <c r="O69" s="149">
        <f>'[1]Adj #12'!G69</f>
        <v>0</v>
      </c>
      <c r="P69" s="149">
        <f>'[1]Adj #13'!G69</f>
        <v>0</v>
      </c>
      <c r="Q69" s="149">
        <f>'[1]Adj #14'!G69</f>
        <v>0</v>
      </c>
      <c r="R69" s="149">
        <f>'[1]Adj #15'!G69</f>
        <v>0</v>
      </c>
      <c r="S69" s="149">
        <f>'[1]Adj #16'!G69</f>
        <v>0</v>
      </c>
      <c r="T69" s="149">
        <f>'[1]Adj #17'!G69</f>
        <v>0</v>
      </c>
      <c r="U69" s="149">
        <f>'[1]Adj #18'!G69</f>
        <v>0</v>
      </c>
      <c r="V69" s="149">
        <f>'[1]Adj #19'!G69</f>
        <v>0</v>
      </c>
      <c r="W69" s="149">
        <f>'[1]Adj #22'!G69</f>
        <v>0</v>
      </c>
      <c r="X69" s="149">
        <f>'[1]Adj #E-2'!G69</f>
        <v>0</v>
      </c>
      <c r="Y69" s="149">
        <f>'[1]Adj #FA-1'!G69</f>
        <v>0</v>
      </c>
      <c r="Z69" s="149">
        <f>'[1]Adj #36'!G69</f>
        <v>0</v>
      </c>
      <c r="AA69" s="149">
        <f>'[1]Adj #37'!G69</f>
        <v>-44028</v>
      </c>
      <c r="AB69" s="149">
        <f>'[1]Adj #38'!G69</f>
        <v>0</v>
      </c>
      <c r="AC69" s="221">
        <f t="shared" si="2"/>
        <v>-44028</v>
      </c>
      <c r="AD69" s="221">
        <f t="shared" si="3"/>
        <v>0</v>
      </c>
    </row>
    <row r="70" spans="1:30" ht="14.55" customHeight="1">
      <c r="A70" s="197">
        <v>103</v>
      </c>
      <c r="C70" s="197" t="s">
        <v>117</v>
      </c>
      <c r="E70" s="197">
        <v>60</v>
      </c>
      <c r="F70" s="196" t="s">
        <v>63</v>
      </c>
      <c r="H70" s="149">
        <f>'[1]Adj #1'!G70</f>
        <v>0</v>
      </c>
      <c r="I70" s="149">
        <f>'[1]Adj #6'!G70</f>
        <v>0</v>
      </c>
      <c r="J70" s="149">
        <f>'[1]Adj #7'!G70</f>
        <v>0</v>
      </c>
      <c r="K70" s="149">
        <f>'[1]Adj #8'!G70</f>
        <v>0</v>
      </c>
      <c r="L70" s="149">
        <f>'[1]Adj #9'!G70</f>
        <v>0</v>
      </c>
      <c r="M70" s="149">
        <f>'[1]Adj #10'!G70</f>
        <v>0</v>
      </c>
      <c r="N70" s="149">
        <f>'[1]Adj #11'!G70</f>
        <v>0</v>
      </c>
      <c r="O70" s="149">
        <f>'[1]Adj #12'!G70</f>
        <v>0</v>
      </c>
      <c r="P70" s="149">
        <f>'[1]Adj #13'!G70</f>
        <v>0</v>
      </c>
      <c r="Q70" s="149">
        <f>'[1]Adj #14'!G70</f>
        <v>0</v>
      </c>
      <c r="R70" s="149">
        <f>'[1]Adj #15'!G70</f>
        <v>0</v>
      </c>
      <c r="S70" s="149">
        <f>'[1]Adj #16'!G70</f>
        <v>0</v>
      </c>
      <c r="T70" s="149">
        <f>'[1]Adj #17'!G70</f>
        <v>0</v>
      </c>
      <c r="U70" s="149">
        <f>'[1]Adj #18'!G70</f>
        <v>0</v>
      </c>
      <c r="V70" s="149">
        <f>'[1]Adj #19'!G70</f>
        <v>0</v>
      </c>
      <c r="W70" s="149">
        <f>'[1]Adj #22'!G70</f>
        <v>0</v>
      </c>
      <c r="X70" s="149">
        <f>'[1]Adj #E-2'!G70</f>
        <v>0</v>
      </c>
      <c r="Y70" s="149">
        <f>'[1]Adj #FA-1'!G70</f>
        <v>0</v>
      </c>
      <c r="Z70" s="149">
        <f>'[1]Adj #36'!G70</f>
        <v>0</v>
      </c>
      <c r="AA70" s="149">
        <f>'[1]Adj #37'!G70</f>
        <v>0</v>
      </c>
      <c r="AB70" s="149">
        <f>'[1]Adj #38'!G70</f>
        <v>0</v>
      </c>
      <c r="AC70" s="221">
        <f t="shared" si="2"/>
        <v>0</v>
      </c>
      <c r="AD70" s="221">
        <f t="shared" si="3"/>
        <v>0</v>
      </c>
    </row>
    <row r="71" spans="1:30" ht="14.55" customHeight="1">
      <c r="A71" s="197">
        <v>103</v>
      </c>
      <c r="C71" s="197" t="s">
        <v>117</v>
      </c>
      <c r="E71" s="198">
        <v>61</v>
      </c>
      <c r="F71" s="196" t="s">
        <v>64</v>
      </c>
      <c r="G71" s="149">
        <f>'Schedule H-1'!I1928</f>
        <v>45618</v>
      </c>
      <c r="H71" s="149">
        <f>'[1]Adj #1'!G71</f>
        <v>0</v>
      </c>
      <c r="I71" s="149">
        <f>'[1]Adj #6'!G71</f>
        <v>0</v>
      </c>
      <c r="J71" s="149">
        <f>'[1]Adj #7'!G71</f>
        <v>0</v>
      </c>
      <c r="K71" s="149">
        <f>'[1]Adj #8'!G71</f>
        <v>0</v>
      </c>
      <c r="L71" s="149">
        <f>'[1]Adj #9'!G71</f>
        <v>0</v>
      </c>
      <c r="M71" s="149">
        <f>'[1]Adj #10'!G71</f>
        <v>0</v>
      </c>
      <c r="N71" s="149">
        <f>'[1]Adj #11'!G71</f>
        <v>0</v>
      </c>
      <c r="O71" s="149">
        <f>'[1]Adj #12'!G71</f>
        <v>0</v>
      </c>
      <c r="P71" s="149">
        <f>'[1]Adj #13'!G71</f>
        <v>0</v>
      </c>
      <c r="Q71" s="149">
        <f>'[1]Adj #14'!G71</f>
        <v>0</v>
      </c>
      <c r="R71" s="149">
        <f>'[1]Adj #15'!G71</f>
        <v>0</v>
      </c>
      <c r="S71" s="149">
        <f>'[1]Adj #16'!G71</f>
        <v>0</v>
      </c>
      <c r="T71" s="149">
        <f>'[1]Adj #17'!G71</f>
        <v>0</v>
      </c>
      <c r="U71" s="149">
        <f>'[1]Adj #18'!G71</f>
        <v>0</v>
      </c>
      <c r="V71" s="149">
        <f>'[1]Adj #19'!G71</f>
        <v>0</v>
      </c>
      <c r="W71" s="149">
        <f>'[1]Adj #22'!G71</f>
        <v>0</v>
      </c>
      <c r="X71" s="149">
        <f>'[1]Adj #E-2'!G71</f>
        <v>0</v>
      </c>
      <c r="Y71" s="149">
        <f>'[1]Adj #FA-1'!G71</f>
        <v>0</v>
      </c>
      <c r="Z71" s="149">
        <f>'[1]Adj #36'!G71</f>
        <v>0</v>
      </c>
      <c r="AA71" s="149">
        <f>'[1]Adj #37'!G71</f>
        <v>-45618</v>
      </c>
      <c r="AB71" s="149">
        <f>'[1]Adj #38'!G71</f>
        <v>0</v>
      </c>
      <c r="AC71" s="221">
        <f t="shared" si="2"/>
        <v>-45618</v>
      </c>
      <c r="AD71" s="221">
        <f t="shared" si="3"/>
        <v>0</v>
      </c>
    </row>
    <row r="72" spans="1:30" ht="14.55" customHeight="1">
      <c r="A72" s="197">
        <v>103</v>
      </c>
      <c r="C72" s="197" t="s">
        <v>117</v>
      </c>
      <c r="E72" s="197">
        <v>62</v>
      </c>
      <c r="F72" s="196" t="s">
        <v>65</v>
      </c>
      <c r="H72" s="149">
        <f>'[1]Adj #1'!G72</f>
        <v>0</v>
      </c>
      <c r="I72" s="149">
        <f>'[1]Adj #6'!G72</f>
        <v>0</v>
      </c>
      <c r="J72" s="149">
        <f>'[1]Adj #7'!G72</f>
        <v>0</v>
      </c>
      <c r="K72" s="149">
        <f>'[1]Adj #8'!G72</f>
        <v>0</v>
      </c>
      <c r="L72" s="149">
        <f>'[1]Adj #9'!G72</f>
        <v>0</v>
      </c>
      <c r="M72" s="149">
        <f>'[1]Adj #10'!G72</f>
        <v>0</v>
      </c>
      <c r="N72" s="149">
        <f>'[1]Adj #11'!G72</f>
        <v>0</v>
      </c>
      <c r="O72" s="149">
        <f>'[1]Adj #12'!G72</f>
        <v>0</v>
      </c>
      <c r="P72" s="149">
        <f>'[1]Adj #13'!G72</f>
        <v>0</v>
      </c>
      <c r="Q72" s="149">
        <f>'[1]Adj #14'!G72</f>
        <v>0</v>
      </c>
      <c r="R72" s="149">
        <f>'[1]Adj #15'!G72</f>
        <v>0</v>
      </c>
      <c r="S72" s="149">
        <f>'[1]Adj #16'!G72</f>
        <v>0</v>
      </c>
      <c r="T72" s="149">
        <f>'[1]Adj #17'!G72</f>
        <v>0</v>
      </c>
      <c r="U72" s="149">
        <f>'[1]Adj #18'!G72</f>
        <v>0</v>
      </c>
      <c r="V72" s="149">
        <f>'[1]Adj #19'!G72</f>
        <v>0</v>
      </c>
      <c r="W72" s="149">
        <f>'[1]Adj #22'!G72</f>
        <v>0</v>
      </c>
      <c r="X72" s="149">
        <f>'[1]Adj #E-2'!G72</f>
        <v>0</v>
      </c>
      <c r="Y72" s="149">
        <f>'[1]Adj #FA-1'!G72</f>
        <v>0</v>
      </c>
      <c r="Z72" s="149">
        <f>'[1]Adj #36'!G72</f>
        <v>0</v>
      </c>
      <c r="AA72" s="149">
        <f>'[1]Adj #37'!G72</f>
        <v>0</v>
      </c>
      <c r="AB72" s="149">
        <f>'[1]Adj #38'!G72</f>
        <v>0</v>
      </c>
      <c r="AC72" s="221">
        <f t="shared" si="2"/>
        <v>0</v>
      </c>
      <c r="AD72" s="221">
        <f t="shared" si="3"/>
        <v>0</v>
      </c>
    </row>
    <row r="73" spans="1:30" ht="14.55" customHeight="1">
      <c r="A73" s="197">
        <v>103</v>
      </c>
      <c r="C73" s="197" t="s">
        <v>117</v>
      </c>
      <c r="E73" s="198">
        <v>63</v>
      </c>
      <c r="F73" s="196" t="s">
        <v>66</v>
      </c>
      <c r="G73" s="149">
        <f>'Schedule H-1'!I1940</f>
        <v>124027</v>
      </c>
      <c r="H73" s="149">
        <f>'[1]Adj #1'!G73</f>
        <v>0</v>
      </c>
      <c r="I73" s="149">
        <f>'[1]Adj #6'!G73</f>
        <v>0</v>
      </c>
      <c r="J73" s="149">
        <f>'[1]Adj #7'!G73</f>
        <v>0</v>
      </c>
      <c r="K73" s="149">
        <f>'[1]Adj #8'!G73</f>
        <v>0</v>
      </c>
      <c r="L73" s="149">
        <f>'[1]Adj #9'!G73</f>
        <v>0</v>
      </c>
      <c r="M73" s="149">
        <f>'[1]Adj #10'!G73</f>
        <v>0</v>
      </c>
      <c r="N73" s="149">
        <f>'[1]Adj #11'!G73</f>
        <v>0</v>
      </c>
      <c r="O73" s="149">
        <f>'[1]Adj #12'!G73</f>
        <v>0</v>
      </c>
      <c r="P73" s="149">
        <f>'[1]Adj #13'!G73</f>
        <v>0</v>
      </c>
      <c r="Q73" s="149">
        <f>'[1]Adj #14'!G73</f>
        <v>0</v>
      </c>
      <c r="R73" s="149">
        <f>'[1]Adj #15'!G73</f>
        <v>0</v>
      </c>
      <c r="S73" s="149">
        <f>'[1]Adj #16'!G73</f>
        <v>0</v>
      </c>
      <c r="T73" s="149">
        <f>'[1]Adj #17'!G73</f>
        <v>0</v>
      </c>
      <c r="U73" s="149">
        <f>'[1]Adj #18'!G73</f>
        <v>0</v>
      </c>
      <c r="V73" s="149">
        <f>'[1]Adj #19'!G73</f>
        <v>0</v>
      </c>
      <c r="W73" s="149">
        <f>'[1]Adj #22'!G73</f>
        <v>0</v>
      </c>
      <c r="X73" s="149">
        <f>'[1]Adj #E-2'!G73</f>
        <v>0</v>
      </c>
      <c r="Y73" s="149">
        <f>'[1]Adj #FA-1'!G73</f>
        <v>0</v>
      </c>
      <c r="Z73" s="149">
        <f>'[1]Adj #36'!G73</f>
        <v>0</v>
      </c>
      <c r="AA73" s="149">
        <f>'[1]Adj #37'!G73</f>
        <v>-124027</v>
      </c>
      <c r="AB73" s="149">
        <f>'[1]Adj #38'!G73</f>
        <v>0</v>
      </c>
      <c r="AC73" s="221">
        <f t="shared" si="2"/>
        <v>-124027</v>
      </c>
      <c r="AD73" s="221">
        <f t="shared" si="3"/>
        <v>0</v>
      </c>
    </row>
    <row r="74" spans="1:30" ht="14.55" customHeight="1">
      <c r="A74" s="197">
        <v>103</v>
      </c>
      <c r="C74" s="197" t="s">
        <v>117</v>
      </c>
      <c r="E74" s="197">
        <v>64</v>
      </c>
      <c r="F74" s="209" t="s">
        <v>67</v>
      </c>
      <c r="H74" s="149">
        <f>'[1]Adj #1'!G74</f>
        <v>0</v>
      </c>
      <c r="I74" s="149">
        <f>'[1]Adj #6'!G74</f>
        <v>0</v>
      </c>
      <c r="J74" s="149">
        <f>'[1]Adj #7'!G74</f>
        <v>0</v>
      </c>
      <c r="K74" s="149">
        <f>'[1]Adj #8'!G74</f>
        <v>0</v>
      </c>
      <c r="L74" s="149">
        <f>'[1]Adj #9'!G74</f>
        <v>0</v>
      </c>
      <c r="M74" s="149">
        <f>'[1]Adj #10'!G74</f>
        <v>0</v>
      </c>
      <c r="N74" s="149">
        <f>'[1]Adj #11'!G74</f>
        <v>0</v>
      </c>
      <c r="O74" s="149">
        <f>'[1]Adj #12'!G74</f>
        <v>0</v>
      </c>
      <c r="P74" s="149">
        <f>'[1]Adj #13'!G74</f>
        <v>0</v>
      </c>
      <c r="Q74" s="149">
        <f>'[1]Adj #14'!G74</f>
        <v>0</v>
      </c>
      <c r="R74" s="149">
        <f>'[1]Adj #15'!G74</f>
        <v>0</v>
      </c>
      <c r="S74" s="149">
        <f>'[1]Adj #16'!G74</f>
        <v>0</v>
      </c>
      <c r="T74" s="149">
        <f>'[1]Adj #17'!G74</f>
        <v>0</v>
      </c>
      <c r="U74" s="149">
        <f>'[1]Adj #18'!G74</f>
        <v>0</v>
      </c>
      <c r="V74" s="149">
        <f>'[1]Adj #19'!G74</f>
        <v>0</v>
      </c>
      <c r="W74" s="149">
        <f>'[1]Adj #22'!G74</f>
        <v>0</v>
      </c>
      <c r="X74" s="149">
        <f>'[1]Adj #E-2'!G74</f>
        <v>0</v>
      </c>
      <c r="Y74" s="149">
        <f>'[1]Adj #FA-1'!G74</f>
        <v>0</v>
      </c>
      <c r="Z74" s="149">
        <f>'[1]Adj #36'!G74</f>
        <v>0</v>
      </c>
      <c r="AA74" s="149">
        <f>'[1]Adj #37'!G74</f>
        <v>0</v>
      </c>
      <c r="AB74" s="149">
        <f>'[1]Adj #38'!G74</f>
        <v>0</v>
      </c>
      <c r="AC74" s="221">
        <f t="shared" si="2"/>
        <v>0</v>
      </c>
      <c r="AD74" s="221">
        <f t="shared" si="3"/>
        <v>0</v>
      </c>
    </row>
    <row r="75" spans="1:30" ht="14.55" customHeight="1">
      <c r="A75" s="197">
        <v>103</v>
      </c>
      <c r="C75" s="197" t="s">
        <v>117</v>
      </c>
      <c r="E75" s="198">
        <v>65</v>
      </c>
      <c r="F75" s="196" t="s">
        <v>68</v>
      </c>
      <c r="H75" s="149">
        <f>'[1]Adj #1'!G75</f>
        <v>0</v>
      </c>
      <c r="I75" s="149">
        <f>'[1]Adj #6'!G75</f>
        <v>0</v>
      </c>
      <c r="J75" s="149">
        <f>'[1]Adj #7'!G75</f>
        <v>0</v>
      </c>
      <c r="K75" s="149">
        <f>'[1]Adj #8'!G75</f>
        <v>0</v>
      </c>
      <c r="L75" s="149">
        <f>'[1]Adj #9'!G75</f>
        <v>0</v>
      </c>
      <c r="M75" s="149">
        <f>'[1]Adj #10'!G75</f>
        <v>0</v>
      </c>
      <c r="N75" s="149">
        <f>'[1]Adj #11'!G75</f>
        <v>0</v>
      </c>
      <c r="O75" s="149">
        <f>'[1]Adj #12'!G75</f>
        <v>0</v>
      </c>
      <c r="P75" s="149">
        <f>'[1]Adj #13'!G75</f>
        <v>0</v>
      </c>
      <c r="Q75" s="149">
        <f>'[1]Adj #14'!G75</f>
        <v>0</v>
      </c>
      <c r="R75" s="149">
        <f>'[1]Adj #15'!G75</f>
        <v>0</v>
      </c>
      <c r="S75" s="149">
        <f>'[1]Adj #16'!G75</f>
        <v>0</v>
      </c>
      <c r="T75" s="149">
        <f>'[1]Adj #17'!G75</f>
        <v>0</v>
      </c>
      <c r="U75" s="149">
        <f>'[1]Adj #18'!G75</f>
        <v>0</v>
      </c>
      <c r="V75" s="149">
        <f>'[1]Adj #19'!G75</f>
        <v>0</v>
      </c>
      <c r="W75" s="149">
        <f>'[1]Adj #22'!G75</f>
        <v>0</v>
      </c>
      <c r="X75" s="149">
        <f>'[1]Adj #E-2'!G75</f>
        <v>0</v>
      </c>
      <c r="Y75" s="149">
        <f>'[1]Adj #FA-1'!G75</f>
        <v>0</v>
      </c>
      <c r="Z75" s="149">
        <f>'[1]Adj #36'!G75</f>
        <v>0</v>
      </c>
      <c r="AA75" s="149">
        <f>'[1]Adj #37'!G75</f>
        <v>0</v>
      </c>
      <c r="AB75" s="149">
        <f>'[1]Adj #38'!G75</f>
        <v>0</v>
      </c>
      <c r="AC75" s="221">
        <f t="shared" si="2"/>
        <v>0</v>
      </c>
      <c r="AD75" s="221">
        <f t="shared" si="3"/>
        <v>0</v>
      </c>
    </row>
    <row r="76" spans="1:30" ht="14.55" customHeight="1">
      <c r="A76" s="197">
        <v>103</v>
      </c>
      <c r="C76" s="197" t="s">
        <v>117</v>
      </c>
      <c r="E76" s="197">
        <v>66</v>
      </c>
      <c r="F76" s="218" t="s">
        <v>69</v>
      </c>
      <c r="G76" s="149">
        <f>'Schedule H-1'!I1965</f>
        <v>260876</v>
      </c>
      <c r="H76" s="149">
        <f>'[1]Adj #1'!G76</f>
        <v>0</v>
      </c>
      <c r="I76" s="149">
        <f>'[1]Adj #6'!G76</f>
        <v>0</v>
      </c>
      <c r="J76" s="149">
        <f>'[1]Adj #7'!G76</f>
        <v>0</v>
      </c>
      <c r="K76" s="149">
        <f>'[1]Adj #8'!G76</f>
        <v>0</v>
      </c>
      <c r="L76" s="149">
        <f>'[1]Adj #9'!G76</f>
        <v>0</v>
      </c>
      <c r="M76" s="149">
        <f>'[1]Adj #10'!G76</f>
        <v>0</v>
      </c>
      <c r="N76" s="149">
        <f>'[1]Adj #11'!G76</f>
        <v>0</v>
      </c>
      <c r="O76" s="149">
        <f>'[1]Adj #12'!G76</f>
        <v>0</v>
      </c>
      <c r="P76" s="149">
        <f>'[1]Adj #13'!G76</f>
        <v>0</v>
      </c>
      <c r="Q76" s="149">
        <f>'[1]Adj #14'!G76</f>
        <v>0</v>
      </c>
      <c r="R76" s="149">
        <f>'[1]Adj #15'!G76</f>
        <v>0</v>
      </c>
      <c r="S76" s="149">
        <f>'[1]Adj #16'!G76</f>
        <v>0</v>
      </c>
      <c r="T76" s="149">
        <f>'[1]Adj #17'!G76</f>
        <v>0</v>
      </c>
      <c r="U76" s="149">
        <f>'[1]Adj #18'!G76</f>
        <v>0</v>
      </c>
      <c r="V76" s="149">
        <f>'[1]Adj #19'!G76</f>
        <v>0</v>
      </c>
      <c r="W76" s="149">
        <f>'[1]Adj #22'!G76</f>
        <v>0</v>
      </c>
      <c r="X76" s="149">
        <f>'[1]Adj #E-2'!G76</f>
        <v>0</v>
      </c>
      <c r="Y76" s="149">
        <f>'[1]Adj #FA-1'!G76</f>
        <v>0</v>
      </c>
      <c r="Z76" s="149">
        <f>'[1]Adj #36'!G76</f>
        <v>0</v>
      </c>
      <c r="AA76" s="149">
        <f>'[1]Adj #37'!G76</f>
        <v>0</v>
      </c>
      <c r="AB76" s="149">
        <f>'[1]Adj #38'!G76</f>
        <v>0</v>
      </c>
      <c r="AC76" s="221">
        <f t="shared" ref="AC76:AC107" si="4">SUM(H76:AB76)</f>
        <v>0</v>
      </c>
      <c r="AD76" s="221">
        <f t="shared" ref="AD76:AD107" si="5">AC76+G76</f>
        <v>260876</v>
      </c>
    </row>
    <row r="77" spans="1:30" ht="14.55" customHeight="1">
      <c r="A77" s="197">
        <v>103</v>
      </c>
      <c r="C77" s="197" t="s">
        <v>117</v>
      </c>
      <c r="E77" s="198">
        <v>67</v>
      </c>
      <c r="F77" s="218" t="s">
        <v>70</v>
      </c>
      <c r="G77" s="149">
        <f>'Schedule H-1'!I2014</f>
        <v>505014</v>
      </c>
      <c r="H77" s="149">
        <f>'[1]Adj #1'!G77</f>
        <v>0</v>
      </c>
      <c r="I77" s="149">
        <f>'[1]Adj #6'!G77</f>
        <v>0</v>
      </c>
      <c r="J77" s="149">
        <f>'[1]Adj #7'!G77</f>
        <v>0</v>
      </c>
      <c r="K77" s="149">
        <f>'[1]Adj #8'!G77</f>
        <v>0</v>
      </c>
      <c r="L77" s="149">
        <f>'[1]Adj #9'!G77</f>
        <v>0</v>
      </c>
      <c r="M77" s="149">
        <f>'[1]Adj #10'!G77</f>
        <v>0</v>
      </c>
      <c r="N77" s="149">
        <f>'[1]Adj #11'!G77</f>
        <v>0</v>
      </c>
      <c r="O77" s="149">
        <f>'[1]Adj #12'!G77</f>
        <v>0</v>
      </c>
      <c r="P77" s="149">
        <f>'[1]Adj #13'!G77</f>
        <v>0</v>
      </c>
      <c r="Q77" s="149">
        <f>'[1]Adj #14'!G77</f>
        <v>0</v>
      </c>
      <c r="R77" s="149">
        <f>'[1]Adj #15'!G77</f>
        <v>0</v>
      </c>
      <c r="S77" s="149">
        <f>'[1]Adj #16'!G77</f>
        <v>0</v>
      </c>
      <c r="T77" s="149">
        <f>'[1]Adj #17'!G77</f>
        <v>0</v>
      </c>
      <c r="U77" s="149">
        <f>'[1]Adj #18'!G77</f>
        <v>0</v>
      </c>
      <c r="V77" s="149">
        <f>'[1]Adj #19'!G77</f>
        <v>0</v>
      </c>
      <c r="W77" s="149">
        <f>'[1]Adj #22'!G77</f>
        <v>0</v>
      </c>
      <c r="X77" s="149">
        <f>'[1]Adj #E-2'!G77</f>
        <v>0</v>
      </c>
      <c r="Y77" s="149">
        <f>'[1]Adj #FA-1'!G77</f>
        <v>0</v>
      </c>
      <c r="Z77" s="149">
        <f>'[1]Adj #36'!G77</f>
        <v>0</v>
      </c>
      <c r="AA77" s="149">
        <f>'[1]Adj #37'!G77</f>
        <v>0</v>
      </c>
      <c r="AB77" s="149">
        <f>'[1]Adj #38'!G77</f>
        <v>0</v>
      </c>
      <c r="AC77" s="221">
        <f t="shared" si="4"/>
        <v>0</v>
      </c>
      <c r="AD77" s="221">
        <f t="shared" si="5"/>
        <v>505014</v>
      </c>
    </row>
    <row r="78" spans="1:30" ht="14.55" customHeight="1">
      <c r="A78" s="197">
        <v>103</v>
      </c>
      <c r="C78" s="197" t="s">
        <v>117</v>
      </c>
      <c r="E78" s="197">
        <v>68</v>
      </c>
      <c r="F78" s="218" t="s">
        <v>71</v>
      </c>
      <c r="G78" s="149">
        <f>'Schedule H-1'!I2035</f>
        <v>169223</v>
      </c>
      <c r="H78" s="149">
        <f>'[1]Adj #1'!G78</f>
        <v>0</v>
      </c>
      <c r="I78" s="149">
        <f>'[1]Adj #6'!G78</f>
        <v>0</v>
      </c>
      <c r="J78" s="149">
        <f>'[1]Adj #7'!G78</f>
        <v>0</v>
      </c>
      <c r="K78" s="149">
        <f>'[1]Adj #8'!G78</f>
        <v>0</v>
      </c>
      <c r="L78" s="149">
        <f>'[1]Adj #9'!G78</f>
        <v>0</v>
      </c>
      <c r="M78" s="149">
        <f>'[1]Adj #10'!G78</f>
        <v>0</v>
      </c>
      <c r="N78" s="149">
        <f>'[1]Adj #11'!G78</f>
        <v>0</v>
      </c>
      <c r="O78" s="149">
        <f>'[1]Adj #12'!G78</f>
        <v>0</v>
      </c>
      <c r="P78" s="149">
        <f>'[1]Adj #13'!G78</f>
        <v>0</v>
      </c>
      <c r="Q78" s="149">
        <f>'[1]Adj #14'!G78</f>
        <v>0</v>
      </c>
      <c r="R78" s="149">
        <f>'[1]Adj #15'!G78</f>
        <v>0</v>
      </c>
      <c r="S78" s="149">
        <f>'[1]Adj #16'!G78</f>
        <v>0</v>
      </c>
      <c r="T78" s="149">
        <f>'[1]Adj #17'!G78</f>
        <v>0</v>
      </c>
      <c r="U78" s="149">
        <f>'[1]Adj #18'!G78</f>
        <v>0</v>
      </c>
      <c r="V78" s="149">
        <f>'[1]Adj #19'!G78</f>
        <v>0</v>
      </c>
      <c r="W78" s="149">
        <f>'[1]Adj #22'!G78</f>
        <v>0</v>
      </c>
      <c r="X78" s="149">
        <f>'[1]Adj #E-2'!G78</f>
        <v>0</v>
      </c>
      <c r="Y78" s="149">
        <f>'[1]Adj #FA-1'!G78</f>
        <v>0</v>
      </c>
      <c r="Z78" s="149">
        <f>'[1]Adj #36'!G78</f>
        <v>0</v>
      </c>
      <c r="AA78" s="149">
        <f>'[1]Adj #37'!G78</f>
        <v>0</v>
      </c>
      <c r="AB78" s="149">
        <f>'[1]Adj #38'!G78</f>
        <v>0</v>
      </c>
      <c r="AC78" s="221">
        <f t="shared" si="4"/>
        <v>0</v>
      </c>
      <c r="AD78" s="221">
        <f t="shared" si="5"/>
        <v>169223</v>
      </c>
    </row>
    <row r="79" spans="1:30" ht="14.55" customHeight="1">
      <c r="A79" s="197">
        <v>103</v>
      </c>
      <c r="C79" s="197" t="s">
        <v>117</v>
      </c>
      <c r="E79" s="198">
        <v>69</v>
      </c>
      <c r="F79" s="218" t="s">
        <v>72</v>
      </c>
      <c r="G79" s="149">
        <f>'Schedule H-1'!I2055</f>
        <v>118454</v>
      </c>
      <c r="H79" s="149">
        <f>'[1]Adj #1'!G79</f>
        <v>0</v>
      </c>
      <c r="I79" s="149">
        <f>'[1]Adj #6'!G79</f>
        <v>0</v>
      </c>
      <c r="J79" s="149">
        <f>'[1]Adj #7'!G79</f>
        <v>0</v>
      </c>
      <c r="K79" s="149">
        <f>'[1]Adj #8'!G79</f>
        <v>0</v>
      </c>
      <c r="L79" s="149">
        <f>'[1]Adj #9'!G79</f>
        <v>0</v>
      </c>
      <c r="M79" s="149">
        <f>'[1]Adj #10'!G79</f>
        <v>0</v>
      </c>
      <c r="N79" s="149">
        <f>'[1]Adj #11'!G79</f>
        <v>0</v>
      </c>
      <c r="O79" s="149">
        <f>'[1]Adj #12'!G79</f>
        <v>0</v>
      </c>
      <c r="P79" s="149">
        <f>'[1]Adj #13'!G79</f>
        <v>0</v>
      </c>
      <c r="Q79" s="149">
        <f>'[1]Adj #14'!G79</f>
        <v>0</v>
      </c>
      <c r="R79" s="149">
        <f>'[1]Adj #15'!G79</f>
        <v>0</v>
      </c>
      <c r="S79" s="149">
        <f>'[1]Adj #16'!G79</f>
        <v>0</v>
      </c>
      <c r="T79" s="149">
        <f>'[1]Adj #17'!G79</f>
        <v>0</v>
      </c>
      <c r="U79" s="149">
        <f>'[1]Adj #18'!G79</f>
        <v>0</v>
      </c>
      <c r="V79" s="149">
        <f>'[1]Adj #19'!G79</f>
        <v>0</v>
      </c>
      <c r="W79" s="149">
        <f>'[1]Adj #22'!G79</f>
        <v>0</v>
      </c>
      <c r="X79" s="149">
        <f>'[1]Adj #E-2'!G79</f>
        <v>0</v>
      </c>
      <c r="Y79" s="149">
        <f>'[1]Adj #FA-1'!G79</f>
        <v>0</v>
      </c>
      <c r="Z79" s="149">
        <f>'[1]Adj #36'!G79</f>
        <v>0</v>
      </c>
      <c r="AA79" s="149">
        <f>'[1]Adj #37'!G79</f>
        <v>0</v>
      </c>
      <c r="AB79" s="149">
        <f>'[1]Adj #38'!G79</f>
        <v>0</v>
      </c>
      <c r="AC79" s="221">
        <f t="shared" si="4"/>
        <v>0</v>
      </c>
      <c r="AD79" s="221">
        <f t="shared" si="5"/>
        <v>118454</v>
      </c>
    </row>
    <row r="80" spans="1:30" ht="14.55" customHeight="1">
      <c r="A80" s="197">
        <v>103</v>
      </c>
      <c r="C80" s="197" t="s">
        <v>117</v>
      </c>
      <c r="E80" s="197">
        <v>70</v>
      </c>
      <c r="F80" s="218" t="s">
        <v>73</v>
      </c>
      <c r="H80" s="149">
        <f>'[1]Adj #1'!G80</f>
        <v>0</v>
      </c>
      <c r="I80" s="149">
        <f>'[1]Adj #6'!G80</f>
        <v>0</v>
      </c>
      <c r="J80" s="149">
        <f>'[1]Adj #7'!G80</f>
        <v>0</v>
      </c>
      <c r="K80" s="149">
        <f>'[1]Adj #8'!G80</f>
        <v>0</v>
      </c>
      <c r="L80" s="149">
        <f>'[1]Adj #9'!G80</f>
        <v>0</v>
      </c>
      <c r="M80" s="149">
        <f>'[1]Adj #10'!G80</f>
        <v>0</v>
      </c>
      <c r="N80" s="149">
        <f>'[1]Adj #11'!G80</f>
        <v>0</v>
      </c>
      <c r="O80" s="149">
        <f>'[1]Adj #12'!G80</f>
        <v>0</v>
      </c>
      <c r="P80" s="149">
        <f>'[1]Adj #13'!G80</f>
        <v>0</v>
      </c>
      <c r="Q80" s="149">
        <f>'[1]Adj #14'!G80</f>
        <v>0</v>
      </c>
      <c r="R80" s="149">
        <f>'[1]Adj #15'!G80</f>
        <v>0</v>
      </c>
      <c r="S80" s="149">
        <f>'[1]Adj #16'!G80</f>
        <v>0</v>
      </c>
      <c r="T80" s="149">
        <f>'[1]Adj #17'!G80</f>
        <v>0</v>
      </c>
      <c r="U80" s="149">
        <f>'[1]Adj #18'!G80</f>
        <v>0</v>
      </c>
      <c r="V80" s="149">
        <f>'[1]Adj #19'!G80</f>
        <v>0</v>
      </c>
      <c r="W80" s="149">
        <f>'[1]Adj #22'!G80</f>
        <v>0</v>
      </c>
      <c r="X80" s="149">
        <f>'[1]Adj #E-2'!G80</f>
        <v>0</v>
      </c>
      <c r="Y80" s="149">
        <f>'[1]Adj #FA-1'!G80</f>
        <v>0</v>
      </c>
      <c r="Z80" s="149">
        <f>'[1]Adj #36'!G80</f>
        <v>0</v>
      </c>
      <c r="AA80" s="149">
        <f>'[1]Adj #37'!G80</f>
        <v>0</v>
      </c>
      <c r="AB80" s="149">
        <f>'[1]Adj #38'!G80</f>
        <v>0</v>
      </c>
      <c r="AC80" s="221">
        <f t="shared" si="4"/>
        <v>0</v>
      </c>
      <c r="AD80" s="221">
        <f t="shared" si="5"/>
        <v>0</v>
      </c>
    </row>
    <row r="81" spans="1:30" ht="14.55" customHeight="1">
      <c r="A81" s="197">
        <v>103</v>
      </c>
      <c r="C81" s="197" t="s">
        <v>117</v>
      </c>
      <c r="E81" s="198">
        <v>71</v>
      </c>
      <c r="F81" s="218" t="s">
        <v>74</v>
      </c>
      <c r="G81" s="149">
        <f>'Schedule H-1'!I2087</f>
        <v>434047</v>
      </c>
      <c r="H81" s="149">
        <f>'[1]Adj #1'!G81</f>
        <v>0</v>
      </c>
      <c r="I81" s="149">
        <f>'[1]Adj #6'!G81</f>
        <v>0</v>
      </c>
      <c r="J81" s="149">
        <f>'[1]Adj #7'!G81</f>
        <v>0</v>
      </c>
      <c r="K81" s="149">
        <f>'[1]Adj #8'!G81</f>
        <v>0</v>
      </c>
      <c r="L81" s="149">
        <f>'[1]Adj #9'!G81</f>
        <v>0</v>
      </c>
      <c r="M81" s="149">
        <f>'[1]Adj #10'!G81</f>
        <v>0</v>
      </c>
      <c r="N81" s="149">
        <f>'[1]Adj #11'!G81</f>
        <v>0</v>
      </c>
      <c r="O81" s="149">
        <f>'[1]Adj #12'!G81</f>
        <v>0</v>
      </c>
      <c r="P81" s="149">
        <f>'[1]Adj #13'!G81</f>
        <v>0</v>
      </c>
      <c r="Q81" s="149">
        <f>'[1]Adj #14'!G81</f>
        <v>0</v>
      </c>
      <c r="R81" s="149">
        <f>'[1]Adj #15'!G81</f>
        <v>0</v>
      </c>
      <c r="S81" s="149">
        <f>'[1]Adj #16'!G81</f>
        <v>0</v>
      </c>
      <c r="T81" s="149">
        <f>'[1]Adj #17'!G81</f>
        <v>0</v>
      </c>
      <c r="U81" s="149">
        <f>'[1]Adj #18'!G81</f>
        <v>0</v>
      </c>
      <c r="V81" s="149">
        <f>'[1]Adj #19'!G81</f>
        <v>0</v>
      </c>
      <c r="W81" s="149">
        <f>'[1]Adj #22'!G81</f>
        <v>0</v>
      </c>
      <c r="X81" s="149">
        <f>'[1]Adj #E-2'!G81</f>
        <v>0</v>
      </c>
      <c r="Y81" s="149">
        <f>'[1]Adj #FA-1'!G81</f>
        <v>0</v>
      </c>
      <c r="Z81" s="149">
        <f>'[1]Adj #36'!G81</f>
        <v>0</v>
      </c>
      <c r="AA81" s="149">
        <f>'[1]Adj #37'!G81</f>
        <v>0</v>
      </c>
      <c r="AB81" s="149">
        <f>'[1]Adj #38'!G81</f>
        <v>0</v>
      </c>
      <c r="AC81" s="221">
        <f t="shared" si="4"/>
        <v>0</v>
      </c>
      <c r="AD81" s="221">
        <f t="shared" si="5"/>
        <v>434047</v>
      </c>
    </row>
    <row r="82" spans="1:30" ht="14.55" customHeight="1">
      <c r="A82" s="197">
        <v>103</v>
      </c>
      <c r="C82" s="197" t="s">
        <v>117</v>
      </c>
      <c r="E82" s="197">
        <v>72</v>
      </c>
      <c r="F82" s="218" t="s">
        <v>75</v>
      </c>
      <c r="G82" s="149">
        <f>'Schedule H-1'!I2106</f>
        <v>331709</v>
      </c>
      <c r="H82" s="149">
        <f>'[1]Adj #1'!G82</f>
        <v>0</v>
      </c>
      <c r="I82" s="149">
        <f>'[1]Adj #6'!G82</f>
        <v>0</v>
      </c>
      <c r="J82" s="149">
        <f>'[1]Adj #7'!G82</f>
        <v>0</v>
      </c>
      <c r="K82" s="149">
        <f>'[1]Adj #8'!G82</f>
        <v>0</v>
      </c>
      <c r="L82" s="149">
        <f>'[1]Adj #9'!G82</f>
        <v>0</v>
      </c>
      <c r="M82" s="149">
        <f>'[1]Adj #10'!G82</f>
        <v>0</v>
      </c>
      <c r="N82" s="149">
        <f>'[1]Adj #11'!G82</f>
        <v>0</v>
      </c>
      <c r="O82" s="149">
        <f>'[1]Adj #12'!G82</f>
        <v>0</v>
      </c>
      <c r="P82" s="149">
        <f>'[1]Adj #13'!G82</f>
        <v>0</v>
      </c>
      <c r="Q82" s="149">
        <f>'[1]Adj #14'!G82</f>
        <v>0</v>
      </c>
      <c r="R82" s="149">
        <f>'[1]Adj #15'!G82</f>
        <v>0</v>
      </c>
      <c r="S82" s="149">
        <f>'[1]Adj #16'!G82</f>
        <v>0</v>
      </c>
      <c r="T82" s="149">
        <f>'[1]Adj #17'!G82</f>
        <v>0</v>
      </c>
      <c r="U82" s="149">
        <f>'[1]Adj #18'!G82</f>
        <v>0</v>
      </c>
      <c r="V82" s="149">
        <f>'[1]Adj #19'!G82</f>
        <v>0</v>
      </c>
      <c r="W82" s="149">
        <f>'[1]Adj #22'!G82</f>
        <v>0</v>
      </c>
      <c r="X82" s="149">
        <f>'[1]Adj #E-2'!G82</f>
        <v>0</v>
      </c>
      <c r="Y82" s="149">
        <f>'[1]Adj #FA-1'!G82</f>
        <v>0</v>
      </c>
      <c r="Z82" s="149">
        <f>'[1]Adj #36'!G82</f>
        <v>0</v>
      </c>
      <c r="AA82" s="149">
        <f>'[1]Adj #37'!G82</f>
        <v>0</v>
      </c>
      <c r="AB82" s="149">
        <f>'[1]Adj #38'!G82</f>
        <v>0</v>
      </c>
      <c r="AC82" s="221">
        <f t="shared" si="4"/>
        <v>0</v>
      </c>
      <c r="AD82" s="221">
        <f t="shared" si="5"/>
        <v>331709</v>
      </c>
    </row>
    <row r="83" spans="1:30" ht="14.55" customHeight="1">
      <c r="A83" s="197">
        <v>103</v>
      </c>
      <c r="C83" s="197" t="s">
        <v>117</v>
      </c>
      <c r="E83" s="198">
        <v>73</v>
      </c>
      <c r="F83" s="218" t="s">
        <v>76</v>
      </c>
      <c r="G83" s="149">
        <f>'Schedule H-1'!I2139</f>
        <v>143179</v>
      </c>
      <c r="H83" s="149">
        <f>'[1]Adj #1'!G83</f>
        <v>0</v>
      </c>
      <c r="I83" s="149">
        <f>'[1]Adj #6'!G83</f>
        <v>0</v>
      </c>
      <c r="J83" s="149">
        <f>'[1]Adj #7'!G83</f>
        <v>0</v>
      </c>
      <c r="K83" s="149">
        <f>'[1]Adj #8'!G83</f>
        <v>0</v>
      </c>
      <c r="L83" s="149">
        <f>'[1]Adj #9'!G83</f>
        <v>0</v>
      </c>
      <c r="M83" s="149">
        <f>'[1]Adj #10'!G83</f>
        <v>0</v>
      </c>
      <c r="N83" s="149">
        <f>'[1]Adj #11'!G83</f>
        <v>0</v>
      </c>
      <c r="O83" s="149">
        <f>'[1]Adj #12'!G83</f>
        <v>0</v>
      </c>
      <c r="P83" s="149">
        <f>'[1]Adj #13'!G83</f>
        <v>0</v>
      </c>
      <c r="Q83" s="149">
        <f>'[1]Adj #14'!G83</f>
        <v>0</v>
      </c>
      <c r="R83" s="149">
        <f>'[1]Adj #15'!G83</f>
        <v>0</v>
      </c>
      <c r="S83" s="149">
        <f>'[1]Adj #16'!G83</f>
        <v>0</v>
      </c>
      <c r="T83" s="149">
        <f>'[1]Adj #17'!G83</f>
        <v>0</v>
      </c>
      <c r="U83" s="149">
        <f>'[1]Adj #18'!G83</f>
        <v>0</v>
      </c>
      <c r="V83" s="149">
        <f>'[1]Adj #19'!G83</f>
        <v>0</v>
      </c>
      <c r="W83" s="149">
        <f>'[1]Adj #22'!G83</f>
        <v>0</v>
      </c>
      <c r="X83" s="149">
        <f>'[1]Adj #E-2'!G83</f>
        <v>0</v>
      </c>
      <c r="Y83" s="149">
        <f>'[1]Adj #FA-1'!G83</f>
        <v>0</v>
      </c>
      <c r="Z83" s="149">
        <f>'[1]Adj #36'!G83</f>
        <v>0</v>
      </c>
      <c r="AA83" s="149">
        <f>'[1]Adj #37'!G83</f>
        <v>0</v>
      </c>
      <c r="AB83" s="149">
        <f>'[1]Adj #38'!G83</f>
        <v>0</v>
      </c>
      <c r="AC83" s="221">
        <f t="shared" si="4"/>
        <v>0</v>
      </c>
      <c r="AD83" s="221">
        <f t="shared" si="5"/>
        <v>143179</v>
      </c>
    </row>
    <row r="84" spans="1:30" ht="14.55" customHeight="1">
      <c r="A84" s="197">
        <v>103</v>
      </c>
      <c r="C84" s="197" t="s">
        <v>117</v>
      </c>
      <c r="E84" s="197">
        <v>74</v>
      </c>
      <c r="F84" s="218" t="s">
        <v>77</v>
      </c>
      <c r="G84" s="149">
        <f>'Schedule H-1'!I2164</f>
        <v>616045</v>
      </c>
      <c r="H84" s="149">
        <f>'[1]Adj #1'!G84</f>
        <v>0</v>
      </c>
      <c r="I84" s="149">
        <f>'[1]Adj #6'!G84</f>
        <v>0</v>
      </c>
      <c r="J84" s="149">
        <f>'[1]Adj #7'!G84</f>
        <v>0</v>
      </c>
      <c r="K84" s="149">
        <f>'[1]Adj #8'!G84</f>
        <v>0</v>
      </c>
      <c r="L84" s="149">
        <f>'[1]Adj #9'!G84</f>
        <v>0</v>
      </c>
      <c r="M84" s="149">
        <f>'[1]Adj #10'!G84</f>
        <v>0</v>
      </c>
      <c r="N84" s="149">
        <f>'[1]Adj #11'!G84</f>
        <v>0</v>
      </c>
      <c r="O84" s="149">
        <f>'[1]Adj #12'!G84</f>
        <v>0</v>
      </c>
      <c r="P84" s="149">
        <f>'[1]Adj #13'!G84</f>
        <v>0</v>
      </c>
      <c r="Q84" s="149">
        <f>'[1]Adj #14'!G84</f>
        <v>0</v>
      </c>
      <c r="R84" s="149">
        <f>'[1]Adj #15'!G84</f>
        <v>0</v>
      </c>
      <c r="S84" s="149">
        <f>'[1]Adj #16'!G84</f>
        <v>0</v>
      </c>
      <c r="T84" s="149">
        <f>'[1]Adj #17'!G84</f>
        <v>0</v>
      </c>
      <c r="U84" s="149">
        <f>'[1]Adj #18'!G84</f>
        <v>0</v>
      </c>
      <c r="V84" s="149">
        <f>'[1]Adj #19'!G84</f>
        <v>0</v>
      </c>
      <c r="W84" s="149">
        <f>'[1]Adj #22'!G84</f>
        <v>0</v>
      </c>
      <c r="X84" s="149">
        <f>'[1]Adj #E-2'!G84</f>
        <v>0</v>
      </c>
      <c r="Y84" s="149">
        <f>'[1]Adj #FA-1'!G84</f>
        <v>0</v>
      </c>
      <c r="Z84" s="149">
        <f>'[1]Adj #36'!G84</f>
        <v>0</v>
      </c>
      <c r="AA84" s="149">
        <f>'[1]Adj #37'!G84</f>
        <v>0</v>
      </c>
      <c r="AB84" s="149">
        <f>'[1]Adj #38'!G84</f>
        <v>0</v>
      </c>
      <c r="AC84" s="221">
        <f t="shared" si="4"/>
        <v>0</v>
      </c>
      <c r="AD84" s="221">
        <f t="shared" si="5"/>
        <v>616045</v>
      </c>
    </row>
    <row r="85" spans="1:30" ht="14.55" customHeight="1">
      <c r="A85" s="197">
        <v>103</v>
      </c>
      <c r="C85" s="197" t="s">
        <v>117</v>
      </c>
      <c r="E85" s="198">
        <v>75</v>
      </c>
      <c r="F85" s="196" t="s">
        <v>78</v>
      </c>
      <c r="G85" s="149">
        <f>'Schedule H-1'!I2214</f>
        <v>2065671</v>
      </c>
      <c r="H85" s="149">
        <f>'[1]Adj #1'!G85</f>
        <v>0</v>
      </c>
      <c r="I85" s="149">
        <f>'[1]Adj #6'!G85</f>
        <v>0</v>
      </c>
      <c r="J85" s="149">
        <f>'[1]Adj #7'!G85</f>
        <v>0</v>
      </c>
      <c r="K85" s="149">
        <f>'[1]Adj #8'!G85</f>
        <v>0</v>
      </c>
      <c r="L85" s="149">
        <f>'[1]Adj #9'!G85</f>
        <v>0</v>
      </c>
      <c r="M85" s="149">
        <f>'[1]Adj #10'!G85</f>
        <v>0</v>
      </c>
      <c r="N85" s="149">
        <f>'[1]Adj #11'!G85</f>
        <v>0</v>
      </c>
      <c r="O85" s="149">
        <f>'[1]Adj #12'!G85</f>
        <v>0</v>
      </c>
      <c r="P85" s="149">
        <f>'[1]Adj #13'!G85</f>
        <v>0</v>
      </c>
      <c r="Q85" s="149">
        <f>'[1]Adj #14'!G85</f>
        <v>0</v>
      </c>
      <c r="R85" s="149">
        <f>'[1]Adj #15'!G85</f>
        <v>0</v>
      </c>
      <c r="S85" s="149">
        <f>'[1]Adj #16'!G85</f>
        <v>0</v>
      </c>
      <c r="T85" s="149">
        <f>'[1]Adj #17'!G85</f>
        <v>0</v>
      </c>
      <c r="U85" s="149">
        <f>'[1]Adj #18'!G85</f>
        <v>0</v>
      </c>
      <c r="V85" s="149">
        <f>'[1]Adj #19'!G85</f>
        <v>0</v>
      </c>
      <c r="W85" s="149">
        <f>'[1]Adj #22'!G85</f>
        <v>0</v>
      </c>
      <c r="X85" s="149">
        <f>'[1]Adj #E-2'!G85</f>
        <v>0</v>
      </c>
      <c r="Y85" s="149">
        <f>'[1]Adj #FA-1'!G85</f>
        <v>0</v>
      </c>
      <c r="Z85" s="149">
        <f>'[1]Adj #36'!G85</f>
        <v>0</v>
      </c>
      <c r="AA85" s="149">
        <f>'[1]Adj #37'!G85</f>
        <v>0</v>
      </c>
      <c r="AB85" s="149">
        <f>'[1]Adj #38'!G85</f>
        <v>0</v>
      </c>
      <c r="AC85" s="221">
        <f t="shared" si="4"/>
        <v>0</v>
      </c>
      <c r="AD85" s="221">
        <f t="shared" si="5"/>
        <v>2065671</v>
      </c>
    </row>
    <row r="86" spans="1:30" ht="14.55" customHeight="1">
      <c r="A86" s="197">
        <v>103</v>
      </c>
      <c r="C86" s="197" t="s">
        <v>117</v>
      </c>
      <c r="E86" s="197">
        <v>76</v>
      </c>
      <c r="F86" s="196" t="s">
        <v>79</v>
      </c>
      <c r="G86" s="149">
        <f>'Schedule H-1'!I2245</f>
        <v>1053904</v>
      </c>
      <c r="H86" s="149">
        <f>'[1]Adj #1'!G86</f>
        <v>0</v>
      </c>
      <c r="I86" s="149">
        <f>'[1]Adj #6'!G86</f>
        <v>0</v>
      </c>
      <c r="J86" s="149">
        <f>'[1]Adj #7'!G86</f>
        <v>0</v>
      </c>
      <c r="K86" s="149">
        <f>'[1]Adj #8'!G86</f>
        <v>0</v>
      </c>
      <c r="L86" s="149">
        <f>'[1]Adj #9'!G86</f>
        <v>0</v>
      </c>
      <c r="M86" s="149">
        <f>'[1]Adj #10'!G86</f>
        <v>0</v>
      </c>
      <c r="N86" s="149">
        <f>'[1]Adj #11'!G86</f>
        <v>0</v>
      </c>
      <c r="O86" s="149">
        <f>'[1]Adj #12'!G86</f>
        <v>0</v>
      </c>
      <c r="P86" s="149">
        <f>'[1]Adj #13'!G86</f>
        <v>0</v>
      </c>
      <c r="Q86" s="149">
        <f>'[1]Adj #14'!G86</f>
        <v>0</v>
      </c>
      <c r="R86" s="149">
        <f>'[1]Adj #15'!G86</f>
        <v>0</v>
      </c>
      <c r="S86" s="149">
        <f>'[1]Adj #16'!G86</f>
        <v>0</v>
      </c>
      <c r="T86" s="149">
        <f>'[1]Adj #17'!G86</f>
        <v>0</v>
      </c>
      <c r="U86" s="149">
        <f>'[1]Adj #18'!G86</f>
        <v>-869360</v>
      </c>
      <c r="V86" s="149">
        <f>'[1]Adj #19'!G86</f>
        <v>0</v>
      </c>
      <c r="W86" s="149">
        <f>'[1]Adj #22'!G86</f>
        <v>0</v>
      </c>
      <c r="X86" s="149">
        <f>'[1]Adj #E-2'!G86</f>
        <v>0</v>
      </c>
      <c r="Y86" s="149">
        <f>'[1]Adj #FA-1'!G86</f>
        <v>0</v>
      </c>
      <c r="Z86" s="149">
        <f>'[1]Adj #36'!G86</f>
        <v>0</v>
      </c>
      <c r="AA86" s="149">
        <f>'[1]Adj #37'!G86</f>
        <v>0</v>
      </c>
      <c r="AB86" s="149">
        <f>'[1]Adj #38'!G86</f>
        <v>0</v>
      </c>
      <c r="AC86" s="221">
        <f t="shared" si="4"/>
        <v>-869360</v>
      </c>
      <c r="AD86" s="221">
        <f t="shared" si="5"/>
        <v>184544</v>
      </c>
    </row>
    <row r="87" spans="1:30" ht="14.55" customHeight="1">
      <c r="A87" s="197">
        <v>103</v>
      </c>
      <c r="C87" s="197" t="s">
        <v>117</v>
      </c>
      <c r="E87" s="198">
        <v>77</v>
      </c>
      <c r="F87" s="196" t="s">
        <v>80</v>
      </c>
      <c r="G87" s="149">
        <f>'Schedule H-1'!I2312</f>
        <v>1269455</v>
      </c>
      <c r="H87" s="149">
        <f>'[1]Adj #1'!G87</f>
        <v>0</v>
      </c>
      <c r="I87" s="149">
        <f>'[1]Adj #6'!G87</f>
        <v>0</v>
      </c>
      <c r="J87" s="149">
        <f>'[1]Adj #7'!G87</f>
        <v>-34254.508024044262</v>
      </c>
      <c r="K87" s="149">
        <f>'[1]Adj #8'!G87</f>
        <v>0</v>
      </c>
      <c r="L87" s="149">
        <f>'[1]Adj #9'!G87</f>
        <v>0</v>
      </c>
      <c r="M87" s="149">
        <f>'[1]Adj #10'!G87</f>
        <v>-7742</v>
      </c>
      <c r="N87" s="149">
        <f>'[1]Adj #11'!G87</f>
        <v>0</v>
      </c>
      <c r="O87" s="149">
        <f>'[1]Adj #12'!G87</f>
        <v>0</v>
      </c>
      <c r="P87" s="149">
        <f>'[1]Adj #13'!G87</f>
        <v>0</v>
      </c>
      <c r="Q87" s="149">
        <f>'[1]Adj #14'!G87</f>
        <v>0</v>
      </c>
      <c r="R87" s="149">
        <f>'[1]Adj #15'!G87</f>
        <v>0</v>
      </c>
      <c r="S87" s="149">
        <f>'[1]Adj #16'!G87</f>
        <v>0</v>
      </c>
      <c r="T87" s="149">
        <f>'[1]Adj #17'!G87</f>
        <v>0</v>
      </c>
      <c r="U87" s="149">
        <f>'[1]Adj #18'!G87</f>
        <v>0</v>
      </c>
      <c r="V87" s="149">
        <f>'[1]Adj #19'!G87</f>
        <v>0</v>
      </c>
      <c r="W87" s="149">
        <f>'[1]Adj #22'!G87</f>
        <v>0</v>
      </c>
      <c r="X87" s="149">
        <f>'[1]Adj #E-2'!G87</f>
        <v>0</v>
      </c>
      <c r="Y87" s="149">
        <f>'[1]Adj #FA-1'!G87</f>
        <v>0</v>
      </c>
      <c r="Z87" s="149">
        <f>'[1]Adj #36'!G87</f>
        <v>0</v>
      </c>
      <c r="AA87" s="149">
        <f>'[1]Adj #37'!G87</f>
        <v>0</v>
      </c>
      <c r="AB87" s="149">
        <f>'[1]Adj #38'!G87</f>
        <v>0</v>
      </c>
      <c r="AC87" s="221">
        <f t="shared" si="4"/>
        <v>-41996.508024044262</v>
      </c>
      <c r="AD87" s="221">
        <f t="shared" si="5"/>
        <v>1227458.4919759557</v>
      </c>
    </row>
    <row r="88" spans="1:30" ht="14.55" customHeight="1">
      <c r="A88" s="197">
        <v>103</v>
      </c>
      <c r="C88" s="197" t="s">
        <v>117</v>
      </c>
      <c r="E88" s="197">
        <v>78</v>
      </c>
      <c r="F88" s="196" t="s">
        <v>81</v>
      </c>
      <c r="G88" s="149">
        <f>'Schedule H-1'!I2354</f>
        <v>424936</v>
      </c>
      <c r="H88" s="149">
        <f>'[1]Adj #1'!G88</f>
        <v>0</v>
      </c>
      <c r="I88" s="149">
        <f>'[1]Adj #6'!G88</f>
        <v>0</v>
      </c>
      <c r="J88" s="149">
        <f>'[1]Adj #7'!G88</f>
        <v>0</v>
      </c>
      <c r="K88" s="149">
        <f>'[1]Adj #8'!G88</f>
        <v>0</v>
      </c>
      <c r="L88" s="149">
        <f>'[1]Adj #9'!G88</f>
        <v>0</v>
      </c>
      <c r="M88" s="149">
        <f>'[1]Adj #10'!G88</f>
        <v>0</v>
      </c>
      <c r="N88" s="149">
        <f>'[1]Adj #11'!G88</f>
        <v>0</v>
      </c>
      <c r="O88" s="149">
        <f>'[1]Adj #12'!G88</f>
        <v>0</v>
      </c>
      <c r="P88" s="149">
        <f>'[1]Adj #13'!G88</f>
        <v>0</v>
      </c>
      <c r="Q88" s="149">
        <f>'[1]Adj #14'!G88</f>
        <v>0</v>
      </c>
      <c r="R88" s="149">
        <f>'[1]Adj #15'!G88</f>
        <v>0</v>
      </c>
      <c r="S88" s="149">
        <f>'[1]Adj #16'!G88</f>
        <v>0</v>
      </c>
      <c r="T88" s="149">
        <f>'[1]Adj #17'!G88</f>
        <v>0</v>
      </c>
      <c r="U88" s="149">
        <f>'[1]Adj #18'!G88</f>
        <v>0</v>
      </c>
      <c r="V88" s="149">
        <f>'[1]Adj #19'!G88</f>
        <v>0</v>
      </c>
      <c r="W88" s="149">
        <f>'[1]Adj #22'!G88</f>
        <v>0</v>
      </c>
      <c r="X88" s="149">
        <f>'[1]Adj #E-2'!G88</f>
        <v>0</v>
      </c>
      <c r="Y88" s="149">
        <f>'[1]Adj #FA-1'!G88</f>
        <v>0</v>
      </c>
      <c r="Z88" s="149">
        <f>'[1]Adj #36'!G88</f>
        <v>0</v>
      </c>
      <c r="AA88" s="149">
        <f>'[1]Adj #37'!G88</f>
        <v>0</v>
      </c>
      <c r="AB88" s="149">
        <f>'[1]Adj #38'!G88</f>
        <v>0</v>
      </c>
      <c r="AC88" s="221">
        <f t="shared" si="4"/>
        <v>0</v>
      </c>
      <c r="AD88" s="221">
        <f t="shared" si="5"/>
        <v>424936</v>
      </c>
    </row>
    <row r="89" spans="1:30" ht="14.55" customHeight="1">
      <c r="A89" s="197">
        <v>103</v>
      </c>
      <c r="C89" s="197" t="s">
        <v>117</v>
      </c>
      <c r="E89" s="198">
        <v>79</v>
      </c>
      <c r="F89" s="196" t="s">
        <v>82</v>
      </c>
      <c r="G89" s="149">
        <f>'Schedule H-1'!I2370</f>
        <v>218853</v>
      </c>
      <c r="H89" s="149">
        <f>'[1]Adj #1'!G89</f>
        <v>0</v>
      </c>
      <c r="I89" s="149">
        <f>'[1]Adj #6'!G89</f>
        <v>0</v>
      </c>
      <c r="J89" s="149">
        <f>'[1]Adj #7'!G89</f>
        <v>0</v>
      </c>
      <c r="K89" s="149">
        <f>'[1]Adj #8'!G89</f>
        <v>0</v>
      </c>
      <c r="L89" s="149">
        <f>'[1]Adj #9'!G89</f>
        <v>0</v>
      </c>
      <c r="M89" s="149">
        <f>'[1]Adj #10'!G89</f>
        <v>0</v>
      </c>
      <c r="N89" s="149">
        <f>'[1]Adj #11'!G89</f>
        <v>0</v>
      </c>
      <c r="O89" s="149">
        <f>'[1]Adj #12'!G89</f>
        <v>0</v>
      </c>
      <c r="P89" s="149">
        <f>'[1]Adj #13'!G89</f>
        <v>0</v>
      </c>
      <c r="Q89" s="149">
        <f>'[1]Adj #14'!G89</f>
        <v>0</v>
      </c>
      <c r="R89" s="149">
        <f>'[1]Adj #15'!G89</f>
        <v>0</v>
      </c>
      <c r="S89" s="149">
        <f>'[1]Adj #16'!G89</f>
        <v>0</v>
      </c>
      <c r="T89" s="149">
        <f>'[1]Adj #17'!G89</f>
        <v>0</v>
      </c>
      <c r="U89" s="149">
        <f>'[1]Adj #18'!G89</f>
        <v>0</v>
      </c>
      <c r="V89" s="149">
        <f>'[1]Adj #19'!G89</f>
        <v>0</v>
      </c>
      <c r="W89" s="149">
        <f>'[1]Adj #22'!G89</f>
        <v>0</v>
      </c>
      <c r="X89" s="149">
        <f>'[1]Adj #E-2'!G89</f>
        <v>0</v>
      </c>
      <c r="Y89" s="149">
        <f>'[1]Adj #FA-1'!G89</f>
        <v>0</v>
      </c>
      <c r="Z89" s="149">
        <f>'[1]Adj #36'!G89</f>
        <v>0</v>
      </c>
      <c r="AA89" s="149">
        <f>'[1]Adj #37'!G89</f>
        <v>0</v>
      </c>
      <c r="AB89" s="149">
        <f>'[1]Adj #38'!G89</f>
        <v>0</v>
      </c>
      <c r="AC89" s="221">
        <f t="shared" si="4"/>
        <v>0</v>
      </c>
      <c r="AD89" s="221">
        <f t="shared" si="5"/>
        <v>218853</v>
      </c>
    </row>
    <row r="90" spans="1:30" ht="14.55" customHeight="1">
      <c r="A90" s="197">
        <v>103</v>
      </c>
      <c r="C90" s="197" t="s">
        <v>117</v>
      </c>
      <c r="E90" s="197">
        <v>80</v>
      </c>
      <c r="F90" s="196" t="s">
        <v>83</v>
      </c>
      <c r="G90" s="149">
        <f>'Schedule H-1'!I2388</f>
        <v>308817</v>
      </c>
      <c r="H90" s="149">
        <f>'[1]Adj #1'!G90</f>
        <v>0</v>
      </c>
      <c r="I90" s="149">
        <f>'[1]Adj #6'!G90</f>
        <v>0</v>
      </c>
      <c r="J90" s="149">
        <f>'[1]Adj #7'!G90</f>
        <v>0</v>
      </c>
      <c r="K90" s="149">
        <f>'[1]Adj #8'!G90</f>
        <v>0</v>
      </c>
      <c r="L90" s="149">
        <f>'[1]Adj #9'!G90</f>
        <v>0</v>
      </c>
      <c r="M90" s="149">
        <f>'[1]Adj #10'!G90</f>
        <v>0</v>
      </c>
      <c r="N90" s="149">
        <f>'[1]Adj #11'!G90</f>
        <v>0</v>
      </c>
      <c r="O90" s="149">
        <f>'[1]Adj #12'!G90</f>
        <v>0</v>
      </c>
      <c r="P90" s="149">
        <f>'[1]Adj #13'!G90</f>
        <v>0</v>
      </c>
      <c r="Q90" s="149">
        <f>'[1]Adj #14'!G90</f>
        <v>0</v>
      </c>
      <c r="R90" s="149">
        <f>'[1]Adj #15'!G90</f>
        <v>0</v>
      </c>
      <c r="S90" s="149">
        <f>'[1]Adj #16'!G90</f>
        <v>0</v>
      </c>
      <c r="T90" s="149">
        <f>'[1]Adj #17'!G90</f>
        <v>0</v>
      </c>
      <c r="U90" s="149">
        <f>'[1]Adj #18'!G90</f>
        <v>0</v>
      </c>
      <c r="V90" s="149">
        <f>'[1]Adj #19'!G90</f>
        <v>0</v>
      </c>
      <c r="W90" s="149">
        <f>'[1]Adj #22'!G90</f>
        <v>0</v>
      </c>
      <c r="X90" s="149">
        <f>'[1]Adj #E-2'!G90</f>
        <v>0</v>
      </c>
      <c r="Y90" s="149">
        <f>'[1]Adj #FA-1'!G90</f>
        <v>0</v>
      </c>
      <c r="Z90" s="149">
        <f>'[1]Adj #36'!G90</f>
        <v>0</v>
      </c>
      <c r="AA90" s="149">
        <f>'[1]Adj #37'!G90</f>
        <v>0</v>
      </c>
      <c r="AB90" s="149">
        <f>'[1]Adj #38'!G90</f>
        <v>0</v>
      </c>
      <c r="AC90" s="221">
        <f t="shared" si="4"/>
        <v>0</v>
      </c>
      <c r="AD90" s="221">
        <f t="shared" si="5"/>
        <v>308817</v>
      </c>
    </row>
    <row r="91" spans="1:30" ht="14.55" customHeight="1">
      <c r="A91" s="197">
        <v>103</v>
      </c>
      <c r="C91" s="197" t="s">
        <v>117</v>
      </c>
      <c r="E91" s="198">
        <v>81</v>
      </c>
      <c r="F91" s="196" t="s">
        <v>84</v>
      </c>
      <c r="G91" s="149">
        <f>'Schedule H-1'!I2422</f>
        <v>485258</v>
      </c>
      <c r="H91" s="149">
        <f>'[1]Adj #1'!G91</f>
        <v>0</v>
      </c>
      <c r="I91" s="149">
        <f>'[1]Adj #6'!G91</f>
        <v>0</v>
      </c>
      <c r="J91" s="149">
        <f>'[1]Adj #7'!G91</f>
        <v>0</v>
      </c>
      <c r="K91" s="149">
        <f>'[1]Adj #8'!G91</f>
        <v>0</v>
      </c>
      <c r="L91" s="149">
        <f>'[1]Adj #9'!G91</f>
        <v>0</v>
      </c>
      <c r="M91" s="149">
        <f>'[1]Adj #10'!G91</f>
        <v>0</v>
      </c>
      <c r="N91" s="149">
        <f>'[1]Adj #11'!G91</f>
        <v>0</v>
      </c>
      <c r="O91" s="149">
        <f>'[1]Adj #12'!G91</f>
        <v>0</v>
      </c>
      <c r="P91" s="149">
        <f>'[1]Adj #13'!G91</f>
        <v>0</v>
      </c>
      <c r="Q91" s="149">
        <f>'[1]Adj #14'!G91</f>
        <v>0</v>
      </c>
      <c r="R91" s="149">
        <f>'[1]Adj #15'!G91</f>
        <v>0</v>
      </c>
      <c r="S91" s="149">
        <f>'[1]Adj #16'!G91</f>
        <v>0</v>
      </c>
      <c r="T91" s="149">
        <f>'[1]Adj #17'!G91</f>
        <v>0</v>
      </c>
      <c r="U91" s="149">
        <f>'[1]Adj #18'!G91</f>
        <v>0</v>
      </c>
      <c r="V91" s="149">
        <f>'[1]Adj #19'!G91</f>
        <v>0</v>
      </c>
      <c r="W91" s="149">
        <f>'[1]Adj #22'!G91</f>
        <v>0</v>
      </c>
      <c r="X91" s="149">
        <f>'[1]Adj #E-2'!G91</f>
        <v>0</v>
      </c>
      <c r="Y91" s="149">
        <f>'[1]Adj #FA-1'!G91</f>
        <v>0</v>
      </c>
      <c r="Z91" s="149">
        <f>'[1]Adj #36'!G91</f>
        <v>0</v>
      </c>
      <c r="AA91" s="149">
        <f>'[1]Adj #37'!G91</f>
        <v>0</v>
      </c>
      <c r="AB91" s="149">
        <f>'[1]Adj #38'!G91</f>
        <v>0</v>
      </c>
      <c r="AC91" s="221">
        <f t="shared" si="4"/>
        <v>0</v>
      </c>
      <c r="AD91" s="221">
        <f t="shared" si="5"/>
        <v>485258</v>
      </c>
    </row>
    <row r="92" spans="1:30" ht="14.55" customHeight="1">
      <c r="A92" s="197">
        <v>103</v>
      </c>
      <c r="C92" s="197" t="s">
        <v>117</v>
      </c>
      <c r="E92" s="197">
        <v>82</v>
      </c>
      <c r="F92" s="196" t="s">
        <v>85</v>
      </c>
      <c r="H92" s="149">
        <f>'[1]Adj #1'!G92</f>
        <v>0</v>
      </c>
      <c r="I92" s="149">
        <f>'[1]Adj #6'!G92</f>
        <v>0</v>
      </c>
      <c r="J92" s="149">
        <f>'[1]Adj #7'!G92</f>
        <v>0</v>
      </c>
      <c r="K92" s="149">
        <f>'[1]Adj #8'!G92</f>
        <v>0</v>
      </c>
      <c r="L92" s="149">
        <f>'[1]Adj #9'!G92</f>
        <v>0</v>
      </c>
      <c r="M92" s="149">
        <f>'[1]Adj #10'!G92</f>
        <v>0</v>
      </c>
      <c r="N92" s="149">
        <f>'[1]Adj #11'!G92</f>
        <v>0</v>
      </c>
      <c r="O92" s="149">
        <f>'[1]Adj #12'!G92</f>
        <v>0</v>
      </c>
      <c r="P92" s="149">
        <f>'[1]Adj #13'!G92</f>
        <v>0</v>
      </c>
      <c r="Q92" s="149">
        <f>'[1]Adj #14'!G92</f>
        <v>0</v>
      </c>
      <c r="R92" s="149">
        <f>'[1]Adj #15'!G92</f>
        <v>0</v>
      </c>
      <c r="S92" s="149">
        <f>'[1]Adj #16'!G92</f>
        <v>0</v>
      </c>
      <c r="T92" s="149">
        <f>'[1]Adj #17'!G92</f>
        <v>0</v>
      </c>
      <c r="U92" s="149">
        <f>'[1]Adj #18'!G92</f>
        <v>0</v>
      </c>
      <c r="V92" s="149">
        <f>'[1]Adj #19'!G92</f>
        <v>0</v>
      </c>
      <c r="W92" s="149">
        <f>'[1]Adj #22'!G92</f>
        <v>0</v>
      </c>
      <c r="X92" s="149">
        <f>'[1]Adj #E-2'!G92</f>
        <v>0</v>
      </c>
      <c r="Y92" s="149">
        <f>'[1]Adj #FA-1'!G92</f>
        <v>0</v>
      </c>
      <c r="Z92" s="149">
        <f>'[1]Adj #36'!G92</f>
        <v>0</v>
      </c>
      <c r="AA92" s="149">
        <f>'[1]Adj #37'!G92</f>
        <v>0</v>
      </c>
      <c r="AB92" s="149">
        <f>'[1]Adj #38'!G92</f>
        <v>0</v>
      </c>
      <c r="AC92" s="221">
        <f t="shared" si="4"/>
        <v>0</v>
      </c>
      <c r="AD92" s="221">
        <f t="shared" si="5"/>
        <v>0</v>
      </c>
    </row>
    <row r="93" spans="1:30" ht="14.55" customHeight="1">
      <c r="A93" s="197">
        <v>103</v>
      </c>
      <c r="C93" s="197" t="s">
        <v>117</v>
      </c>
      <c r="E93" s="198">
        <v>83</v>
      </c>
      <c r="F93" s="218" t="s">
        <v>86</v>
      </c>
      <c r="G93" s="149">
        <f>'Schedule H-1'!I2451</f>
        <v>196017</v>
      </c>
      <c r="H93" s="149">
        <f>'[1]Adj #1'!G93</f>
        <v>0</v>
      </c>
      <c r="I93" s="149">
        <f>'[1]Adj #6'!G93</f>
        <v>0</v>
      </c>
      <c r="J93" s="149">
        <f>'[1]Adj #7'!G93</f>
        <v>0</v>
      </c>
      <c r="K93" s="149">
        <f>'[1]Adj #8'!G93</f>
        <v>0</v>
      </c>
      <c r="L93" s="149">
        <f>'[1]Adj #9'!G93</f>
        <v>0</v>
      </c>
      <c r="M93" s="149">
        <f>'[1]Adj #10'!G93</f>
        <v>0</v>
      </c>
      <c r="N93" s="149">
        <f>'[1]Adj #11'!G93</f>
        <v>0</v>
      </c>
      <c r="O93" s="149">
        <f>'[1]Adj #12'!G93</f>
        <v>0</v>
      </c>
      <c r="P93" s="149">
        <f>'[1]Adj #13'!G93</f>
        <v>0</v>
      </c>
      <c r="Q93" s="149">
        <f>'[1]Adj #14'!G93</f>
        <v>0</v>
      </c>
      <c r="R93" s="149">
        <f>'[1]Adj #15'!G93</f>
        <v>0</v>
      </c>
      <c r="S93" s="149">
        <f>'[1]Adj #16'!G93</f>
        <v>0</v>
      </c>
      <c r="T93" s="149">
        <f>'[1]Adj #17'!G93</f>
        <v>0</v>
      </c>
      <c r="U93" s="149">
        <f>'[1]Adj #18'!G93</f>
        <v>0</v>
      </c>
      <c r="V93" s="149">
        <f>'[1]Adj #19'!G93</f>
        <v>0</v>
      </c>
      <c r="W93" s="149">
        <f>'[1]Adj #22'!G93</f>
        <v>0</v>
      </c>
      <c r="X93" s="149">
        <f>'[1]Adj #E-2'!G93</f>
        <v>0</v>
      </c>
      <c r="Y93" s="149">
        <f>'[1]Adj #FA-1'!G93</f>
        <v>0</v>
      </c>
      <c r="Z93" s="149">
        <f>'[1]Adj #36'!G93</f>
        <v>0</v>
      </c>
      <c r="AA93" s="149">
        <f>'[1]Adj #37'!G93</f>
        <v>0</v>
      </c>
      <c r="AB93" s="149">
        <f>'[1]Adj #38'!G93</f>
        <v>0</v>
      </c>
      <c r="AC93" s="221">
        <f t="shared" si="4"/>
        <v>0</v>
      </c>
      <c r="AD93" s="221">
        <f t="shared" si="5"/>
        <v>196017</v>
      </c>
    </row>
    <row r="94" spans="1:30" ht="14.55" customHeight="1">
      <c r="A94" s="197">
        <v>103</v>
      </c>
      <c r="C94" s="197" t="s">
        <v>117</v>
      </c>
      <c r="E94" s="197">
        <v>84</v>
      </c>
      <c r="F94" s="218" t="s">
        <v>87</v>
      </c>
      <c r="G94" s="149">
        <f>'Schedule H-1'!I2477</f>
        <v>232604</v>
      </c>
      <c r="H94" s="149">
        <f>'[1]Adj #1'!G94</f>
        <v>0</v>
      </c>
      <c r="I94" s="149">
        <f>'[1]Adj #6'!G94</f>
        <v>0</v>
      </c>
      <c r="J94" s="149">
        <f>'[1]Adj #7'!G94</f>
        <v>0</v>
      </c>
      <c r="K94" s="149">
        <f>'[1]Adj #8'!G94</f>
        <v>0</v>
      </c>
      <c r="L94" s="149">
        <f>'[1]Adj #9'!G94</f>
        <v>0</v>
      </c>
      <c r="M94" s="149">
        <f>'[1]Adj #10'!G94</f>
        <v>0</v>
      </c>
      <c r="N94" s="149">
        <f>'[1]Adj #11'!G94</f>
        <v>0</v>
      </c>
      <c r="O94" s="149">
        <f>'[1]Adj #12'!G94</f>
        <v>0</v>
      </c>
      <c r="P94" s="149">
        <f>'[1]Adj #13'!G94</f>
        <v>0</v>
      </c>
      <c r="Q94" s="149">
        <f>'[1]Adj #14'!G94</f>
        <v>0</v>
      </c>
      <c r="R94" s="149">
        <f>'[1]Adj #15'!G94</f>
        <v>0</v>
      </c>
      <c r="S94" s="149">
        <f>'[1]Adj #16'!G94</f>
        <v>0</v>
      </c>
      <c r="T94" s="149">
        <f>'[1]Adj #17'!G94</f>
        <v>0</v>
      </c>
      <c r="U94" s="149">
        <f>'[1]Adj #18'!G94</f>
        <v>0</v>
      </c>
      <c r="V94" s="149">
        <f>'[1]Adj #19'!G94</f>
        <v>0</v>
      </c>
      <c r="W94" s="149">
        <f>'[1]Adj #22'!G94</f>
        <v>0</v>
      </c>
      <c r="X94" s="149">
        <f>'[1]Adj #E-2'!G94</f>
        <v>0</v>
      </c>
      <c r="Y94" s="149">
        <f>'[1]Adj #FA-1'!G94</f>
        <v>0</v>
      </c>
      <c r="Z94" s="149">
        <f>'[1]Adj #36'!G94</f>
        <v>0</v>
      </c>
      <c r="AA94" s="149">
        <f>'[1]Adj #37'!G94</f>
        <v>0</v>
      </c>
      <c r="AB94" s="149">
        <f>'[1]Adj #38'!G94</f>
        <v>0</v>
      </c>
      <c r="AC94" s="221">
        <f t="shared" si="4"/>
        <v>0</v>
      </c>
      <c r="AD94" s="221">
        <f t="shared" si="5"/>
        <v>232604</v>
      </c>
    </row>
    <row r="95" spans="1:30" ht="14.55" customHeight="1">
      <c r="A95" s="197">
        <v>103</v>
      </c>
      <c r="C95" s="197" t="s">
        <v>117</v>
      </c>
      <c r="E95" s="198">
        <v>85</v>
      </c>
      <c r="F95" s="218" t="s">
        <v>88</v>
      </c>
      <c r="G95" s="149">
        <f>'Schedule H-1'!I2511</f>
        <v>189081</v>
      </c>
      <c r="H95" s="149">
        <f>'[1]Adj #1'!G95</f>
        <v>0</v>
      </c>
      <c r="I95" s="149">
        <f>'[1]Adj #6'!G95</f>
        <v>0</v>
      </c>
      <c r="J95" s="149">
        <f>'[1]Adj #7'!G95</f>
        <v>0</v>
      </c>
      <c r="K95" s="149">
        <f>'[1]Adj #8'!G95</f>
        <v>0</v>
      </c>
      <c r="L95" s="149">
        <f>'[1]Adj #9'!G95</f>
        <v>0</v>
      </c>
      <c r="M95" s="149">
        <f>'[1]Adj #10'!G95</f>
        <v>0</v>
      </c>
      <c r="N95" s="149">
        <f>'[1]Adj #11'!G95</f>
        <v>0</v>
      </c>
      <c r="O95" s="149">
        <f>'[1]Adj #12'!G95</f>
        <v>0</v>
      </c>
      <c r="P95" s="149">
        <f>'[1]Adj #13'!G95</f>
        <v>0</v>
      </c>
      <c r="Q95" s="149">
        <f>'[1]Adj #14'!G95</f>
        <v>0</v>
      </c>
      <c r="R95" s="149">
        <f>'[1]Adj #15'!G95</f>
        <v>0</v>
      </c>
      <c r="S95" s="149">
        <f>'[1]Adj #16'!G95</f>
        <v>0</v>
      </c>
      <c r="T95" s="149">
        <f>'[1]Adj #17'!G95</f>
        <v>0</v>
      </c>
      <c r="U95" s="149">
        <f>'[1]Adj #18'!G95</f>
        <v>0</v>
      </c>
      <c r="V95" s="149">
        <f>'[1]Adj #19'!G95</f>
        <v>0</v>
      </c>
      <c r="W95" s="149">
        <f>'[1]Adj #22'!G95</f>
        <v>0</v>
      </c>
      <c r="X95" s="149">
        <f>'[1]Adj #E-2'!G95</f>
        <v>0</v>
      </c>
      <c r="Y95" s="149">
        <f>'[1]Adj #FA-1'!G95</f>
        <v>0</v>
      </c>
      <c r="Z95" s="149">
        <f>'[1]Adj #36'!G95</f>
        <v>0</v>
      </c>
      <c r="AA95" s="149">
        <f>'[1]Adj #37'!G95</f>
        <v>0</v>
      </c>
      <c r="AB95" s="149">
        <f>'[1]Adj #38'!G95</f>
        <v>0</v>
      </c>
      <c r="AC95" s="221">
        <f t="shared" si="4"/>
        <v>0</v>
      </c>
      <c r="AD95" s="221">
        <f t="shared" si="5"/>
        <v>189081</v>
      </c>
    </row>
    <row r="96" spans="1:30" ht="14.55" customHeight="1">
      <c r="A96" s="197">
        <v>103</v>
      </c>
      <c r="C96" s="197" t="s">
        <v>117</v>
      </c>
      <c r="E96" s="197">
        <v>86</v>
      </c>
      <c r="F96" s="196" t="s">
        <v>89</v>
      </c>
      <c r="G96" s="149">
        <f>'Schedule H-1'!I2570</f>
        <v>557425</v>
      </c>
      <c r="H96" s="149">
        <f>'[1]Adj #1'!G96</f>
        <v>0</v>
      </c>
      <c r="I96" s="149">
        <f>'[1]Adj #6'!G96</f>
        <v>0</v>
      </c>
      <c r="J96" s="149">
        <f>'[1]Adj #7'!G96</f>
        <v>0</v>
      </c>
      <c r="K96" s="149">
        <f>'[1]Adj #8'!G96</f>
        <v>0</v>
      </c>
      <c r="L96" s="149">
        <f>'[1]Adj #9'!G96</f>
        <v>0</v>
      </c>
      <c r="M96" s="149">
        <f>'[1]Adj #10'!G96</f>
        <v>0</v>
      </c>
      <c r="N96" s="149">
        <f>'[1]Adj #11'!G96</f>
        <v>0</v>
      </c>
      <c r="O96" s="149">
        <f>'[1]Adj #12'!G96</f>
        <v>0</v>
      </c>
      <c r="P96" s="149">
        <f>'[1]Adj #13'!G96</f>
        <v>0</v>
      </c>
      <c r="Q96" s="149">
        <f>'[1]Adj #14'!G96</f>
        <v>0</v>
      </c>
      <c r="R96" s="149">
        <f>'[1]Adj #15'!G96</f>
        <v>0</v>
      </c>
      <c r="S96" s="149">
        <f>'[1]Adj #16'!G96</f>
        <v>0</v>
      </c>
      <c r="T96" s="149">
        <f>'[1]Adj #17'!G96</f>
        <v>0</v>
      </c>
      <c r="U96" s="149">
        <f>'[1]Adj #18'!G96</f>
        <v>0</v>
      </c>
      <c r="V96" s="149">
        <f>'[1]Adj #19'!G96</f>
        <v>0</v>
      </c>
      <c r="W96" s="149">
        <f>'[1]Adj #22'!G96</f>
        <v>0</v>
      </c>
      <c r="X96" s="149">
        <f>'[1]Adj #E-2'!G96</f>
        <v>0</v>
      </c>
      <c r="Y96" s="149">
        <f>'[1]Adj #FA-1'!G96</f>
        <v>0</v>
      </c>
      <c r="Z96" s="149">
        <f>'[1]Adj #36'!G96</f>
        <v>0</v>
      </c>
      <c r="AA96" s="149">
        <f>'[1]Adj #37'!G96</f>
        <v>0</v>
      </c>
      <c r="AB96" s="149">
        <f>'[1]Adj #38'!G96</f>
        <v>0</v>
      </c>
      <c r="AC96" s="221">
        <f t="shared" si="4"/>
        <v>0</v>
      </c>
      <c r="AD96" s="221">
        <f t="shared" si="5"/>
        <v>557425</v>
      </c>
    </row>
    <row r="97" spans="1:30" ht="14.55" customHeight="1">
      <c r="A97" s="197">
        <v>103</v>
      </c>
      <c r="C97" s="197" t="s">
        <v>117</v>
      </c>
      <c r="E97" s="198">
        <v>87</v>
      </c>
      <c r="F97" s="196" t="s">
        <v>90</v>
      </c>
      <c r="G97" s="149">
        <f>'Schedule H-1'!I2606</f>
        <v>195419</v>
      </c>
      <c r="H97" s="149">
        <f>'[1]Adj #1'!G97</f>
        <v>0</v>
      </c>
      <c r="I97" s="149">
        <f>'[1]Adj #6'!G97</f>
        <v>0</v>
      </c>
      <c r="J97" s="149">
        <f>'[1]Adj #7'!G97</f>
        <v>0</v>
      </c>
      <c r="K97" s="149">
        <f>'[1]Adj #8'!G97</f>
        <v>0</v>
      </c>
      <c r="L97" s="149">
        <f>'[1]Adj #9'!G97</f>
        <v>0</v>
      </c>
      <c r="M97" s="149">
        <f>'[1]Adj #10'!G97</f>
        <v>0</v>
      </c>
      <c r="N97" s="149">
        <f>'[1]Adj #11'!G97</f>
        <v>0</v>
      </c>
      <c r="O97" s="149">
        <f>'[1]Adj #12'!G97</f>
        <v>0</v>
      </c>
      <c r="P97" s="149">
        <f>'[1]Adj #13'!G97</f>
        <v>0</v>
      </c>
      <c r="Q97" s="149">
        <f>'[1]Adj #14'!G97</f>
        <v>0</v>
      </c>
      <c r="R97" s="149">
        <f>'[1]Adj #15'!G97</f>
        <v>0</v>
      </c>
      <c r="S97" s="149">
        <f>'[1]Adj #16'!G97</f>
        <v>0</v>
      </c>
      <c r="T97" s="149">
        <f>'[1]Adj #17'!G97</f>
        <v>0</v>
      </c>
      <c r="U97" s="149">
        <f>'[1]Adj #18'!G97</f>
        <v>0</v>
      </c>
      <c r="V97" s="149">
        <f>'[1]Adj #19'!G97</f>
        <v>0</v>
      </c>
      <c r="W97" s="149">
        <f>'[1]Adj #22'!G97</f>
        <v>0</v>
      </c>
      <c r="X97" s="149">
        <f>'[1]Adj #E-2'!G97</f>
        <v>0</v>
      </c>
      <c r="Y97" s="149">
        <f>'[1]Adj #FA-1'!G97</f>
        <v>0</v>
      </c>
      <c r="Z97" s="149">
        <f>'[1]Adj #36'!G97</f>
        <v>0</v>
      </c>
      <c r="AA97" s="149">
        <f>'[1]Adj #37'!G97</f>
        <v>0</v>
      </c>
      <c r="AB97" s="149">
        <f>'[1]Adj #38'!G97</f>
        <v>0</v>
      </c>
      <c r="AC97" s="221">
        <f t="shared" si="4"/>
        <v>0</v>
      </c>
      <c r="AD97" s="221">
        <f t="shared" si="5"/>
        <v>195419</v>
      </c>
    </row>
    <row r="98" spans="1:30" ht="14.55" customHeight="1">
      <c r="A98" s="197">
        <v>103</v>
      </c>
      <c r="C98" s="197" t="s">
        <v>117</v>
      </c>
      <c r="E98" s="197">
        <v>88</v>
      </c>
      <c r="F98" s="209" t="s">
        <v>91</v>
      </c>
      <c r="H98" s="149">
        <f>'[1]Adj #1'!G98</f>
        <v>0</v>
      </c>
      <c r="I98" s="149">
        <f>'[1]Adj #6'!G98</f>
        <v>0</v>
      </c>
      <c r="J98" s="149">
        <f>'[1]Adj #7'!G98</f>
        <v>0</v>
      </c>
      <c r="K98" s="149">
        <f>'[1]Adj #8'!G98</f>
        <v>0</v>
      </c>
      <c r="L98" s="149">
        <f>'[1]Adj #9'!G98</f>
        <v>0</v>
      </c>
      <c r="M98" s="149">
        <f>'[1]Adj #10'!G98</f>
        <v>0</v>
      </c>
      <c r="N98" s="149">
        <f>'[1]Adj #11'!G98</f>
        <v>0</v>
      </c>
      <c r="O98" s="149">
        <f>'[1]Adj #12'!G98</f>
        <v>0</v>
      </c>
      <c r="P98" s="149">
        <f>'[1]Adj #13'!G98</f>
        <v>0</v>
      </c>
      <c r="Q98" s="149">
        <f>'[1]Adj #14'!G98</f>
        <v>0</v>
      </c>
      <c r="R98" s="149">
        <f>'[1]Adj #15'!G98</f>
        <v>0</v>
      </c>
      <c r="S98" s="149">
        <f>'[1]Adj #16'!G98</f>
        <v>0</v>
      </c>
      <c r="T98" s="149">
        <f>'[1]Adj #17'!G98</f>
        <v>0</v>
      </c>
      <c r="U98" s="149">
        <f>'[1]Adj #18'!G98</f>
        <v>0</v>
      </c>
      <c r="V98" s="149">
        <f>'[1]Adj #19'!G98</f>
        <v>0</v>
      </c>
      <c r="W98" s="149">
        <f>'[1]Adj #22'!G98</f>
        <v>0</v>
      </c>
      <c r="X98" s="149">
        <f>'[1]Adj #E-2'!G98</f>
        <v>0</v>
      </c>
      <c r="Y98" s="149">
        <f>'[1]Adj #FA-1'!G98</f>
        <v>0</v>
      </c>
      <c r="Z98" s="149">
        <f>'[1]Adj #36'!G98</f>
        <v>0</v>
      </c>
      <c r="AA98" s="149">
        <f>'[1]Adj #37'!G98</f>
        <v>0</v>
      </c>
      <c r="AB98" s="149">
        <f>'[1]Adj #38'!G98</f>
        <v>0</v>
      </c>
      <c r="AC98" s="221">
        <f t="shared" si="4"/>
        <v>0</v>
      </c>
      <c r="AD98" s="221">
        <f t="shared" si="5"/>
        <v>0</v>
      </c>
    </row>
    <row r="99" spans="1:30" ht="14.55" customHeight="1">
      <c r="A99" s="197">
        <v>103</v>
      </c>
      <c r="C99" s="197" t="s">
        <v>117</v>
      </c>
      <c r="E99" s="198">
        <v>89</v>
      </c>
      <c r="F99" s="196" t="s">
        <v>92</v>
      </c>
      <c r="H99" s="149">
        <f>'[1]Adj #1'!G99</f>
        <v>0</v>
      </c>
      <c r="I99" s="149">
        <f>'[1]Adj #6'!G99</f>
        <v>0</v>
      </c>
      <c r="J99" s="149">
        <f>'[1]Adj #7'!G99</f>
        <v>0</v>
      </c>
      <c r="K99" s="149">
        <f>'[1]Adj #8'!G99</f>
        <v>0</v>
      </c>
      <c r="L99" s="149">
        <f>'[1]Adj #9'!G99</f>
        <v>0</v>
      </c>
      <c r="M99" s="149">
        <f>'[1]Adj #10'!G99</f>
        <v>0</v>
      </c>
      <c r="N99" s="149">
        <f>'[1]Adj #11'!G99</f>
        <v>0</v>
      </c>
      <c r="O99" s="149">
        <f>'[1]Adj #12'!G99</f>
        <v>0</v>
      </c>
      <c r="P99" s="149">
        <f>'[1]Adj #13'!G99</f>
        <v>0</v>
      </c>
      <c r="Q99" s="149">
        <f>'[1]Adj #14'!G99</f>
        <v>0</v>
      </c>
      <c r="R99" s="149">
        <f>'[1]Adj #15'!G99</f>
        <v>0</v>
      </c>
      <c r="S99" s="149">
        <f>'[1]Adj #16'!G99</f>
        <v>0</v>
      </c>
      <c r="T99" s="149">
        <f>'[1]Adj #17'!G99</f>
        <v>0</v>
      </c>
      <c r="U99" s="149">
        <f>'[1]Adj #18'!G99</f>
        <v>0</v>
      </c>
      <c r="V99" s="149">
        <f>'[1]Adj #19'!G99</f>
        <v>0</v>
      </c>
      <c r="W99" s="149">
        <f>'[1]Adj #22'!G99</f>
        <v>0</v>
      </c>
      <c r="X99" s="149">
        <f>'[1]Adj #E-2'!G99</f>
        <v>0</v>
      </c>
      <c r="Y99" s="149">
        <f>'[1]Adj #FA-1'!G99</f>
        <v>0</v>
      </c>
      <c r="Z99" s="149">
        <f>'[1]Adj #36'!G99</f>
        <v>0</v>
      </c>
      <c r="AA99" s="149">
        <f>'[1]Adj #37'!G99</f>
        <v>0</v>
      </c>
      <c r="AB99" s="149">
        <f>'[1]Adj #38'!G99</f>
        <v>0</v>
      </c>
      <c r="AC99" s="221">
        <f t="shared" si="4"/>
        <v>0</v>
      </c>
      <c r="AD99" s="221">
        <f t="shared" si="5"/>
        <v>0</v>
      </c>
    </row>
    <row r="100" spans="1:30" ht="14.55" customHeight="1">
      <c r="A100" s="197">
        <v>103</v>
      </c>
      <c r="C100" s="197" t="s">
        <v>117</v>
      </c>
      <c r="E100" s="197">
        <v>90</v>
      </c>
      <c r="F100" s="196" t="s">
        <v>93</v>
      </c>
      <c r="H100" s="149">
        <f>'[1]Adj #1'!G100</f>
        <v>0</v>
      </c>
      <c r="I100" s="149">
        <f>'[1]Adj #6'!G100</f>
        <v>0</v>
      </c>
      <c r="J100" s="149">
        <f>'[1]Adj #7'!G100</f>
        <v>0</v>
      </c>
      <c r="K100" s="149">
        <f>'[1]Adj #8'!G100</f>
        <v>0</v>
      </c>
      <c r="L100" s="149">
        <f>'[1]Adj #9'!G100</f>
        <v>0</v>
      </c>
      <c r="M100" s="149">
        <f>'[1]Adj #10'!G100</f>
        <v>0</v>
      </c>
      <c r="N100" s="149">
        <f>'[1]Adj #11'!G100</f>
        <v>0</v>
      </c>
      <c r="O100" s="149">
        <f>'[1]Adj #12'!G100</f>
        <v>0</v>
      </c>
      <c r="P100" s="149">
        <f>'[1]Adj #13'!G100</f>
        <v>0</v>
      </c>
      <c r="Q100" s="149">
        <f>'[1]Adj #14'!G100</f>
        <v>0</v>
      </c>
      <c r="R100" s="149">
        <f>'[1]Adj #15'!G100</f>
        <v>0</v>
      </c>
      <c r="S100" s="149">
        <f>'[1]Adj #16'!G100</f>
        <v>0</v>
      </c>
      <c r="T100" s="149">
        <f>'[1]Adj #17'!G100</f>
        <v>0</v>
      </c>
      <c r="U100" s="149">
        <f>'[1]Adj #18'!G100</f>
        <v>0</v>
      </c>
      <c r="V100" s="149">
        <f>'[1]Adj #19'!G100</f>
        <v>0</v>
      </c>
      <c r="W100" s="149">
        <f>'[1]Adj #22'!G100</f>
        <v>0</v>
      </c>
      <c r="X100" s="149">
        <f>'[1]Adj #E-2'!G100</f>
        <v>0</v>
      </c>
      <c r="Y100" s="149">
        <f>'[1]Adj #FA-1'!G100</f>
        <v>0</v>
      </c>
      <c r="Z100" s="149">
        <f>'[1]Adj #36'!G100</f>
        <v>0</v>
      </c>
      <c r="AA100" s="149">
        <f>'[1]Adj #37'!G100</f>
        <v>0</v>
      </c>
      <c r="AB100" s="149">
        <f>'[1]Adj #38'!G100</f>
        <v>0</v>
      </c>
      <c r="AC100" s="221">
        <f t="shared" si="4"/>
        <v>0</v>
      </c>
      <c r="AD100" s="221">
        <f t="shared" si="5"/>
        <v>0</v>
      </c>
    </row>
    <row r="101" spans="1:30" ht="14.55" customHeight="1">
      <c r="A101" s="197">
        <v>103</v>
      </c>
      <c r="C101" s="197" t="s">
        <v>117</v>
      </c>
      <c r="E101" s="198">
        <v>91</v>
      </c>
      <c r="F101" s="218" t="s">
        <v>94</v>
      </c>
      <c r="G101" s="149">
        <f>'Schedule H-1'!I2631</f>
        <v>105770</v>
      </c>
      <c r="H101" s="149">
        <f>'[1]Adj #1'!G101</f>
        <v>-105770</v>
      </c>
      <c r="I101" s="149">
        <f>'[1]Adj #6'!G101</f>
        <v>0</v>
      </c>
      <c r="J101" s="149">
        <f>'[1]Adj #7'!G101</f>
        <v>0</v>
      </c>
      <c r="K101" s="149">
        <f>'[1]Adj #8'!G101</f>
        <v>0</v>
      </c>
      <c r="L101" s="149">
        <f>'[1]Adj #9'!G101</f>
        <v>0</v>
      </c>
      <c r="M101" s="149">
        <f>'[1]Adj #10'!G101</f>
        <v>0</v>
      </c>
      <c r="N101" s="149">
        <f>'[1]Adj #11'!G101</f>
        <v>0</v>
      </c>
      <c r="O101" s="149">
        <f>'[1]Adj #12'!G101</f>
        <v>0</v>
      </c>
      <c r="P101" s="149">
        <f>'[1]Adj #13'!G101</f>
        <v>0</v>
      </c>
      <c r="Q101" s="149">
        <f>'[1]Adj #14'!G101</f>
        <v>0</v>
      </c>
      <c r="R101" s="149">
        <f>'[1]Adj #15'!G101</f>
        <v>0</v>
      </c>
      <c r="S101" s="149">
        <f>'[1]Adj #16'!G101</f>
        <v>0</v>
      </c>
      <c r="T101" s="149">
        <f>'[1]Adj #17'!G101</f>
        <v>0</v>
      </c>
      <c r="U101" s="149">
        <f>'[1]Adj #18'!G101</f>
        <v>0</v>
      </c>
      <c r="V101" s="149">
        <f>'[1]Adj #19'!G101</f>
        <v>0</v>
      </c>
      <c r="W101" s="149">
        <f>'[1]Adj #22'!G101</f>
        <v>0</v>
      </c>
      <c r="X101" s="149">
        <f>'[1]Adj #E-2'!G101</f>
        <v>0</v>
      </c>
      <c r="Y101" s="149">
        <f>'[1]Adj #FA-1'!G101</f>
        <v>0</v>
      </c>
      <c r="Z101" s="149">
        <f>'[1]Adj #36'!G101</f>
        <v>0</v>
      </c>
      <c r="AA101" s="149">
        <f>'[1]Adj #37'!G101</f>
        <v>0</v>
      </c>
      <c r="AB101" s="149">
        <f>'[1]Adj #38'!G101</f>
        <v>0</v>
      </c>
      <c r="AC101" s="221">
        <f t="shared" si="4"/>
        <v>-105770</v>
      </c>
      <c r="AD101" s="221">
        <f t="shared" si="5"/>
        <v>0</v>
      </c>
    </row>
    <row r="102" spans="1:30" ht="14.55" customHeight="1">
      <c r="A102" s="197">
        <v>103</v>
      </c>
      <c r="C102" s="197" t="s">
        <v>117</v>
      </c>
      <c r="E102" s="197">
        <v>92</v>
      </c>
      <c r="F102" s="218" t="s">
        <v>95</v>
      </c>
      <c r="G102" s="149">
        <f>'Schedule H-1'!I2715</f>
        <v>1458750</v>
      </c>
      <c r="H102" s="149">
        <f>'[1]Adj #1'!G102</f>
        <v>-1458750</v>
      </c>
      <c r="I102" s="149">
        <f>'[1]Adj #6'!G102</f>
        <v>0</v>
      </c>
      <c r="J102" s="149">
        <f>'[1]Adj #7'!G102</f>
        <v>0</v>
      </c>
      <c r="K102" s="149">
        <f>'[1]Adj #8'!G102</f>
        <v>0</v>
      </c>
      <c r="L102" s="149">
        <f>'[1]Adj #9'!G102</f>
        <v>0</v>
      </c>
      <c r="M102" s="149">
        <f>'[1]Adj #10'!G102</f>
        <v>0</v>
      </c>
      <c r="N102" s="149">
        <f>'[1]Adj #11'!G102</f>
        <v>0</v>
      </c>
      <c r="O102" s="149">
        <f>'[1]Adj #12'!G102</f>
        <v>0</v>
      </c>
      <c r="P102" s="149">
        <f>'[1]Adj #13'!G102</f>
        <v>0</v>
      </c>
      <c r="Q102" s="149">
        <f>'[1]Adj #14'!G102</f>
        <v>0</v>
      </c>
      <c r="R102" s="149">
        <f>'[1]Adj #15'!G102</f>
        <v>0</v>
      </c>
      <c r="S102" s="149">
        <f>'[1]Adj #16'!G102</f>
        <v>0</v>
      </c>
      <c r="T102" s="149">
        <f>'[1]Adj #17'!G102</f>
        <v>0</v>
      </c>
      <c r="U102" s="149">
        <f>'[1]Adj #18'!G102</f>
        <v>0</v>
      </c>
      <c r="V102" s="149">
        <f>'[1]Adj #19'!G102</f>
        <v>0</v>
      </c>
      <c r="W102" s="149">
        <f>'[1]Adj #22'!G102</f>
        <v>0</v>
      </c>
      <c r="X102" s="149">
        <f>'[1]Adj #E-2'!G102</f>
        <v>0</v>
      </c>
      <c r="Y102" s="149">
        <f>'[1]Adj #FA-1'!G102</f>
        <v>0</v>
      </c>
      <c r="Z102" s="149">
        <f>'[1]Adj #36'!G102</f>
        <v>0</v>
      </c>
      <c r="AA102" s="149">
        <f>'[1]Adj #37'!G102</f>
        <v>0</v>
      </c>
      <c r="AB102" s="149">
        <f>'[1]Adj #38'!G102</f>
        <v>0</v>
      </c>
      <c r="AC102" s="221">
        <f t="shared" si="4"/>
        <v>-1458750</v>
      </c>
      <c r="AD102" s="221">
        <f t="shared" si="5"/>
        <v>0</v>
      </c>
    </row>
    <row r="103" spans="1:30" ht="14.55" customHeight="1">
      <c r="A103" s="197">
        <v>103</v>
      </c>
      <c r="C103" s="197" t="s">
        <v>117</v>
      </c>
      <c r="E103" s="198">
        <v>93</v>
      </c>
      <c r="F103" s="218" t="s">
        <v>96</v>
      </c>
      <c r="G103" s="149">
        <f>'Schedule H-1'!I2792</f>
        <v>1314800</v>
      </c>
      <c r="H103" s="149">
        <f>'[1]Adj #1'!G103</f>
        <v>-1314800</v>
      </c>
      <c r="I103" s="149">
        <f>'[1]Adj #6'!G103</f>
        <v>0</v>
      </c>
      <c r="J103" s="149">
        <f>'[1]Adj #7'!G103</f>
        <v>0</v>
      </c>
      <c r="K103" s="149">
        <f>'[1]Adj #8'!G103</f>
        <v>0</v>
      </c>
      <c r="L103" s="149">
        <f>'[1]Adj #9'!G103</f>
        <v>0</v>
      </c>
      <c r="M103" s="149">
        <f>'[1]Adj #10'!G103</f>
        <v>0</v>
      </c>
      <c r="N103" s="149">
        <f>'[1]Adj #11'!G103</f>
        <v>0</v>
      </c>
      <c r="O103" s="149">
        <f>'[1]Adj #12'!G103</f>
        <v>0</v>
      </c>
      <c r="P103" s="149">
        <f>'[1]Adj #13'!G103</f>
        <v>0</v>
      </c>
      <c r="Q103" s="149">
        <f>'[1]Adj #14'!G103</f>
        <v>0</v>
      </c>
      <c r="R103" s="149">
        <f>'[1]Adj #15'!G103</f>
        <v>0</v>
      </c>
      <c r="S103" s="149">
        <f>'[1]Adj #16'!G103</f>
        <v>0</v>
      </c>
      <c r="T103" s="149">
        <f>'[1]Adj #17'!G103</f>
        <v>0</v>
      </c>
      <c r="U103" s="149">
        <f>'[1]Adj #18'!G103</f>
        <v>0</v>
      </c>
      <c r="V103" s="149">
        <f>'[1]Adj #19'!G103</f>
        <v>0</v>
      </c>
      <c r="W103" s="149">
        <f>'[1]Adj #22'!G103</f>
        <v>0</v>
      </c>
      <c r="X103" s="149">
        <f>'[1]Adj #E-2'!G103</f>
        <v>0</v>
      </c>
      <c r="Y103" s="149">
        <f>'[1]Adj #FA-1'!G103</f>
        <v>0</v>
      </c>
      <c r="Z103" s="149">
        <f>'[1]Adj #36'!G103</f>
        <v>0</v>
      </c>
      <c r="AA103" s="149">
        <f>'[1]Adj #37'!G103</f>
        <v>0</v>
      </c>
      <c r="AB103" s="149">
        <f>'[1]Adj #38'!G103</f>
        <v>0</v>
      </c>
      <c r="AC103" s="221">
        <f t="shared" si="4"/>
        <v>-1314800</v>
      </c>
      <c r="AD103" s="221">
        <f t="shared" si="5"/>
        <v>0</v>
      </c>
    </row>
    <row r="104" spans="1:30" ht="14.55" customHeight="1">
      <c r="A104" s="197">
        <v>103</v>
      </c>
      <c r="C104" s="197" t="s">
        <v>117</v>
      </c>
      <c r="E104" s="197">
        <v>94</v>
      </c>
      <c r="F104" s="218" t="s">
        <v>97</v>
      </c>
      <c r="H104" s="149">
        <f>'[1]Adj #1'!G104</f>
        <v>0</v>
      </c>
      <c r="I104" s="149">
        <f>'[1]Adj #6'!G104</f>
        <v>0</v>
      </c>
      <c r="J104" s="149">
        <f>'[1]Adj #7'!G104</f>
        <v>0</v>
      </c>
      <c r="K104" s="149">
        <f>'[1]Adj #8'!G104</f>
        <v>0</v>
      </c>
      <c r="L104" s="149">
        <f>'[1]Adj #9'!G104</f>
        <v>0</v>
      </c>
      <c r="M104" s="149">
        <f>'[1]Adj #10'!G104</f>
        <v>0</v>
      </c>
      <c r="N104" s="149">
        <f>'[1]Adj #11'!G104</f>
        <v>0</v>
      </c>
      <c r="O104" s="149">
        <f>'[1]Adj #12'!G104</f>
        <v>0</v>
      </c>
      <c r="P104" s="149">
        <f>'[1]Adj #13'!G104</f>
        <v>0</v>
      </c>
      <c r="Q104" s="149">
        <f>'[1]Adj #14'!G104</f>
        <v>0</v>
      </c>
      <c r="R104" s="149">
        <f>'[1]Adj #15'!G104</f>
        <v>0</v>
      </c>
      <c r="S104" s="149">
        <f>'[1]Adj #16'!G104</f>
        <v>0</v>
      </c>
      <c r="T104" s="149">
        <f>'[1]Adj #17'!G104</f>
        <v>0</v>
      </c>
      <c r="U104" s="149">
        <f>'[1]Adj #18'!G104</f>
        <v>0</v>
      </c>
      <c r="V104" s="149">
        <f>'[1]Adj #19'!G104</f>
        <v>0</v>
      </c>
      <c r="W104" s="149">
        <f>'[1]Adj #22'!G104</f>
        <v>0</v>
      </c>
      <c r="X104" s="149">
        <f>'[1]Adj #E-2'!G104</f>
        <v>0</v>
      </c>
      <c r="Y104" s="149">
        <f>'[1]Adj #FA-1'!G104</f>
        <v>0</v>
      </c>
      <c r="Z104" s="149">
        <f>'[1]Adj #36'!G104</f>
        <v>0</v>
      </c>
      <c r="AA104" s="149">
        <f>'[1]Adj #37'!G104</f>
        <v>0</v>
      </c>
      <c r="AB104" s="149">
        <f>'[1]Adj #38'!G104</f>
        <v>0</v>
      </c>
      <c r="AC104" s="221">
        <f t="shared" si="4"/>
        <v>0</v>
      </c>
      <c r="AD104" s="221">
        <f t="shared" si="5"/>
        <v>0</v>
      </c>
    </row>
    <row r="105" spans="1:30" ht="14.55" customHeight="1">
      <c r="A105" s="197">
        <v>103</v>
      </c>
      <c r="C105" s="197" t="s">
        <v>117</v>
      </c>
      <c r="E105" s="198">
        <v>95</v>
      </c>
      <c r="F105" s="209" t="s">
        <v>98</v>
      </c>
      <c r="H105" s="149">
        <f>'[1]Adj #1'!G105</f>
        <v>0</v>
      </c>
      <c r="I105" s="149">
        <f>'[1]Adj #6'!G105</f>
        <v>0</v>
      </c>
      <c r="J105" s="149">
        <f>'[1]Adj #7'!G105</f>
        <v>0</v>
      </c>
      <c r="K105" s="149">
        <f>'[1]Adj #8'!G105</f>
        <v>0</v>
      </c>
      <c r="L105" s="149">
        <f>'[1]Adj #9'!G105</f>
        <v>0</v>
      </c>
      <c r="M105" s="149">
        <f>'[1]Adj #10'!G105</f>
        <v>0</v>
      </c>
      <c r="N105" s="149">
        <f>'[1]Adj #11'!G105</f>
        <v>0</v>
      </c>
      <c r="O105" s="149">
        <f>'[1]Adj #12'!G105</f>
        <v>0</v>
      </c>
      <c r="P105" s="149">
        <f>'[1]Adj #13'!G105</f>
        <v>0</v>
      </c>
      <c r="Q105" s="149">
        <f>'[1]Adj #14'!G105</f>
        <v>0</v>
      </c>
      <c r="R105" s="149">
        <f>'[1]Adj #15'!G105</f>
        <v>0</v>
      </c>
      <c r="S105" s="149">
        <f>'[1]Adj #16'!G105</f>
        <v>0</v>
      </c>
      <c r="T105" s="149">
        <f>'[1]Adj #17'!G105</f>
        <v>0</v>
      </c>
      <c r="U105" s="149">
        <f>'[1]Adj #18'!G105</f>
        <v>0</v>
      </c>
      <c r="V105" s="149">
        <f>'[1]Adj #19'!G105</f>
        <v>0</v>
      </c>
      <c r="W105" s="149">
        <f>'[1]Adj #22'!G105</f>
        <v>0</v>
      </c>
      <c r="X105" s="149">
        <f>'[1]Adj #E-2'!G105</f>
        <v>0</v>
      </c>
      <c r="Y105" s="149">
        <f>'[1]Adj #FA-1'!G105</f>
        <v>0</v>
      </c>
      <c r="Z105" s="149">
        <f>'[1]Adj #36'!G105</f>
        <v>0</v>
      </c>
      <c r="AA105" s="149">
        <f>'[1]Adj #37'!G105</f>
        <v>0</v>
      </c>
      <c r="AB105" s="149">
        <f>'[1]Adj #38'!G105</f>
        <v>0</v>
      </c>
      <c r="AC105" s="221">
        <f t="shared" si="4"/>
        <v>0</v>
      </c>
      <c r="AD105" s="221">
        <f t="shared" si="5"/>
        <v>0</v>
      </c>
    </row>
    <row r="106" spans="1:30" ht="14.55" customHeight="1">
      <c r="A106" s="197">
        <v>103</v>
      </c>
      <c r="C106" s="197" t="s">
        <v>117</v>
      </c>
      <c r="E106" s="197">
        <v>96</v>
      </c>
      <c r="F106" s="196" t="s">
        <v>99</v>
      </c>
      <c r="G106" s="149">
        <f>'Schedule H-1'!I2814</f>
        <v>180329</v>
      </c>
      <c r="H106" s="149">
        <f>'[1]Adj #1'!G106</f>
        <v>0</v>
      </c>
      <c r="I106" s="149">
        <f>'[1]Adj #6'!G106</f>
        <v>0</v>
      </c>
      <c r="J106" s="149">
        <f>'[1]Adj #7'!G106</f>
        <v>0</v>
      </c>
      <c r="K106" s="149">
        <f>'[1]Adj #8'!G106</f>
        <v>0</v>
      </c>
      <c r="L106" s="149">
        <f>'[1]Adj #9'!G106</f>
        <v>0</v>
      </c>
      <c r="M106" s="149">
        <f>'[1]Adj #10'!G106</f>
        <v>0</v>
      </c>
      <c r="N106" s="149">
        <f>'[1]Adj #11'!G106</f>
        <v>0</v>
      </c>
      <c r="O106" s="149">
        <f>'[1]Adj #12'!G106</f>
        <v>0</v>
      </c>
      <c r="P106" s="149">
        <f>'[1]Adj #13'!G106</f>
        <v>0</v>
      </c>
      <c r="Q106" s="149">
        <f>'[1]Adj #14'!G106</f>
        <v>0</v>
      </c>
      <c r="R106" s="149">
        <f>'[1]Adj #15'!G106</f>
        <v>0</v>
      </c>
      <c r="S106" s="149">
        <f>'[1]Adj #16'!G106</f>
        <v>0</v>
      </c>
      <c r="T106" s="149">
        <f>'[1]Adj #17'!G106</f>
        <v>0</v>
      </c>
      <c r="U106" s="149">
        <f>'[1]Adj #18'!G106</f>
        <v>0</v>
      </c>
      <c r="V106" s="149">
        <f>'[1]Adj #19'!G106</f>
        <v>0</v>
      </c>
      <c r="W106" s="149">
        <f>'[1]Adj #22'!G106</f>
        <v>0</v>
      </c>
      <c r="X106" s="149">
        <f>'[1]Adj #E-2'!G106</f>
        <v>0</v>
      </c>
      <c r="Y106" s="149">
        <f>'[1]Adj #FA-1'!G106</f>
        <v>0</v>
      </c>
      <c r="Z106" s="149">
        <f>'[1]Adj #36'!G106</f>
        <v>0</v>
      </c>
      <c r="AA106" s="149">
        <f>'[1]Adj #37'!G106</f>
        <v>0</v>
      </c>
      <c r="AB106" s="149">
        <f>'[1]Adj #38'!G106</f>
        <v>0</v>
      </c>
      <c r="AC106" s="221">
        <f t="shared" si="4"/>
        <v>0</v>
      </c>
      <c r="AD106" s="221">
        <f t="shared" si="5"/>
        <v>180329</v>
      </c>
    </row>
    <row r="107" spans="1:30" ht="14.55" customHeight="1">
      <c r="A107" s="197">
        <v>103</v>
      </c>
      <c r="C107" s="197" t="s">
        <v>117</v>
      </c>
      <c r="E107" s="198">
        <v>97</v>
      </c>
      <c r="F107" s="196" t="s">
        <v>100</v>
      </c>
      <c r="G107" s="149">
        <f>'Schedule H-1'!I2842</f>
        <v>133060</v>
      </c>
      <c r="H107" s="149">
        <f>'[1]Adj #1'!G107</f>
        <v>0</v>
      </c>
      <c r="I107" s="149">
        <f>'[1]Adj #6'!G107</f>
        <v>0</v>
      </c>
      <c r="J107" s="149">
        <f>'[1]Adj #7'!G107</f>
        <v>0</v>
      </c>
      <c r="K107" s="149">
        <f>'[1]Adj #8'!G107</f>
        <v>0</v>
      </c>
      <c r="L107" s="149">
        <f>'[1]Adj #9'!G107</f>
        <v>0</v>
      </c>
      <c r="M107" s="149">
        <f>'[1]Adj #10'!G107</f>
        <v>0</v>
      </c>
      <c r="N107" s="149">
        <f>'[1]Adj #11'!G107</f>
        <v>0</v>
      </c>
      <c r="O107" s="149">
        <f>'[1]Adj #12'!G107</f>
        <v>0</v>
      </c>
      <c r="P107" s="149">
        <f>'[1]Adj #13'!G107</f>
        <v>0</v>
      </c>
      <c r="Q107" s="149">
        <f>'[1]Adj #14'!G107</f>
        <v>0</v>
      </c>
      <c r="R107" s="149">
        <f>'[1]Adj #15'!G107</f>
        <v>0</v>
      </c>
      <c r="S107" s="149">
        <f>'[1]Adj #16'!G107</f>
        <v>0</v>
      </c>
      <c r="T107" s="149">
        <f>'[1]Adj #17'!G107</f>
        <v>0</v>
      </c>
      <c r="U107" s="149">
        <f>'[1]Adj #18'!G107</f>
        <v>0</v>
      </c>
      <c r="V107" s="149">
        <f>'[1]Adj #19'!G107</f>
        <v>0</v>
      </c>
      <c r="W107" s="149">
        <f>'[1]Adj #22'!G107</f>
        <v>0</v>
      </c>
      <c r="X107" s="149">
        <f>'[1]Adj #E-2'!G107</f>
        <v>0</v>
      </c>
      <c r="Y107" s="149">
        <f>'[1]Adj #FA-1'!G107</f>
        <v>0</v>
      </c>
      <c r="Z107" s="149">
        <f>'[1]Adj #36'!G107</f>
        <v>0</v>
      </c>
      <c r="AA107" s="149">
        <f>'[1]Adj #37'!G107</f>
        <v>0</v>
      </c>
      <c r="AB107" s="149">
        <f>'[1]Adj #38'!G107</f>
        <v>0</v>
      </c>
      <c r="AC107" s="221">
        <f t="shared" si="4"/>
        <v>0</v>
      </c>
      <c r="AD107" s="221">
        <f t="shared" si="5"/>
        <v>133060</v>
      </c>
    </row>
    <row r="108" spans="1:30" ht="14.55" customHeight="1">
      <c r="A108" s="197">
        <v>103</v>
      </c>
      <c r="C108" s="197" t="s">
        <v>117</v>
      </c>
      <c r="E108" s="197">
        <v>98</v>
      </c>
      <c r="F108" s="196" t="s">
        <v>101</v>
      </c>
      <c r="G108" s="149">
        <f>'Schedule H-1'!I2864</f>
        <v>476398</v>
      </c>
      <c r="H108" s="149">
        <f>'[1]Adj #1'!G108</f>
        <v>0</v>
      </c>
      <c r="I108" s="149">
        <f>'[1]Adj #6'!G108</f>
        <v>0</v>
      </c>
      <c r="J108" s="149">
        <f>'[1]Adj #7'!G108</f>
        <v>0</v>
      </c>
      <c r="K108" s="149">
        <f>'[1]Adj #8'!G108</f>
        <v>0</v>
      </c>
      <c r="L108" s="149">
        <f>'[1]Adj #9'!G108</f>
        <v>0</v>
      </c>
      <c r="M108" s="149">
        <f>'[1]Adj #10'!G108</f>
        <v>0</v>
      </c>
      <c r="N108" s="149">
        <f>'[1]Adj #11'!G108</f>
        <v>0</v>
      </c>
      <c r="O108" s="149">
        <f>'[1]Adj #12'!G108</f>
        <v>0</v>
      </c>
      <c r="P108" s="149">
        <f>'[1]Adj #13'!G108</f>
        <v>0</v>
      </c>
      <c r="Q108" s="149">
        <f>'[1]Adj #14'!G108</f>
        <v>0</v>
      </c>
      <c r="R108" s="149">
        <f>'[1]Adj #15'!G108</f>
        <v>0</v>
      </c>
      <c r="S108" s="149">
        <f>'[1]Adj #16'!G108</f>
        <v>0</v>
      </c>
      <c r="T108" s="149">
        <f>'[1]Adj #17'!G108</f>
        <v>0</v>
      </c>
      <c r="U108" s="149">
        <f>'[1]Adj #18'!G108</f>
        <v>0</v>
      </c>
      <c r="V108" s="149">
        <f>'[1]Adj #19'!G108</f>
        <v>0</v>
      </c>
      <c r="W108" s="149">
        <f>'[1]Adj #22'!G108</f>
        <v>0</v>
      </c>
      <c r="X108" s="149">
        <f>'[1]Adj #E-2'!G108</f>
        <v>0</v>
      </c>
      <c r="Y108" s="149">
        <f>'[1]Adj #FA-1'!G108</f>
        <v>0</v>
      </c>
      <c r="Z108" s="149">
        <f>'[1]Adj #36'!G108</f>
        <v>0</v>
      </c>
      <c r="AA108" s="149">
        <f>'[1]Adj #37'!G108</f>
        <v>0</v>
      </c>
      <c r="AB108" s="149">
        <f>'[1]Adj #38'!G108</f>
        <v>0</v>
      </c>
      <c r="AC108" s="221">
        <f t="shared" ref="AC108:AC139" si="6">SUM(H108:AB108)</f>
        <v>0</v>
      </c>
      <c r="AD108" s="221">
        <f t="shared" ref="AD108:AD139" si="7">AC108+G108</f>
        <v>476398</v>
      </c>
    </row>
    <row r="109" spans="1:30" ht="14.55" customHeight="1">
      <c r="A109" s="197">
        <v>103</v>
      </c>
      <c r="C109" s="197" t="s">
        <v>117</v>
      </c>
      <c r="E109" s="198">
        <v>99</v>
      </c>
      <c r="F109" s="196" t="s">
        <v>102</v>
      </c>
      <c r="G109" s="149">
        <f>'Schedule H-1'!I2866</f>
        <v>12366897</v>
      </c>
      <c r="H109" s="149">
        <f>'[1]Adj #1'!G109</f>
        <v>0</v>
      </c>
      <c r="I109" s="149">
        <f>'[1]Adj #6'!G109</f>
        <v>0</v>
      </c>
      <c r="J109" s="149">
        <f>'[1]Adj #7'!G109</f>
        <v>0</v>
      </c>
      <c r="K109" s="149">
        <f>'[1]Adj #8'!G109</f>
        <v>0</v>
      </c>
      <c r="L109" s="149">
        <f>'[1]Adj #9'!G109</f>
        <v>0</v>
      </c>
      <c r="M109" s="149">
        <f>'[1]Adj #10'!G109</f>
        <v>0</v>
      </c>
      <c r="N109" s="149">
        <f>'[1]Adj #11'!G109</f>
        <v>0</v>
      </c>
      <c r="O109" s="149">
        <f>'[1]Adj #12'!G109</f>
        <v>0</v>
      </c>
      <c r="P109" s="149">
        <f>'[1]Adj #13'!G109</f>
        <v>0</v>
      </c>
      <c r="Q109" s="149">
        <f>'[1]Adj #14'!G109</f>
        <v>0</v>
      </c>
      <c r="R109" s="149">
        <f>'[1]Adj #15'!G109</f>
        <v>0</v>
      </c>
      <c r="S109" s="149">
        <f>'[1]Adj #16'!G109</f>
        <v>0</v>
      </c>
      <c r="T109" s="149">
        <f>'[1]Adj #17'!G109</f>
        <v>0</v>
      </c>
      <c r="U109" s="149">
        <f>'[1]Adj #18'!G109</f>
        <v>0</v>
      </c>
      <c r="V109" s="149">
        <f>'[1]Adj #19'!G109</f>
        <v>0</v>
      </c>
      <c r="W109" s="149">
        <f>'[1]Adj #22'!G109</f>
        <v>0</v>
      </c>
      <c r="X109" s="149">
        <f>'[1]Adj #E-2'!G109</f>
        <v>0</v>
      </c>
      <c r="Y109" s="149">
        <f>'[1]Adj #FA-1'!G109</f>
        <v>0</v>
      </c>
      <c r="Z109" s="149">
        <f>'[1]Adj #36'!G109</f>
        <v>0</v>
      </c>
      <c r="AA109" s="149">
        <f>'[1]Adj #37'!G109</f>
        <v>0</v>
      </c>
      <c r="AB109" s="149">
        <f>'[1]Adj #38'!G109</f>
        <v>0</v>
      </c>
      <c r="AC109" s="221">
        <f t="shared" si="6"/>
        <v>0</v>
      </c>
      <c r="AD109" s="221">
        <f t="shared" si="7"/>
        <v>12366897</v>
      </c>
    </row>
    <row r="110" spans="1:30" ht="14.55" customHeight="1">
      <c r="A110" s="197">
        <v>103</v>
      </c>
      <c r="C110" s="197" t="s">
        <v>117</v>
      </c>
      <c r="E110" s="197">
        <v>100</v>
      </c>
      <c r="F110" s="196" t="s">
        <v>103</v>
      </c>
      <c r="G110" s="149">
        <f>'Schedule H-1'!I2868</f>
        <v>925000</v>
      </c>
      <c r="H110" s="149">
        <f>'[1]Adj #1'!G110</f>
        <v>-925000</v>
      </c>
      <c r="I110" s="149">
        <f>'[1]Adj #6'!G110</f>
        <v>0</v>
      </c>
      <c r="J110" s="149">
        <f>'[1]Adj #7'!G110</f>
        <v>0</v>
      </c>
      <c r="K110" s="149">
        <f>'[1]Adj #8'!G110</f>
        <v>0</v>
      </c>
      <c r="L110" s="149">
        <f>'[1]Adj #9'!G110</f>
        <v>0</v>
      </c>
      <c r="M110" s="149">
        <f>'[1]Adj #10'!G110</f>
        <v>0</v>
      </c>
      <c r="N110" s="149">
        <f>'[1]Adj #11'!G110</f>
        <v>0</v>
      </c>
      <c r="O110" s="149">
        <f>'[1]Adj #12'!G110</f>
        <v>0</v>
      </c>
      <c r="P110" s="149">
        <f>'[1]Adj #13'!G110</f>
        <v>0</v>
      </c>
      <c r="Q110" s="149">
        <f>'[1]Adj #14'!G110</f>
        <v>0</v>
      </c>
      <c r="R110" s="149">
        <f>'[1]Adj #15'!G110</f>
        <v>0</v>
      </c>
      <c r="S110" s="149">
        <f>'[1]Adj #16'!G110</f>
        <v>0</v>
      </c>
      <c r="T110" s="149">
        <f>'[1]Adj #17'!G110</f>
        <v>0</v>
      </c>
      <c r="U110" s="149">
        <f>'[1]Adj #18'!G110</f>
        <v>0</v>
      </c>
      <c r="V110" s="149">
        <f>'[1]Adj #19'!G110</f>
        <v>0</v>
      </c>
      <c r="W110" s="149">
        <f>'[1]Adj #22'!G110</f>
        <v>0</v>
      </c>
      <c r="X110" s="149">
        <f>'[1]Adj #E-2'!G110</f>
        <v>0</v>
      </c>
      <c r="Y110" s="149">
        <f>'[1]Adj #FA-1'!G110</f>
        <v>0</v>
      </c>
      <c r="Z110" s="149">
        <f>'[1]Adj #36'!G110</f>
        <v>0</v>
      </c>
      <c r="AA110" s="149">
        <f>'[1]Adj #37'!G110</f>
        <v>0</v>
      </c>
      <c r="AB110" s="149">
        <f>'[1]Adj #38'!G110</f>
        <v>0</v>
      </c>
      <c r="AC110" s="221">
        <f t="shared" si="6"/>
        <v>-925000</v>
      </c>
      <c r="AD110" s="221">
        <f t="shared" si="7"/>
        <v>0</v>
      </c>
    </row>
    <row r="111" spans="1:30" ht="14.55" customHeight="1">
      <c r="A111" s="197">
        <v>103</v>
      </c>
      <c r="C111" s="197" t="s">
        <v>117</v>
      </c>
      <c r="E111" s="198">
        <v>101</v>
      </c>
      <c r="F111" s="209" t="s">
        <v>104</v>
      </c>
      <c r="H111" s="149">
        <f>'[1]Adj #1'!G111</f>
        <v>0</v>
      </c>
      <c r="I111" s="149">
        <f>'[1]Adj #6'!G111</f>
        <v>0</v>
      </c>
      <c r="J111" s="149">
        <f>'[1]Adj #7'!G111</f>
        <v>0</v>
      </c>
      <c r="K111" s="149">
        <f>'[1]Adj #8'!G111</f>
        <v>0</v>
      </c>
      <c r="L111" s="149">
        <f>'[1]Adj #9'!G111</f>
        <v>0</v>
      </c>
      <c r="M111" s="149">
        <f>'[1]Adj #10'!G111</f>
        <v>0</v>
      </c>
      <c r="N111" s="149">
        <f>'[1]Adj #11'!G111</f>
        <v>0</v>
      </c>
      <c r="O111" s="149">
        <f>'[1]Adj #12'!G111</f>
        <v>0</v>
      </c>
      <c r="P111" s="149">
        <f>'[1]Adj #13'!G111</f>
        <v>0</v>
      </c>
      <c r="Q111" s="149">
        <f>'[1]Adj #14'!G111</f>
        <v>0</v>
      </c>
      <c r="R111" s="149">
        <f>'[1]Adj #15'!G111</f>
        <v>0</v>
      </c>
      <c r="S111" s="149">
        <f>'[1]Adj #16'!G111</f>
        <v>0</v>
      </c>
      <c r="T111" s="149">
        <f>'[1]Adj #17'!G111</f>
        <v>0</v>
      </c>
      <c r="U111" s="149">
        <f>'[1]Adj #18'!G111</f>
        <v>0</v>
      </c>
      <c r="V111" s="149">
        <f>'[1]Adj #19'!G111</f>
        <v>0</v>
      </c>
      <c r="W111" s="149">
        <f>'[1]Adj #22'!G111</f>
        <v>0</v>
      </c>
      <c r="X111" s="149">
        <f>'[1]Adj #E-2'!G111</f>
        <v>0</v>
      </c>
      <c r="Y111" s="149">
        <f>'[1]Adj #FA-1'!G111</f>
        <v>0</v>
      </c>
      <c r="Z111" s="149">
        <f>'[1]Adj #36'!G111</f>
        <v>0</v>
      </c>
      <c r="AA111" s="149">
        <f>'[1]Adj #37'!G111</f>
        <v>0</v>
      </c>
      <c r="AB111" s="149">
        <f>'[1]Adj #38'!G111</f>
        <v>0</v>
      </c>
      <c r="AC111" s="221">
        <f t="shared" si="6"/>
        <v>0</v>
      </c>
      <c r="AD111" s="221">
        <f t="shared" si="7"/>
        <v>0</v>
      </c>
    </row>
    <row r="112" spans="1:30" ht="14.55" customHeight="1">
      <c r="A112" s="197">
        <v>103</v>
      </c>
      <c r="C112" s="197" t="s">
        <v>117</v>
      </c>
      <c r="E112" s="197">
        <v>102</v>
      </c>
      <c r="F112" s="196" t="s">
        <v>105</v>
      </c>
      <c r="G112" s="149">
        <f>'Schedule H-1'!I2871</f>
        <v>30250</v>
      </c>
      <c r="H112" s="149">
        <f>'[1]Adj #1'!G112</f>
        <v>0</v>
      </c>
      <c r="I112" s="149">
        <f>'[1]Adj #6'!G112</f>
        <v>0</v>
      </c>
      <c r="J112" s="149">
        <f>'[1]Adj #7'!G112</f>
        <v>0</v>
      </c>
      <c r="K112" s="149">
        <f>'[1]Adj #8'!G112</f>
        <v>0</v>
      </c>
      <c r="L112" s="149">
        <f>'[1]Adj #9'!G112</f>
        <v>0</v>
      </c>
      <c r="M112" s="149">
        <f>'[1]Adj #10'!G112</f>
        <v>0</v>
      </c>
      <c r="N112" s="149">
        <f>'[1]Adj #11'!G112</f>
        <v>0</v>
      </c>
      <c r="O112" s="149">
        <f>'[1]Adj #12'!G112</f>
        <v>0</v>
      </c>
      <c r="P112" s="149">
        <f>'[1]Adj #13'!G112</f>
        <v>0</v>
      </c>
      <c r="Q112" s="149">
        <f>'[1]Adj #14'!G112</f>
        <v>0</v>
      </c>
      <c r="R112" s="149">
        <f>'[1]Adj #15'!G112</f>
        <v>0</v>
      </c>
      <c r="S112" s="149">
        <f>'[1]Adj #16'!G112</f>
        <v>0</v>
      </c>
      <c r="T112" s="149">
        <f>'[1]Adj #17'!G112</f>
        <v>0</v>
      </c>
      <c r="U112" s="149">
        <f>'[1]Adj #18'!G112</f>
        <v>0</v>
      </c>
      <c r="V112" s="149">
        <f>'[1]Adj #19'!G112</f>
        <v>0</v>
      </c>
      <c r="W112" s="149">
        <f>'[1]Adj #22'!G112</f>
        <v>0</v>
      </c>
      <c r="X112" s="149">
        <f>'[1]Adj #E-2'!G112</f>
        <v>0</v>
      </c>
      <c r="Y112" s="149">
        <f>'[1]Adj #FA-1'!G112</f>
        <v>0</v>
      </c>
      <c r="Z112" s="149">
        <f>'[1]Adj #36'!G112</f>
        <v>0</v>
      </c>
      <c r="AA112" s="149">
        <f>'[1]Adj #37'!G112</f>
        <v>0</v>
      </c>
      <c r="AB112" s="149">
        <f>'[1]Adj #38'!G112</f>
        <v>0</v>
      </c>
      <c r="AC112" s="221">
        <f t="shared" si="6"/>
        <v>0</v>
      </c>
      <c r="AD112" s="221">
        <f t="shared" si="7"/>
        <v>30250</v>
      </c>
    </row>
    <row r="113" spans="1:30" ht="14.55" customHeight="1">
      <c r="A113" s="197">
        <v>103</v>
      </c>
      <c r="C113" s="197" t="s">
        <v>117</v>
      </c>
      <c r="E113" s="198">
        <v>103</v>
      </c>
      <c r="F113" s="196" t="s">
        <v>106</v>
      </c>
      <c r="G113" s="149">
        <f>'Schedule H-1'!I2916</f>
        <v>12445083</v>
      </c>
      <c r="H113" s="149">
        <f>'[1]Adj #1'!G113</f>
        <v>0</v>
      </c>
      <c r="I113" s="149">
        <f>'[1]Adj #6'!G113</f>
        <v>0</v>
      </c>
      <c r="J113" s="149">
        <f>'[1]Adj #7'!G113</f>
        <v>0</v>
      </c>
      <c r="K113" s="149">
        <f>'[1]Adj #8'!G113</f>
        <v>-2000000</v>
      </c>
      <c r="L113" s="149">
        <f>'[1]Adj #9'!G113</f>
        <v>-2600000</v>
      </c>
      <c r="M113" s="149">
        <f>'[1]Adj #10'!G113</f>
        <v>0</v>
      </c>
      <c r="N113" s="149">
        <f>'[1]Adj #11'!G113</f>
        <v>0</v>
      </c>
      <c r="O113" s="149">
        <f>'[1]Adj #12'!G113</f>
        <v>-35724</v>
      </c>
      <c r="P113" s="149">
        <f>'[1]Adj #13'!G113</f>
        <v>-500000</v>
      </c>
      <c r="Q113" s="149">
        <f>'[1]Adj #14'!G113</f>
        <v>0</v>
      </c>
      <c r="R113" s="149">
        <f>'[1]Adj #15'!G113</f>
        <v>0</v>
      </c>
      <c r="S113" s="149">
        <f>'[1]Adj #16'!G113</f>
        <v>0</v>
      </c>
      <c r="T113" s="149">
        <f>'[1]Adj #17'!G113</f>
        <v>-222515</v>
      </c>
      <c r="U113" s="149">
        <f>'[1]Adj #18'!G113</f>
        <v>0</v>
      </c>
      <c r="V113" s="149">
        <f>'[1]Adj #19'!G113</f>
        <v>0</v>
      </c>
      <c r="W113" s="149">
        <f>'[1]Adj #22'!G113</f>
        <v>-370906</v>
      </c>
      <c r="X113" s="149">
        <f>'[1]Adj #E-2'!G113</f>
        <v>0</v>
      </c>
      <c r="Y113" s="149">
        <f>'[1]Adj #FA-1'!G113</f>
        <v>0</v>
      </c>
      <c r="Z113" s="149">
        <f>'[1]Adj #36'!G113</f>
        <v>-80648</v>
      </c>
      <c r="AA113" s="149">
        <f>'[1]Adj #37'!G113</f>
        <v>0</v>
      </c>
      <c r="AB113" s="149">
        <f>'[1]Adj #38'!G113</f>
        <v>0</v>
      </c>
      <c r="AC113" s="221">
        <f t="shared" si="6"/>
        <v>-5809793</v>
      </c>
      <c r="AD113" s="221">
        <f t="shared" si="7"/>
        <v>6635290</v>
      </c>
    </row>
    <row r="114" spans="1:30" ht="14.55" customHeight="1">
      <c r="A114" s="197">
        <v>103</v>
      </c>
      <c r="C114" s="197" t="s">
        <v>117</v>
      </c>
      <c r="E114" s="197">
        <v>104</v>
      </c>
      <c r="F114" s="209" t="s">
        <v>107</v>
      </c>
      <c r="H114" s="149">
        <f>'[1]Adj #1'!G114</f>
        <v>0</v>
      </c>
      <c r="I114" s="149">
        <f>'[1]Adj #6'!G114</f>
        <v>0</v>
      </c>
      <c r="J114" s="149">
        <f>'[1]Adj #7'!G114</f>
        <v>0</v>
      </c>
      <c r="K114" s="149">
        <f>'[1]Adj #8'!G114</f>
        <v>0</v>
      </c>
      <c r="L114" s="149">
        <f>'[1]Adj #9'!G114</f>
        <v>0</v>
      </c>
      <c r="M114" s="149">
        <f>'[1]Adj #10'!G114</f>
        <v>0</v>
      </c>
      <c r="N114" s="149">
        <f>'[1]Adj #11'!G114</f>
        <v>0</v>
      </c>
      <c r="O114" s="149">
        <f>'[1]Adj #12'!G114</f>
        <v>0</v>
      </c>
      <c r="P114" s="149">
        <f>'[1]Adj #13'!G114</f>
        <v>0</v>
      </c>
      <c r="Q114" s="149">
        <f>'[1]Adj #14'!G114</f>
        <v>0</v>
      </c>
      <c r="R114" s="149">
        <f>'[1]Adj #15'!G114</f>
        <v>0</v>
      </c>
      <c r="S114" s="149">
        <f>'[1]Adj #16'!G114</f>
        <v>0</v>
      </c>
      <c r="T114" s="149">
        <f>'[1]Adj #17'!G114</f>
        <v>0</v>
      </c>
      <c r="U114" s="149">
        <f>'[1]Adj #18'!G114</f>
        <v>0</v>
      </c>
      <c r="V114" s="149">
        <f>'[1]Adj #19'!G114</f>
        <v>0</v>
      </c>
      <c r="W114" s="149">
        <f>'[1]Adj #22'!G114</f>
        <v>0</v>
      </c>
      <c r="X114" s="149">
        <f>'[1]Adj #E-2'!G114</f>
        <v>0</v>
      </c>
      <c r="Y114" s="149">
        <f>'[1]Adj #FA-1'!G114</f>
        <v>0</v>
      </c>
      <c r="Z114" s="149">
        <f>'[1]Adj #36'!G114</f>
        <v>0</v>
      </c>
      <c r="AA114" s="149">
        <f>'[1]Adj #37'!G114</f>
        <v>0</v>
      </c>
      <c r="AB114" s="149">
        <f>'[1]Adj #38'!G114</f>
        <v>0</v>
      </c>
      <c r="AC114" s="221">
        <f t="shared" si="6"/>
        <v>0</v>
      </c>
      <c r="AD114" s="221">
        <f t="shared" si="7"/>
        <v>0</v>
      </c>
    </row>
    <row r="115" spans="1:30" ht="14.55" customHeight="1">
      <c r="A115" s="197">
        <v>103</v>
      </c>
      <c r="C115" s="197" t="s">
        <v>117</v>
      </c>
      <c r="E115" s="198">
        <v>105</v>
      </c>
      <c r="F115" s="218" t="s">
        <v>108</v>
      </c>
      <c r="G115" s="149">
        <f>'Schedule H-1'!I2981</f>
        <v>6534217</v>
      </c>
      <c r="H115" s="149">
        <f>'[1]Adj #1'!G115</f>
        <v>0</v>
      </c>
      <c r="I115" s="149">
        <f>'[1]Adj #6'!G115</f>
        <v>0</v>
      </c>
      <c r="J115" s="149">
        <f>'[1]Adj #7'!G115</f>
        <v>0</v>
      </c>
      <c r="K115" s="149">
        <f>'[1]Adj #8'!G115</f>
        <v>0</v>
      </c>
      <c r="L115" s="149">
        <f>'[1]Adj #9'!G115</f>
        <v>0</v>
      </c>
      <c r="M115" s="149">
        <f>'[1]Adj #10'!G115</f>
        <v>0</v>
      </c>
      <c r="N115" s="149">
        <f>'[1]Adj #11'!G115</f>
        <v>0</v>
      </c>
      <c r="O115" s="149">
        <f>'[1]Adj #12'!G115</f>
        <v>0</v>
      </c>
      <c r="P115" s="149">
        <f>'[1]Adj #13'!G115</f>
        <v>0</v>
      </c>
      <c r="Q115" s="149">
        <f>'[1]Adj #14'!G115</f>
        <v>0</v>
      </c>
      <c r="R115" s="149">
        <f>'[1]Adj #15'!G115</f>
        <v>0</v>
      </c>
      <c r="S115" s="149">
        <f>'[1]Adj #16'!G115</f>
        <v>0</v>
      </c>
      <c r="T115" s="149">
        <f>'[1]Adj #17'!G115</f>
        <v>0</v>
      </c>
      <c r="U115" s="149">
        <f>'[1]Adj #18'!G115</f>
        <v>0</v>
      </c>
      <c r="V115" s="149">
        <f>'[1]Adj #19'!G115</f>
        <v>0</v>
      </c>
      <c r="W115" s="149">
        <f>'[1]Adj #22'!G115</f>
        <v>0</v>
      </c>
      <c r="X115" s="149">
        <f>'[1]Adj #E-2'!G115</f>
        <v>0</v>
      </c>
      <c r="Y115" s="149">
        <f>'[1]Adj #FA-1'!G115</f>
        <v>0</v>
      </c>
      <c r="Z115" s="149">
        <f>'[1]Adj #36'!G115</f>
        <v>0</v>
      </c>
      <c r="AA115" s="149">
        <f>'[1]Adj #37'!G115</f>
        <v>0</v>
      </c>
      <c r="AB115" s="149">
        <f>'[1]Adj #38'!G115</f>
        <v>-900000</v>
      </c>
      <c r="AC115" s="221">
        <f t="shared" si="6"/>
        <v>-900000</v>
      </c>
      <c r="AD115" s="221">
        <f t="shared" si="7"/>
        <v>5634217</v>
      </c>
    </row>
    <row r="116" spans="1:30" ht="14.55" customHeight="1">
      <c r="A116" s="197">
        <v>103</v>
      </c>
      <c r="C116" s="197" t="s">
        <v>117</v>
      </c>
      <c r="E116" s="197">
        <v>106</v>
      </c>
      <c r="F116" s="196" t="s">
        <v>109</v>
      </c>
      <c r="H116" s="149">
        <f>'[1]Adj #1'!G116</f>
        <v>0</v>
      </c>
      <c r="I116" s="149">
        <f>'[1]Adj #6'!G116</f>
        <v>0</v>
      </c>
      <c r="J116" s="149">
        <f>'[1]Adj #7'!G116</f>
        <v>0</v>
      </c>
      <c r="K116" s="149">
        <f>'[1]Adj #8'!G116</f>
        <v>0</v>
      </c>
      <c r="L116" s="149">
        <f>'[1]Adj #9'!G116</f>
        <v>0</v>
      </c>
      <c r="M116" s="149">
        <f>'[1]Adj #10'!G116</f>
        <v>0</v>
      </c>
      <c r="N116" s="149">
        <f>'[1]Adj #11'!G116</f>
        <v>0</v>
      </c>
      <c r="O116" s="149">
        <f>'[1]Adj #12'!G116</f>
        <v>0</v>
      </c>
      <c r="P116" s="149">
        <f>'[1]Adj #13'!G116</f>
        <v>0</v>
      </c>
      <c r="Q116" s="149">
        <f>'[1]Adj #14'!G116</f>
        <v>0</v>
      </c>
      <c r="R116" s="149">
        <f>'[1]Adj #15'!G116</f>
        <v>0</v>
      </c>
      <c r="S116" s="149">
        <f>'[1]Adj #16'!G116</f>
        <v>0</v>
      </c>
      <c r="T116" s="149">
        <f>'[1]Adj #17'!G116</f>
        <v>0</v>
      </c>
      <c r="U116" s="149">
        <f>'[1]Adj #18'!G116</f>
        <v>0</v>
      </c>
      <c r="V116" s="149">
        <f>'[1]Adj #19'!G116</f>
        <v>0</v>
      </c>
      <c r="W116" s="149">
        <f>'[1]Adj #22'!G116</f>
        <v>0</v>
      </c>
      <c r="X116" s="149">
        <f>'[1]Adj #E-2'!G116</f>
        <v>0</v>
      </c>
      <c r="Y116" s="149">
        <f>'[1]Adj #FA-1'!G116</f>
        <v>0</v>
      </c>
      <c r="Z116" s="149">
        <f>'[1]Adj #36'!G116</f>
        <v>0</v>
      </c>
      <c r="AA116" s="149">
        <f>'[1]Adj #37'!G116</f>
        <v>0</v>
      </c>
      <c r="AB116" s="149">
        <f>'[1]Adj #38'!G116</f>
        <v>0</v>
      </c>
      <c r="AC116" s="221">
        <f t="shared" si="6"/>
        <v>0</v>
      </c>
      <c r="AD116" s="221">
        <f t="shared" si="7"/>
        <v>0</v>
      </c>
    </row>
    <row r="117" spans="1:30" ht="14.55" customHeight="1">
      <c r="A117" s="197">
        <v>103</v>
      </c>
      <c r="C117" s="197" t="s">
        <v>117</v>
      </c>
      <c r="E117" s="198">
        <v>107</v>
      </c>
      <c r="F117" s="218" t="s">
        <v>110</v>
      </c>
      <c r="G117" s="149">
        <f>'Schedule H-1'!I2985</f>
        <v>1011015</v>
      </c>
      <c r="H117" s="149">
        <f>'[1]Adj #1'!G117</f>
        <v>0</v>
      </c>
      <c r="I117" s="149">
        <f>'[1]Adj #6'!G117</f>
        <v>0</v>
      </c>
      <c r="J117" s="149">
        <f>'[1]Adj #7'!G117</f>
        <v>0</v>
      </c>
      <c r="K117" s="149">
        <f>'[1]Adj #8'!G117</f>
        <v>0</v>
      </c>
      <c r="L117" s="149">
        <f>'[1]Adj #9'!G117</f>
        <v>0</v>
      </c>
      <c r="M117" s="149">
        <f>'[1]Adj #10'!G117</f>
        <v>0</v>
      </c>
      <c r="N117" s="149">
        <f>'[1]Adj #11'!G117</f>
        <v>0</v>
      </c>
      <c r="O117" s="149">
        <f>'[1]Adj #12'!G117</f>
        <v>0</v>
      </c>
      <c r="P117" s="149">
        <f>'[1]Adj #13'!G117</f>
        <v>0</v>
      </c>
      <c r="Q117" s="149">
        <f>'[1]Adj #14'!G117</f>
        <v>0</v>
      </c>
      <c r="R117" s="149">
        <f>'[1]Adj #15'!G117</f>
        <v>0</v>
      </c>
      <c r="S117" s="149">
        <f>'[1]Adj #16'!G117</f>
        <v>0</v>
      </c>
      <c r="T117" s="149">
        <f>'[1]Adj #17'!G117</f>
        <v>0</v>
      </c>
      <c r="U117" s="149">
        <f>'[1]Adj #18'!G117</f>
        <v>0</v>
      </c>
      <c r="V117" s="149">
        <f>'[1]Adj #19'!G117</f>
        <v>0</v>
      </c>
      <c r="W117" s="149">
        <f>'[1]Adj #22'!G117</f>
        <v>0</v>
      </c>
      <c r="X117" s="149">
        <f>'[1]Adj #E-2'!G117</f>
        <v>0</v>
      </c>
      <c r="Y117" s="149">
        <f>'[1]Adj #FA-1'!G117</f>
        <v>0</v>
      </c>
      <c r="Z117" s="149">
        <f>'[1]Adj #36'!G117</f>
        <v>0</v>
      </c>
      <c r="AA117" s="149">
        <f>'[1]Adj #37'!G117</f>
        <v>0</v>
      </c>
      <c r="AB117" s="149">
        <f>'[1]Adj #38'!G117</f>
        <v>0</v>
      </c>
      <c r="AC117" s="221">
        <f t="shared" si="6"/>
        <v>0</v>
      </c>
      <c r="AD117" s="221">
        <f t="shared" si="7"/>
        <v>1011015</v>
      </c>
    </row>
    <row r="118" spans="1:30" ht="14.55" customHeight="1">
      <c r="A118" s="197">
        <v>103</v>
      </c>
      <c r="C118" s="197" t="s">
        <v>117</v>
      </c>
      <c r="E118" s="197">
        <v>108</v>
      </c>
      <c r="F118" s="217" t="s">
        <v>111</v>
      </c>
      <c r="G118" s="149">
        <f>'Schedule H-1'!I2992</f>
        <v>819366</v>
      </c>
      <c r="H118" s="149">
        <f>'[1]Adj #1'!G118</f>
        <v>-224381</v>
      </c>
      <c r="I118" s="149">
        <f>'[1]Adj #6'!G118</f>
        <v>-480000</v>
      </c>
      <c r="J118" s="149">
        <f>'[1]Adj #7'!G118</f>
        <v>0</v>
      </c>
      <c r="K118" s="149">
        <f>'[1]Adj #8'!G118</f>
        <v>0</v>
      </c>
      <c r="L118" s="149">
        <f>'[1]Adj #9'!G118</f>
        <v>0</v>
      </c>
      <c r="M118" s="149">
        <f>'[1]Adj #10'!G118</f>
        <v>0</v>
      </c>
      <c r="N118" s="149">
        <f>'[1]Adj #11'!G118</f>
        <v>-18750</v>
      </c>
      <c r="O118" s="149">
        <f>'[1]Adj #12'!G118</f>
        <v>0</v>
      </c>
      <c r="P118" s="149">
        <f>'[1]Adj #13'!G118</f>
        <v>0</v>
      </c>
      <c r="Q118" s="149">
        <f>'[1]Adj #14'!G118</f>
        <v>0</v>
      </c>
      <c r="R118" s="149">
        <f>'[1]Adj #15'!G118</f>
        <v>0</v>
      </c>
      <c r="S118" s="149">
        <f>'[1]Adj #16'!G118</f>
        <v>-96235</v>
      </c>
      <c r="T118" s="149">
        <f>'[1]Adj #17'!G118</f>
        <v>0</v>
      </c>
      <c r="U118" s="149">
        <f>'[1]Adj #18'!G118</f>
        <v>0</v>
      </c>
      <c r="V118" s="149">
        <f>'[1]Adj #19'!G118</f>
        <v>0</v>
      </c>
      <c r="W118" s="149">
        <f>'[1]Adj #22'!G118</f>
        <v>0</v>
      </c>
      <c r="X118" s="149">
        <f>'[1]Adj #E-2'!G118</f>
        <v>0</v>
      </c>
      <c r="Y118" s="149">
        <f>'[1]Adj #FA-1'!G118</f>
        <v>0</v>
      </c>
      <c r="Z118" s="149">
        <f>'[1]Adj #36'!G118</f>
        <v>0</v>
      </c>
      <c r="AA118" s="149">
        <f>'[1]Adj #37'!G118</f>
        <v>0</v>
      </c>
      <c r="AB118" s="149">
        <f>'[1]Adj #38'!G118</f>
        <v>0</v>
      </c>
      <c r="AC118" s="221">
        <f t="shared" si="6"/>
        <v>-819366</v>
      </c>
      <c r="AD118" s="221">
        <f t="shared" si="7"/>
        <v>0</v>
      </c>
    </row>
    <row r="119" spans="1:30" ht="14.55" customHeight="1">
      <c r="A119" s="197">
        <v>111</v>
      </c>
      <c r="C119" s="197" t="s">
        <v>313</v>
      </c>
      <c r="D119" s="208" t="s">
        <v>117</v>
      </c>
      <c r="E119" s="198">
        <v>109</v>
      </c>
      <c r="F119" s="207" t="s">
        <v>441</v>
      </c>
      <c r="G119" s="221">
        <v>-129000</v>
      </c>
      <c r="H119" s="149">
        <f>'[1]Adj #1'!G119</f>
        <v>0</v>
      </c>
      <c r="I119" s="149">
        <f>'[1]Adj #6'!G119</f>
        <v>0</v>
      </c>
      <c r="J119" s="149">
        <f>'[1]Adj #7'!G119</f>
        <v>0</v>
      </c>
      <c r="K119" s="149">
        <f>'[1]Adj #8'!G119</f>
        <v>0</v>
      </c>
      <c r="L119" s="149">
        <f>'[1]Adj #9'!G119</f>
        <v>0</v>
      </c>
      <c r="M119" s="149">
        <f>'[1]Adj #10'!G119</f>
        <v>0</v>
      </c>
      <c r="N119" s="149">
        <f>'[1]Adj #11'!G119</f>
        <v>0</v>
      </c>
      <c r="O119" s="149">
        <f>'[1]Adj #12'!G119</f>
        <v>0</v>
      </c>
      <c r="P119" s="149">
        <f>'[1]Adj #13'!G119</f>
        <v>0</v>
      </c>
      <c r="Q119" s="149">
        <f>'[1]Adj #14'!G119</f>
        <v>0</v>
      </c>
      <c r="R119" s="149">
        <f>'[1]Adj #15'!G119</f>
        <v>0</v>
      </c>
      <c r="S119" s="149">
        <f>'[1]Adj #16'!G119</f>
        <v>0</v>
      </c>
      <c r="T119" s="149">
        <f>'[1]Adj #17'!G119</f>
        <v>0</v>
      </c>
      <c r="U119" s="149">
        <f>'[1]Adj #18'!G119</f>
        <v>0</v>
      </c>
      <c r="V119" s="149">
        <f>'[1]Adj #19'!G119</f>
        <v>0</v>
      </c>
      <c r="W119" s="149">
        <f>'[1]Adj #22'!G119</f>
        <v>0</v>
      </c>
      <c r="X119" s="149">
        <f>'[1]Adj #E-2'!G119</f>
        <v>0</v>
      </c>
      <c r="Y119" s="149">
        <f>'[1]Adj #FA-1'!G119</f>
        <v>0</v>
      </c>
      <c r="Z119" s="149">
        <f>'[1]Adj #36'!G119</f>
        <v>0</v>
      </c>
      <c r="AA119" s="149">
        <f>'[1]Adj #37'!G119</f>
        <v>0</v>
      </c>
      <c r="AB119" s="149">
        <f>'[1]Adj #38'!G119</f>
        <v>0</v>
      </c>
      <c r="AC119" s="221">
        <f t="shared" si="6"/>
        <v>0</v>
      </c>
      <c r="AD119" s="221">
        <f t="shared" si="7"/>
        <v>-129000</v>
      </c>
    </row>
    <row r="120" spans="1:30" ht="14.55" customHeight="1">
      <c r="A120" s="197">
        <v>111</v>
      </c>
      <c r="C120" s="197" t="s">
        <v>313</v>
      </c>
      <c r="D120" s="208" t="s">
        <v>117</v>
      </c>
      <c r="E120" s="197">
        <v>110</v>
      </c>
      <c r="F120" s="207" t="s">
        <v>440</v>
      </c>
      <c r="G120" s="221">
        <v>-97000</v>
      </c>
      <c r="H120" s="149">
        <f>'[1]Adj #1'!G120</f>
        <v>0</v>
      </c>
      <c r="I120" s="149">
        <f>'[1]Adj #6'!G120</f>
        <v>0</v>
      </c>
      <c r="J120" s="149">
        <f>'[1]Adj #7'!G120</f>
        <v>0</v>
      </c>
      <c r="K120" s="149">
        <f>'[1]Adj #8'!G120</f>
        <v>0</v>
      </c>
      <c r="L120" s="149">
        <f>'[1]Adj #9'!G120</f>
        <v>0</v>
      </c>
      <c r="M120" s="149">
        <f>'[1]Adj #10'!G120</f>
        <v>0</v>
      </c>
      <c r="N120" s="149">
        <f>'[1]Adj #11'!G120</f>
        <v>0</v>
      </c>
      <c r="O120" s="149">
        <f>'[1]Adj #12'!G120</f>
        <v>0</v>
      </c>
      <c r="P120" s="149">
        <f>'[1]Adj #13'!G120</f>
        <v>0</v>
      </c>
      <c r="Q120" s="149">
        <f>'[1]Adj #14'!G120</f>
        <v>0</v>
      </c>
      <c r="R120" s="149">
        <f>'[1]Adj #15'!G120</f>
        <v>0</v>
      </c>
      <c r="S120" s="149">
        <f>'[1]Adj #16'!G120</f>
        <v>0</v>
      </c>
      <c r="T120" s="149">
        <f>'[1]Adj #17'!G120</f>
        <v>0</v>
      </c>
      <c r="U120" s="149">
        <f>'[1]Adj #18'!G120</f>
        <v>0</v>
      </c>
      <c r="V120" s="149">
        <f>'[1]Adj #19'!G120</f>
        <v>0</v>
      </c>
      <c r="W120" s="149">
        <f>'[1]Adj #22'!G120</f>
        <v>0</v>
      </c>
      <c r="X120" s="149">
        <f>'[1]Adj #E-2'!G120</f>
        <v>0</v>
      </c>
      <c r="Y120" s="149">
        <f>'[1]Adj #FA-1'!G120</f>
        <v>0</v>
      </c>
      <c r="Z120" s="149">
        <f>'[1]Adj #36'!G120</f>
        <v>0</v>
      </c>
      <c r="AA120" s="149">
        <f>'[1]Adj #37'!G120</f>
        <v>0</v>
      </c>
      <c r="AB120" s="149">
        <f>'[1]Adj #38'!G120</f>
        <v>0</v>
      </c>
      <c r="AC120" s="221">
        <f t="shared" si="6"/>
        <v>0</v>
      </c>
      <c r="AD120" s="221">
        <f t="shared" si="7"/>
        <v>-97000</v>
      </c>
    </row>
    <row r="121" spans="1:30" ht="14.55" customHeight="1">
      <c r="A121" s="197">
        <v>111</v>
      </c>
      <c r="C121" s="197" t="s">
        <v>313</v>
      </c>
      <c r="D121" s="204" t="s">
        <v>117</v>
      </c>
      <c r="E121" s="198">
        <v>111</v>
      </c>
      <c r="F121" s="196" t="s">
        <v>439</v>
      </c>
      <c r="G121" s="221">
        <v>0</v>
      </c>
      <c r="H121" s="149">
        <f>'[1]Adj #1'!G121</f>
        <v>0</v>
      </c>
      <c r="I121" s="149">
        <f>'[1]Adj #6'!G121</f>
        <v>0</v>
      </c>
      <c r="J121" s="149">
        <f>'[1]Adj #7'!G121</f>
        <v>0</v>
      </c>
      <c r="K121" s="149">
        <f>'[1]Adj #8'!G121</f>
        <v>0</v>
      </c>
      <c r="L121" s="149">
        <f>'[1]Adj #9'!G121</f>
        <v>0</v>
      </c>
      <c r="M121" s="149">
        <f>'[1]Adj #10'!G121</f>
        <v>0</v>
      </c>
      <c r="N121" s="149">
        <f>'[1]Adj #11'!G121</f>
        <v>0</v>
      </c>
      <c r="O121" s="149">
        <f>'[1]Adj #12'!G121</f>
        <v>0</v>
      </c>
      <c r="P121" s="149">
        <f>'[1]Adj #13'!G121</f>
        <v>0</v>
      </c>
      <c r="Q121" s="149">
        <f>'[1]Adj #14'!G121</f>
        <v>0</v>
      </c>
      <c r="R121" s="149">
        <f>'[1]Adj #15'!G121</f>
        <v>0</v>
      </c>
      <c r="S121" s="149">
        <f>'[1]Adj #16'!G121</f>
        <v>0</v>
      </c>
      <c r="T121" s="149">
        <f>'[1]Adj #17'!G121</f>
        <v>0</v>
      </c>
      <c r="U121" s="149">
        <f>'[1]Adj #18'!G121</f>
        <v>0</v>
      </c>
      <c r="V121" s="149">
        <f>'[1]Adj #19'!G121</f>
        <v>0</v>
      </c>
      <c r="W121" s="149">
        <f>'[1]Adj #22'!G121</f>
        <v>0</v>
      </c>
      <c r="X121" s="149">
        <f>'[1]Adj #E-2'!G121</f>
        <v>0</v>
      </c>
      <c r="Y121" s="149">
        <f>'[1]Adj #FA-1'!G121</f>
        <v>0</v>
      </c>
      <c r="Z121" s="149">
        <f>'[1]Adj #36'!G121</f>
        <v>0</v>
      </c>
      <c r="AA121" s="149">
        <f>'[1]Adj #37'!G121</f>
        <v>0</v>
      </c>
      <c r="AB121" s="149">
        <f>'[1]Adj #38'!G121</f>
        <v>0</v>
      </c>
      <c r="AC121" s="221">
        <f t="shared" si="6"/>
        <v>0</v>
      </c>
      <c r="AD121" s="221">
        <f t="shared" si="7"/>
        <v>0</v>
      </c>
    </row>
    <row r="122" spans="1:30" ht="14.55" customHeight="1">
      <c r="A122" s="197">
        <v>111</v>
      </c>
      <c r="C122" s="197" t="s">
        <v>313</v>
      </c>
      <c r="D122" s="204" t="s">
        <v>117</v>
      </c>
      <c r="E122" s="197">
        <v>112</v>
      </c>
      <c r="F122" s="196" t="s">
        <v>438</v>
      </c>
      <c r="G122" s="221">
        <v>0</v>
      </c>
      <c r="H122" s="149">
        <f>'[1]Adj #1'!G122</f>
        <v>0</v>
      </c>
      <c r="I122" s="149">
        <f>'[1]Adj #6'!G122</f>
        <v>0</v>
      </c>
      <c r="J122" s="149">
        <f>'[1]Adj #7'!G122</f>
        <v>0</v>
      </c>
      <c r="K122" s="149">
        <f>'[1]Adj #8'!G122</f>
        <v>0</v>
      </c>
      <c r="L122" s="149">
        <f>'[1]Adj #9'!G122</f>
        <v>0</v>
      </c>
      <c r="M122" s="149">
        <f>'[1]Adj #10'!G122</f>
        <v>0</v>
      </c>
      <c r="N122" s="149">
        <f>'[1]Adj #11'!G122</f>
        <v>0</v>
      </c>
      <c r="O122" s="149">
        <f>'[1]Adj #12'!G122</f>
        <v>0</v>
      </c>
      <c r="P122" s="149">
        <f>'[1]Adj #13'!G122</f>
        <v>0</v>
      </c>
      <c r="Q122" s="149">
        <f>'[1]Adj #14'!G122</f>
        <v>0</v>
      </c>
      <c r="R122" s="149">
        <f>'[1]Adj #15'!G122</f>
        <v>0</v>
      </c>
      <c r="S122" s="149">
        <f>'[1]Adj #16'!G122</f>
        <v>0</v>
      </c>
      <c r="T122" s="149">
        <f>'[1]Adj #17'!G122</f>
        <v>0</v>
      </c>
      <c r="U122" s="149">
        <f>'[1]Adj #18'!G122</f>
        <v>0</v>
      </c>
      <c r="V122" s="149">
        <f>'[1]Adj #19'!G122</f>
        <v>0</v>
      </c>
      <c r="W122" s="149">
        <f>'[1]Adj #22'!G122</f>
        <v>0</v>
      </c>
      <c r="X122" s="149">
        <f>'[1]Adj #E-2'!G122</f>
        <v>0</v>
      </c>
      <c r="Y122" s="149">
        <f>'[1]Adj #FA-1'!G122</f>
        <v>0</v>
      </c>
      <c r="Z122" s="149">
        <f>'[1]Adj #36'!G122</f>
        <v>0</v>
      </c>
      <c r="AA122" s="149">
        <f>'[1]Adj #37'!G122</f>
        <v>0</v>
      </c>
      <c r="AB122" s="149">
        <f>'[1]Adj #38'!G122</f>
        <v>0</v>
      </c>
      <c r="AC122" s="221">
        <f t="shared" si="6"/>
        <v>0</v>
      </c>
      <c r="AD122" s="221">
        <f t="shared" si="7"/>
        <v>0</v>
      </c>
    </row>
    <row r="123" spans="1:30" ht="14.55" customHeight="1">
      <c r="A123" s="197">
        <v>111</v>
      </c>
      <c r="C123" s="197" t="s">
        <v>313</v>
      </c>
      <c r="D123" s="204" t="s">
        <v>117</v>
      </c>
      <c r="E123" s="198">
        <v>113</v>
      </c>
      <c r="F123" s="196" t="s">
        <v>437</v>
      </c>
      <c r="G123" s="221">
        <v>-568100</v>
      </c>
      <c r="H123" s="149">
        <f>'[1]Adj #1'!G123</f>
        <v>0</v>
      </c>
      <c r="I123" s="149">
        <f>'[1]Adj #6'!G123</f>
        <v>0</v>
      </c>
      <c r="J123" s="149">
        <f>'[1]Adj #7'!G123</f>
        <v>0</v>
      </c>
      <c r="K123" s="149">
        <f>'[1]Adj #8'!G123</f>
        <v>0</v>
      </c>
      <c r="L123" s="149">
        <f>'[1]Adj #9'!G123</f>
        <v>0</v>
      </c>
      <c r="M123" s="149">
        <f>'[1]Adj #10'!G123</f>
        <v>0</v>
      </c>
      <c r="N123" s="149">
        <f>'[1]Adj #11'!G123</f>
        <v>0</v>
      </c>
      <c r="O123" s="149">
        <f>'[1]Adj #12'!G123</f>
        <v>0</v>
      </c>
      <c r="P123" s="149">
        <f>'[1]Adj #13'!G123</f>
        <v>0</v>
      </c>
      <c r="Q123" s="149">
        <f>'[1]Adj #14'!G123</f>
        <v>0</v>
      </c>
      <c r="R123" s="149">
        <f>'[1]Adj #15'!G123</f>
        <v>0</v>
      </c>
      <c r="S123" s="149">
        <f>'[1]Adj #16'!G123</f>
        <v>0</v>
      </c>
      <c r="T123" s="149">
        <f>'[1]Adj #17'!G123</f>
        <v>0</v>
      </c>
      <c r="U123" s="149">
        <f>'[1]Adj #18'!G123</f>
        <v>0</v>
      </c>
      <c r="V123" s="149">
        <f>'[1]Adj #19'!G123</f>
        <v>0</v>
      </c>
      <c r="W123" s="149">
        <f>'[1]Adj #22'!G123</f>
        <v>0</v>
      </c>
      <c r="X123" s="149">
        <f>'[1]Adj #E-2'!G123</f>
        <v>0</v>
      </c>
      <c r="Y123" s="149">
        <f>'[1]Adj #FA-1'!G123</f>
        <v>0</v>
      </c>
      <c r="Z123" s="149">
        <f>'[1]Adj #36'!G123</f>
        <v>0</v>
      </c>
      <c r="AA123" s="149">
        <f>'[1]Adj #37'!G123</f>
        <v>0</v>
      </c>
      <c r="AB123" s="149">
        <f>'[1]Adj #38'!G123</f>
        <v>0</v>
      </c>
      <c r="AC123" s="221">
        <f t="shared" si="6"/>
        <v>0</v>
      </c>
      <c r="AD123" s="221">
        <f t="shared" si="7"/>
        <v>-568100</v>
      </c>
    </row>
    <row r="124" spans="1:30" ht="14.55" customHeight="1">
      <c r="A124" s="197">
        <v>111</v>
      </c>
      <c r="C124" s="197" t="s">
        <v>313</v>
      </c>
      <c r="D124" s="204" t="s">
        <v>117</v>
      </c>
      <c r="E124" s="197">
        <v>114</v>
      </c>
      <c r="F124" s="196" t="s">
        <v>436</v>
      </c>
      <c r="G124" s="221">
        <v>0</v>
      </c>
      <c r="H124" s="149">
        <f>'[1]Adj #1'!G124</f>
        <v>0</v>
      </c>
      <c r="I124" s="149">
        <f>'[1]Adj #6'!G124</f>
        <v>0</v>
      </c>
      <c r="J124" s="149">
        <f>'[1]Adj #7'!G124</f>
        <v>0</v>
      </c>
      <c r="K124" s="149">
        <f>'[1]Adj #8'!G124</f>
        <v>0</v>
      </c>
      <c r="L124" s="149">
        <f>'[1]Adj #9'!G124</f>
        <v>0</v>
      </c>
      <c r="M124" s="149">
        <f>'[1]Adj #10'!G124</f>
        <v>0</v>
      </c>
      <c r="N124" s="149">
        <f>'[1]Adj #11'!G124</f>
        <v>0</v>
      </c>
      <c r="O124" s="149">
        <f>'[1]Adj #12'!G124</f>
        <v>0</v>
      </c>
      <c r="P124" s="149">
        <f>'[1]Adj #13'!G124</f>
        <v>0</v>
      </c>
      <c r="Q124" s="149">
        <f>'[1]Adj #14'!G124</f>
        <v>0</v>
      </c>
      <c r="R124" s="149">
        <f>'[1]Adj #15'!G124</f>
        <v>0</v>
      </c>
      <c r="S124" s="149">
        <f>'[1]Adj #16'!G124</f>
        <v>0</v>
      </c>
      <c r="T124" s="149">
        <f>'[1]Adj #17'!G124</f>
        <v>0</v>
      </c>
      <c r="U124" s="149">
        <f>'[1]Adj #18'!G124</f>
        <v>0</v>
      </c>
      <c r="V124" s="149">
        <f>'[1]Adj #19'!G124</f>
        <v>0</v>
      </c>
      <c r="W124" s="149">
        <f>'[1]Adj #22'!G124</f>
        <v>0</v>
      </c>
      <c r="X124" s="149">
        <f>'[1]Adj #E-2'!G124</f>
        <v>0</v>
      </c>
      <c r="Y124" s="149">
        <f>'[1]Adj #FA-1'!G124</f>
        <v>0</v>
      </c>
      <c r="Z124" s="149">
        <f>'[1]Adj #36'!G124</f>
        <v>0</v>
      </c>
      <c r="AA124" s="149">
        <f>'[1]Adj #37'!G124</f>
        <v>0</v>
      </c>
      <c r="AB124" s="149">
        <f>'[1]Adj #38'!G124</f>
        <v>0</v>
      </c>
      <c r="AC124" s="221">
        <f t="shared" si="6"/>
        <v>0</v>
      </c>
      <c r="AD124" s="221">
        <f t="shared" si="7"/>
        <v>0</v>
      </c>
    </row>
    <row r="125" spans="1:30" ht="14.55" customHeight="1">
      <c r="A125" s="197">
        <v>111</v>
      </c>
      <c r="C125" s="197" t="s">
        <v>313</v>
      </c>
      <c r="D125" s="204" t="s">
        <v>117</v>
      </c>
      <c r="E125" s="198">
        <v>115</v>
      </c>
      <c r="F125" s="196" t="s">
        <v>435</v>
      </c>
      <c r="G125" s="221">
        <v>-13300</v>
      </c>
      <c r="H125" s="149">
        <f>'[1]Adj #1'!G125</f>
        <v>0</v>
      </c>
      <c r="I125" s="149">
        <f>'[1]Adj #6'!G125</f>
        <v>0</v>
      </c>
      <c r="J125" s="149">
        <f>'[1]Adj #7'!G125</f>
        <v>0</v>
      </c>
      <c r="K125" s="149">
        <f>'[1]Adj #8'!G125</f>
        <v>0</v>
      </c>
      <c r="L125" s="149">
        <f>'[1]Adj #9'!G125</f>
        <v>0</v>
      </c>
      <c r="M125" s="149">
        <f>'[1]Adj #10'!G125</f>
        <v>0</v>
      </c>
      <c r="N125" s="149">
        <f>'[1]Adj #11'!G125</f>
        <v>0</v>
      </c>
      <c r="O125" s="149">
        <f>'[1]Adj #12'!G125</f>
        <v>0</v>
      </c>
      <c r="P125" s="149">
        <f>'[1]Adj #13'!G125</f>
        <v>0</v>
      </c>
      <c r="Q125" s="149">
        <f>'[1]Adj #14'!G125</f>
        <v>0</v>
      </c>
      <c r="R125" s="149">
        <f>'[1]Adj #15'!G125</f>
        <v>0</v>
      </c>
      <c r="S125" s="149">
        <f>'[1]Adj #16'!G125</f>
        <v>0</v>
      </c>
      <c r="T125" s="149">
        <f>'[1]Adj #17'!G125</f>
        <v>0</v>
      </c>
      <c r="U125" s="149">
        <f>'[1]Adj #18'!G125</f>
        <v>0</v>
      </c>
      <c r="V125" s="149">
        <f>'[1]Adj #19'!G125</f>
        <v>0</v>
      </c>
      <c r="W125" s="149">
        <f>'[1]Adj #22'!G125</f>
        <v>0</v>
      </c>
      <c r="X125" s="149">
        <f>'[1]Adj #E-2'!G125</f>
        <v>0</v>
      </c>
      <c r="Y125" s="149">
        <f>'[1]Adj #FA-1'!G125</f>
        <v>0</v>
      </c>
      <c r="Z125" s="149">
        <f>'[1]Adj #36'!G125</f>
        <v>0</v>
      </c>
      <c r="AA125" s="149">
        <f>'[1]Adj #37'!G125</f>
        <v>0</v>
      </c>
      <c r="AB125" s="149">
        <f>'[1]Adj #38'!G125</f>
        <v>0</v>
      </c>
      <c r="AC125" s="221">
        <f t="shared" si="6"/>
        <v>0</v>
      </c>
      <c r="AD125" s="221">
        <f t="shared" si="7"/>
        <v>-13300</v>
      </c>
    </row>
    <row r="126" spans="1:30" ht="14.55" customHeight="1">
      <c r="A126" s="197">
        <v>111</v>
      </c>
      <c r="C126" s="197" t="s">
        <v>313</v>
      </c>
      <c r="D126" s="204" t="s">
        <v>117</v>
      </c>
      <c r="E126" s="197">
        <v>116</v>
      </c>
      <c r="F126" s="196" t="s">
        <v>434</v>
      </c>
      <c r="G126" s="221">
        <v>0</v>
      </c>
      <c r="H126" s="149">
        <f>'[1]Adj #1'!G126</f>
        <v>0</v>
      </c>
      <c r="I126" s="149">
        <f>'[1]Adj #6'!G126</f>
        <v>0</v>
      </c>
      <c r="J126" s="149">
        <f>'[1]Adj #7'!G126</f>
        <v>0</v>
      </c>
      <c r="K126" s="149">
        <f>'[1]Adj #8'!G126</f>
        <v>0</v>
      </c>
      <c r="L126" s="149">
        <f>'[1]Adj #9'!G126</f>
        <v>0</v>
      </c>
      <c r="M126" s="149">
        <f>'[1]Adj #10'!G126</f>
        <v>0</v>
      </c>
      <c r="N126" s="149">
        <f>'[1]Adj #11'!G126</f>
        <v>0</v>
      </c>
      <c r="O126" s="149">
        <f>'[1]Adj #12'!G126</f>
        <v>0</v>
      </c>
      <c r="P126" s="149">
        <f>'[1]Adj #13'!G126</f>
        <v>0</v>
      </c>
      <c r="Q126" s="149">
        <f>'[1]Adj #14'!G126</f>
        <v>0</v>
      </c>
      <c r="R126" s="149">
        <f>'[1]Adj #15'!G126</f>
        <v>0</v>
      </c>
      <c r="S126" s="149">
        <f>'[1]Adj #16'!G126</f>
        <v>0</v>
      </c>
      <c r="T126" s="149">
        <f>'[1]Adj #17'!G126</f>
        <v>0</v>
      </c>
      <c r="U126" s="149">
        <f>'[1]Adj #18'!G126</f>
        <v>0</v>
      </c>
      <c r="V126" s="149">
        <f>'[1]Adj #19'!G126</f>
        <v>0</v>
      </c>
      <c r="W126" s="149">
        <f>'[1]Adj #22'!G126</f>
        <v>0</v>
      </c>
      <c r="X126" s="149">
        <f>'[1]Adj #E-2'!G126</f>
        <v>0</v>
      </c>
      <c r="Y126" s="149">
        <f>'[1]Adj #FA-1'!G126</f>
        <v>0</v>
      </c>
      <c r="Z126" s="149">
        <f>'[1]Adj #36'!G126</f>
        <v>0</v>
      </c>
      <c r="AA126" s="149">
        <f>'[1]Adj #37'!G126</f>
        <v>0</v>
      </c>
      <c r="AB126" s="149">
        <f>'[1]Adj #38'!G126</f>
        <v>0</v>
      </c>
      <c r="AC126" s="221">
        <f t="shared" si="6"/>
        <v>0</v>
      </c>
      <c r="AD126" s="221">
        <f t="shared" si="7"/>
        <v>0</v>
      </c>
    </row>
    <row r="127" spans="1:30" ht="14.55" customHeight="1">
      <c r="A127" s="197">
        <v>111</v>
      </c>
      <c r="C127" s="197" t="s">
        <v>313</v>
      </c>
      <c r="D127" s="204" t="s">
        <v>117</v>
      </c>
      <c r="E127" s="198">
        <v>117</v>
      </c>
      <c r="F127" s="196" t="s">
        <v>433</v>
      </c>
      <c r="G127" s="221">
        <v>-2900</v>
      </c>
      <c r="H127" s="149">
        <f>'[1]Adj #1'!G127</f>
        <v>0</v>
      </c>
      <c r="I127" s="149">
        <f>'[1]Adj #6'!G127</f>
        <v>0</v>
      </c>
      <c r="J127" s="149">
        <f>'[1]Adj #7'!G127</f>
        <v>0</v>
      </c>
      <c r="K127" s="149">
        <f>'[1]Adj #8'!G127</f>
        <v>0</v>
      </c>
      <c r="L127" s="149">
        <f>'[1]Adj #9'!G127</f>
        <v>0</v>
      </c>
      <c r="M127" s="149">
        <f>'[1]Adj #10'!G127</f>
        <v>0</v>
      </c>
      <c r="N127" s="149">
        <f>'[1]Adj #11'!G127</f>
        <v>0</v>
      </c>
      <c r="O127" s="149">
        <f>'[1]Adj #12'!G127</f>
        <v>0</v>
      </c>
      <c r="P127" s="149">
        <f>'[1]Adj #13'!G127</f>
        <v>0</v>
      </c>
      <c r="Q127" s="149">
        <f>'[1]Adj #14'!G127</f>
        <v>0</v>
      </c>
      <c r="R127" s="149">
        <f>'[1]Adj #15'!G127</f>
        <v>0</v>
      </c>
      <c r="S127" s="149">
        <f>'[1]Adj #16'!G127</f>
        <v>0</v>
      </c>
      <c r="T127" s="149">
        <f>'[1]Adj #17'!G127</f>
        <v>0</v>
      </c>
      <c r="U127" s="149">
        <f>'[1]Adj #18'!G127</f>
        <v>0</v>
      </c>
      <c r="V127" s="149">
        <f>'[1]Adj #19'!G127</f>
        <v>0</v>
      </c>
      <c r="W127" s="149">
        <f>'[1]Adj #22'!G127</f>
        <v>0</v>
      </c>
      <c r="X127" s="149">
        <f>'[1]Adj #E-2'!G127</f>
        <v>0</v>
      </c>
      <c r="Y127" s="149">
        <f>'[1]Adj #FA-1'!G127</f>
        <v>0</v>
      </c>
      <c r="Z127" s="149">
        <f>'[1]Adj #36'!G127</f>
        <v>0</v>
      </c>
      <c r="AA127" s="149">
        <f>'[1]Adj #37'!G127</f>
        <v>0</v>
      </c>
      <c r="AB127" s="149">
        <f>'[1]Adj #38'!G127</f>
        <v>0</v>
      </c>
      <c r="AC127" s="221">
        <f t="shared" si="6"/>
        <v>0</v>
      </c>
      <c r="AD127" s="221">
        <f t="shared" si="7"/>
        <v>-2900</v>
      </c>
    </row>
    <row r="128" spans="1:30" ht="14.55" customHeight="1">
      <c r="A128" s="197">
        <v>111</v>
      </c>
      <c r="C128" s="197" t="s">
        <v>313</v>
      </c>
      <c r="D128" s="204" t="s">
        <v>117</v>
      </c>
      <c r="E128" s="197">
        <v>118</v>
      </c>
      <c r="F128" s="196" t="s">
        <v>432</v>
      </c>
      <c r="G128" s="221">
        <v>-1524300</v>
      </c>
      <c r="H128" s="149">
        <f>'[1]Adj #1'!G128</f>
        <v>0</v>
      </c>
      <c r="I128" s="149">
        <f>'[1]Adj #6'!G128</f>
        <v>0</v>
      </c>
      <c r="J128" s="149">
        <f>'[1]Adj #7'!G128</f>
        <v>0</v>
      </c>
      <c r="K128" s="149">
        <f>'[1]Adj #8'!G128</f>
        <v>0</v>
      </c>
      <c r="L128" s="149">
        <f>'[1]Adj #9'!G128</f>
        <v>0</v>
      </c>
      <c r="M128" s="149">
        <f>'[1]Adj #10'!G128</f>
        <v>0</v>
      </c>
      <c r="N128" s="149">
        <f>'[1]Adj #11'!G128</f>
        <v>0</v>
      </c>
      <c r="O128" s="149">
        <f>'[1]Adj #12'!G128</f>
        <v>0</v>
      </c>
      <c r="P128" s="149">
        <f>'[1]Adj #13'!G128</f>
        <v>0</v>
      </c>
      <c r="Q128" s="149">
        <f>'[1]Adj #14'!G128</f>
        <v>0</v>
      </c>
      <c r="R128" s="149">
        <f>'[1]Adj #15'!G128</f>
        <v>0</v>
      </c>
      <c r="S128" s="149">
        <f>'[1]Adj #16'!G128</f>
        <v>0</v>
      </c>
      <c r="T128" s="149">
        <f>'[1]Adj #17'!G128</f>
        <v>0</v>
      </c>
      <c r="U128" s="149">
        <f>'[1]Adj #18'!G128</f>
        <v>0</v>
      </c>
      <c r="V128" s="149">
        <f>'[1]Adj #19'!G128</f>
        <v>0</v>
      </c>
      <c r="W128" s="149">
        <f>'[1]Adj #22'!G128</f>
        <v>0</v>
      </c>
      <c r="X128" s="149">
        <f>'[1]Adj #E-2'!G128</f>
        <v>0</v>
      </c>
      <c r="Y128" s="149">
        <f>'[1]Adj #FA-1'!G128</f>
        <v>0</v>
      </c>
      <c r="Z128" s="149">
        <f>'[1]Adj #36'!G128</f>
        <v>0</v>
      </c>
      <c r="AA128" s="149">
        <f>'[1]Adj #37'!G128</f>
        <v>0</v>
      </c>
      <c r="AB128" s="149">
        <f>'[1]Adj #38'!G128</f>
        <v>0</v>
      </c>
      <c r="AC128" s="221">
        <f t="shared" si="6"/>
        <v>0</v>
      </c>
      <c r="AD128" s="221">
        <f t="shared" si="7"/>
        <v>-1524300</v>
      </c>
    </row>
    <row r="129" spans="1:30" ht="14.55" customHeight="1">
      <c r="A129" s="197">
        <v>111</v>
      </c>
      <c r="C129" s="197" t="s">
        <v>313</v>
      </c>
      <c r="D129" s="204" t="s">
        <v>117</v>
      </c>
      <c r="E129" s="198">
        <v>119</v>
      </c>
      <c r="F129" s="196" t="s">
        <v>431</v>
      </c>
      <c r="G129" s="221">
        <v>-900000</v>
      </c>
      <c r="H129" s="149">
        <f>'[1]Adj #1'!G129</f>
        <v>0</v>
      </c>
      <c r="I129" s="149">
        <f>'[1]Adj #6'!G129</f>
        <v>0</v>
      </c>
      <c r="J129" s="149">
        <f>'[1]Adj #7'!G129</f>
        <v>0</v>
      </c>
      <c r="K129" s="149">
        <f>'[1]Adj #8'!G129</f>
        <v>0</v>
      </c>
      <c r="L129" s="149">
        <f>'[1]Adj #9'!G129</f>
        <v>0</v>
      </c>
      <c r="M129" s="149">
        <f>'[1]Adj #10'!G129</f>
        <v>0</v>
      </c>
      <c r="N129" s="149">
        <f>'[1]Adj #11'!G129</f>
        <v>0</v>
      </c>
      <c r="O129" s="149">
        <f>'[1]Adj #12'!G129</f>
        <v>0</v>
      </c>
      <c r="P129" s="149">
        <f>'[1]Adj #13'!G129</f>
        <v>0</v>
      </c>
      <c r="Q129" s="149">
        <f>'[1]Adj #14'!G129</f>
        <v>0</v>
      </c>
      <c r="R129" s="149">
        <f>'[1]Adj #15'!G129</f>
        <v>0</v>
      </c>
      <c r="S129" s="149">
        <f>'[1]Adj #16'!G129</f>
        <v>0</v>
      </c>
      <c r="T129" s="149">
        <f>'[1]Adj #17'!G129</f>
        <v>0</v>
      </c>
      <c r="U129" s="149">
        <f>'[1]Adj #18'!G129</f>
        <v>0</v>
      </c>
      <c r="V129" s="149">
        <f>'[1]Adj #19'!G129</f>
        <v>0</v>
      </c>
      <c r="W129" s="149">
        <f>'[1]Adj #22'!G129</f>
        <v>0</v>
      </c>
      <c r="X129" s="149">
        <f>'[1]Adj #E-2'!G129</f>
        <v>0</v>
      </c>
      <c r="Y129" s="149">
        <f>'[1]Adj #FA-1'!G129</f>
        <v>0</v>
      </c>
      <c r="Z129" s="149">
        <f>'[1]Adj #36'!G129</f>
        <v>0</v>
      </c>
      <c r="AA129" s="149">
        <f>'[1]Adj #37'!G129</f>
        <v>0</v>
      </c>
      <c r="AB129" s="149">
        <f>'[1]Adj #38'!G129</f>
        <v>0</v>
      </c>
      <c r="AC129" s="221">
        <f t="shared" si="6"/>
        <v>0</v>
      </c>
      <c r="AD129" s="221">
        <f t="shared" si="7"/>
        <v>-900000</v>
      </c>
    </row>
    <row r="130" spans="1:30" ht="14.55" customHeight="1">
      <c r="A130" s="197">
        <v>111</v>
      </c>
      <c r="C130" s="197" t="s">
        <v>313</v>
      </c>
      <c r="D130" s="204" t="s">
        <v>117</v>
      </c>
      <c r="E130" s="197">
        <v>120</v>
      </c>
      <c r="F130" s="196" t="s">
        <v>430</v>
      </c>
      <c r="G130" s="221">
        <v>-120000</v>
      </c>
      <c r="H130" s="149">
        <f>'[1]Adj #1'!G130</f>
        <v>0</v>
      </c>
      <c r="I130" s="149">
        <f>'[1]Adj #6'!G130</f>
        <v>0</v>
      </c>
      <c r="J130" s="149">
        <f>'[1]Adj #7'!G130</f>
        <v>0</v>
      </c>
      <c r="K130" s="149">
        <f>'[1]Adj #8'!G130</f>
        <v>0</v>
      </c>
      <c r="L130" s="149">
        <f>'[1]Adj #9'!G130</f>
        <v>0</v>
      </c>
      <c r="M130" s="149">
        <f>'[1]Adj #10'!G130</f>
        <v>0</v>
      </c>
      <c r="N130" s="149">
        <f>'[1]Adj #11'!G130</f>
        <v>0</v>
      </c>
      <c r="O130" s="149">
        <f>'[1]Adj #12'!G130</f>
        <v>0</v>
      </c>
      <c r="P130" s="149">
        <f>'[1]Adj #13'!G130</f>
        <v>0</v>
      </c>
      <c r="Q130" s="149">
        <f>'[1]Adj #14'!G130</f>
        <v>0</v>
      </c>
      <c r="R130" s="149">
        <f>'[1]Adj #15'!G130</f>
        <v>0</v>
      </c>
      <c r="S130" s="149">
        <f>'[1]Adj #16'!G130</f>
        <v>0</v>
      </c>
      <c r="T130" s="149">
        <f>'[1]Adj #17'!G130</f>
        <v>0</v>
      </c>
      <c r="U130" s="149">
        <f>'[1]Adj #18'!G130</f>
        <v>0</v>
      </c>
      <c r="V130" s="149">
        <f>'[1]Adj #19'!G130</f>
        <v>0</v>
      </c>
      <c r="W130" s="149">
        <f>'[1]Adj #22'!G130</f>
        <v>0</v>
      </c>
      <c r="X130" s="149">
        <f>'[1]Adj #E-2'!G130</f>
        <v>0</v>
      </c>
      <c r="Y130" s="149">
        <f>'[1]Adj #FA-1'!G130</f>
        <v>0</v>
      </c>
      <c r="Z130" s="149">
        <f>'[1]Adj #36'!G130</f>
        <v>0</v>
      </c>
      <c r="AA130" s="149">
        <f>'[1]Adj #37'!G130</f>
        <v>0</v>
      </c>
      <c r="AB130" s="149">
        <f>'[1]Adj #38'!G130</f>
        <v>0</v>
      </c>
      <c r="AC130" s="221">
        <f t="shared" si="6"/>
        <v>0</v>
      </c>
      <c r="AD130" s="221">
        <f t="shared" si="7"/>
        <v>-120000</v>
      </c>
    </row>
    <row r="131" spans="1:30" ht="14.55" customHeight="1">
      <c r="A131" s="197">
        <v>111</v>
      </c>
      <c r="C131" s="197" t="s">
        <v>313</v>
      </c>
      <c r="D131" s="204" t="s">
        <v>117</v>
      </c>
      <c r="E131" s="198">
        <v>121</v>
      </c>
      <c r="F131" s="196" t="s">
        <v>429</v>
      </c>
      <c r="G131" s="221">
        <v>-80000</v>
      </c>
      <c r="H131" s="149">
        <f>'[1]Adj #1'!G131</f>
        <v>0</v>
      </c>
      <c r="I131" s="149">
        <f>'[1]Adj #6'!G131</f>
        <v>0</v>
      </c>
      <c r="J131" s="149">
        <f>'[1]Adj #7'!G131</f>
        <v>0</v>
      </c>
      <c r="K131" s="149">
        <f>'[1]Adj #8'!G131</f>
        <v>0</v>
      </c>
      <c r="L131" s="149">
        <f>'[1]Adj #9'!G131</f>
        <v>0</v>
      </c>
      <c r="M131" s="149">
        <f>'[1]Adj #10'!G131</f>
        <v>0</v>
      </c>
      <c r="N131" s="149">
        <f>'[1]Adj #11'!G131</f>
        <v>0</v>
      </c>
      <c r="O131" s="149">
        <f>'[1]Adj #12'!G131</f>
        <v>0</v>
      </c>
      <c r="P131" s="149">
        <f>'[1]Adj #13'!G131</f>
        <v>0</v>
      </c>
      <c r="Q131" s="149">
        <f>'[1]Adj #14'!G131</f>
        <v>0</v>
      </c>
      <c r="R131" s="149">
        <f>'[1]Adj #15'!G131</f>
        <v>0</v>
      </c>
      <c r="S131" s="149">
        <f>'[1]Adj #16'!G131</f>
        <v>0</v>
      </c>
      <c r="T131" s="149">
        <f>'[1]Adj #17'!G131</f>
        <v>0</v>
      </c>
      <c r="U131" s="149">
        <f>'[1]Adj #18'!G131</f>
        <v>0</v>
      </c>
      <c r="V131" s="149">
        <f>'[1]Adj #19'!G131</f>
        <v>0</v>
      </c>
      <c r="W131" s="149">
        <f>'[1]Adj #22'!G131</f>
        <v>0</v>
      </c>
      <c r="X131" s="149">
        <f>'[1]Adj #E-2'!G131</f>
        <v>0</v>
      </c>
      <c r="Y131" s="149">
        <f>'[1]Adj #FA-1'!G131</f>
        <v>0</v>
      </c>
      <c r="Z131" s="149">
        <f>'[1]Adj #36'!G131</f>
        <v>0</v>
      </c>
      <c r="AA131" s="149">
        <f>'[1]Adj #37'!G131</f>
        <v>0</v>
      </c>
      <c r="AB131" s="149">
        <f>'[1]Adj #38'!G131</f>
        <v>0</v>
      </c>
      <c r="AC131" s="221">
        <f t="shared" si="6"/>
        <v>0</v>
      </c>
      <c r="AD131" s="221">
        <f t="shared" si="7"/>
        <v>-80000</v>
      </c>
    </row>
    <row r="132" spans="1:30" ht="14.55" customHeight="1">
      <c r="A132" s="197">
        <v>111</v>
      </c>
      <c r="C132" s="197" t="s">
        <v>313</v>
      </c>
      <c r="D132" s="204" t="s">
        <v>117</v>
      </c>
      <c r="E132" s="197">
        <v>122</v>
      </c>
      <c r="F132" s="196" t="s">
        <v>428</v>
      </c>
      <c r="G132" s="221">
        <v>0</v>
      </c>
      <c r="H132" s="149">
        <f>'[1]Adj #1'!G132</f>
        <v>0</v>
      </c>
      <c r="I132" s="149">
        <f>'[1]Adj #6'!G132</f>
        <v>0</v>
      </c>
      <c r="J132" s="149">
        <f>'[1]Adj #7'!G132</f>
        <v>0</v>
      </c>
      <c r="K132" s="149">
        <f>'[1]Adj #8'!G132</f>
        <v>0</v>
      </c>
      <c r="L132" s="149">
        <f>'[1]Adj #9'!G132</f>
        <v>0</v>
      </c>
      <c r="M132" s="149">
        <f>'[1]Adj #10'!G132</f>
        <v>0</v>
      </c>
      <c r="N132" s="149">
        <f>'[1]Adj #11'!G132</f>
        <v>0</v>
      </c>
      <c r="O132" s="149">
        <f>'[1]Adj #12'!G132</f>
        <v>0</v>
      </c>
      <c r="P132" s="149">
        <f>'[1]Adj #13'!G132</f>
        <v>0</v>
      </c>
      <c r="Q132" s="149">
        <f>'[1]Adj #14'!G132</f>
        <v>0</v>
      </c>
      <c r="R132" s="149">
        <f>'[1]Adj #15'!G132</f>
        <v>0</v>
      </c>
      <c r="S132" s="149">
        <f>'[1]Adj #16'!G132</f>
        <v>0</v>
      </c>
      <c r="T132" s="149">
        <f>'[1]Adj #17'!G132</f>
        <v>0</v>
      </c>
      <c r="U132" s="149">
        <f>'[1]Adj #18'!G132</f>
        <v>0</v>
      </c>
      <c r="V132" s="149">
        <f>'[1]Adj #19'!G132</f>
        <v>0</v>
      </c>
      <c r="W132" s="149">
        <f>'[1]Adj #22'!G132</f>
        <v>0</v>
      </c>
      <c r="X132" s="149">
        <f>'[1]Adj #E-2'!G132</f>
        <v>0</v>
      </c>
      <c r="Y132" s="149">
        <f>'[1]Adj #FA-1'!G132</f>
        <v>0</v>
      </c>
      <c r="Z132" s="149">
        <f>'[1]Adj #36'!G132</f>
        <v>0</v>
      </c>
      <c r="AA132" s="149">
        <f>'[1]Adj #37'!G132</f>
        <v>0</v>
      </c>
      <c r="AB132" s="149">
        <f>'[1]Adj #38'!G132</f>
        <v>0</v>
      </c>
      <c r="AC132" s="221">
        <f t="shared" si="6"/>
        <v>0</v>
      </c>
      <c r="AD132" s="221">
        <f t="shared" si="7"/>
        <v>0</v>
      </c>
    </row>
    <row r="133" spans="1:30" ht="14.55" customHeight="1">
      <c r="A133" s="197">
        <v>111</v>
      </c>
      <c r="C133" s="197" t="s">
        <v>313</v>
      </c>
      <c r="D133" s="204" t="s">
        <v>117</v>
      </c>
      <c r="E133" s="198">
        <v>123</v>
      </c>
      <c r="F133" s="196" t="s">
        <v>427</v>
      </c>
      <c r="G133" s="221">
        <v>0</v>
      </c>
      <c r="H133" s="149">
        <f>'[1]Adj #1'!G133</f>
        <v>0</v>
      </c>
      <c r="I133" s="149">
        <f>'[1]Adj #6'!G133</f>
        <v>0</v>
      </c>
      <c r="J133" s="149">
        <f>'[1]Adj #7'!G133</f>
        <v>0</v>
      </c>
      <c r="K133" s="149">
        <f>'[1]Adj #8'!G133</f>
        <v>0</v>
      </c>
      <c r="L133" s="149">
        <f>'[1]Adj #9'!G133</f>
        <v>0</v>
      </c>
      <c r="M133" s="149">
        <f>'[1]Adj #10'!G133</f>
        <v>0</v>
      </c>
      <c r="N133" s="149">
        <f>'[1]Adj #11'!G133</f>
        <v>0</v>
      </c>
      <c r="O133" s="149">
        <f>'[1]Adj #12'!G133</f>
        <v>0</v>
      </c>
      <c r="P133" s="149">
        <f>'[1]Adj #13'!G133</f>
        <v>0</v>
      </c>
      <c r="Q133" s="149">
        <f>'[1]Adj #14'!G133</f>
        <v>0</v>
      </c>
      <c r="R133" s="149">
        <f>'[1]Adj #15'!G133</f>
        <v>0</v>
      </c>
      <c r="S133" s="149">
        <f>'[1]Adj #16'!G133</f>
        <v>0</v>
      </c>
      <c r="T133" s="149">
        <f>'[1]Adj #17'!G133</f>
        <v>0</v>
      </c>
      <c r="U133" s="149">
        <f>'[1]Adj #18'!G133</f>
        <v>0</v>
      </c>
      <c r="V133" s="149">
        <f>'[1]Adj #19'!G133</f>
        <v>0</v>
      </c>
      <c r="W133" s="149">
        <f>'[1]Adj #22'!G133</f>
        <v>0</v>
      </c>
      <c r="X133" s="149">
        <f>'[1]Adj #E-2'!G133</f>
        <v>0</v>
      </c>
      <c r="Y133" s="149">
        <f>'[1]Adj #FA-1'!G133</f>
        <v>0</v>
      </c>
      <c r="Z133" s="149">
        <f>'[1]Adj #36'!G133</f>
        <v>0</v>
      </c>
      <c r="AA133" s="149">
        <f>'[1]Adj #37'!G133</f>
        <v>0</v>
      </c>
      <c r="AB133" s="149">
        <f>'[1]Adj #38'!G133</f>
        <v>0</v>
      </c>
      <c r="AC133" s="221">
        <f t="shared" si="6"/>
        <v>0</v>
      </c>
      <c r="AD133" s="221">
        <f t="shared" si="7"/>
        <v>0</v>
      </c>
    </row>
    <row r="134" spans="1:30" ht="14.55" customHeight="1">
      <c r="A134" s="197">
        <v>111</v>
      </c>
      <c r="C134" s="197" t="s">
        <v>313</v>
      </c>
      <c r="D134" s="204" t="s">
        <v>117</v>
      </c>
      <c r="E134" s="197">
        <v>124</v>
      </c>
      <c r="F134" s="196" t="s">
        <v>426</v>
      </c>
      <c r="G134" s="221">
        <v>-5000</v>
      </c>
      <c r="H134" s="149">
        <f>'[1]Adj #1'!G134</f>
        <v>0</v>
      </c>
      <c r="I134" s="149">
        <f>'[1]Adj #6'!G134</f>
        <v>0</v>
      </c>
      <c r="J134" s="149">
        <f>'[1]Adj #7'!G134</f>
        <v>0</v>
      </c>
      <c r="K134" s="149">
        <f>'[1]Adj #8'!G134</f>
        <v>0</v>
      </c>
      <c r="L134" s="149">
        <f>'[1]Adj #9'!G134</f>
        <v>0</v>
      </c>
      <c r="M134" s="149">
        <f>'[1]Adj #10'!G134</f>
        <v>0</v>
      </c>
      <c r="N134" s="149">
        <f>'[1]Adj #11'!G134</f>
        <v>0</v>
      </c>
      <c r="O134" s="149">
        <f>'[1]Adj #12'!G134</f>
        <v>0</v>
      </c>
      <c r="P134" s="149">
        <f>'[1]Adj #13'!G134</f>
        <v>0</v>
      </c>
      <c r="Q134" s="149">
        <f>'[1]Adj #14'!G134</f>
        <v>0</v>
      </c>
      <c r="R134" s="149">
        <f>'[1]Adj #15'!G134</f>
        <v>0</v>
      </c>
      <c r="S134" s="149">
        <f>'[1]Adj #16'!G134</f>
        <v>0</v>
      </c>
      <c r="T134" s="149">
        <f>'[1]Adj #17'!G134</f>
        <v>0</v>
      </c>
      <c r="U134" s="149">
        <f>'[1]Adj #18'!G134</f>
        <v>0</v>
      </c>
      <c r="V134" s="149">
        <f>'[1]Adj #19'!G134</f>
        <v>0</v>
      </c>
      <c r="W134" s="149">
        <f>'[1]Adj #22'!G134</f>
        <v>0</v>
      </c>
      <c r="X134" s="149">
        <f>'[1]Adj #E-2'!G134</f>
        <v>0</v>
      </c>
      <c r="Y134" s="149">
        <f>'[1]Adj #FA-1'!G134</f>
        <v>0</v>
      </c>
      <c r="Z134" s="149">
        <f>'[1]Adj #36'!G134</f>
        <v>0</v>
      </c>
      <c r="AA134" s="149">
        <f>'[1]Adj #37'!G134</f>
        <v>0</v>
      </c>
      <c r="AB134" s="149">
        <f>'[1]Adj #38'!G134</f>
        <v>0</v>
      </c>
      <c r="AC134" s="221">
        <f t="shared" si="6"/>
        <v>0</v>
      </c>
      <c r="AD134" s="221">
        <f t="shared" si="7"/>
        <v>-5000</v>
      </c>
    </row>
    <row r="135" spans="1:30" ht="14.55" customHeight="1">
      <c r="A135" s="197">
        <v>111</v>
      </c>
      <c r="C135" s="197" t="s">
        <v>313</v>
      </c>
      <c r="D135" s="204" t="s">
        <v>117</v>
      </c>
      <c r="E135" s="198">
        <v>125</v>
      </c>
      <c r="F135" s="196" t="s">
        <v>425</v>
      </c>
      <c r="G135" s="221">
        <v>-200</v>
      </c>
      <c r="H135" s="149">
        <f>'[1]Adj #1'!G135</f>
        <v>0</v>
      </c>
      <c r="I135" s="149">
        <f>'[1]Adj #6'!G135</f>
        <v>0</v>
      </c>
      <c r="J135" s="149">
        <f>'[1]Adj #7'!G135</f>
        <v>0</v>
      </c>
      <c r="K135" s="149">
        <f>'[1]Adj #8'!G135</f>
        <v>0</v>
      </c>
      <c r="L135" s="149">
        <f>'[1]Adj #9'!G135</f>
        <v>0</v>
      </c>
      <c r="M135" s="149">
        <f>'[1]Adj #10'!G135</f>
        <v>0</v>
      </c>
      <c r="N135" s="149">
        <f>'[1]Adj #11'!G135</f>
        <v>0</v>
      </c>
      <c r="O135" s="149">
        <f>'[1]Adj #12'!G135</f>
        <v>0</v>
      </c>
      <c r="P135" s="149">
        <f>'[1]Adj #13'!G135</f>
        <v>0</v>
      </c>
      <c r="Q135" s="149">
        <f>'[1]Adj #14'!G135</f>
        <v>0</v>
      </c>
      <c r="R135" s="149">
        <f>'[1]Adj #15'!G135</f>
        <v>0</v>
      </c>
      <c r="S135" s="149">
        <f>'[1]Adj #16'!G135</f>
        <v>0</v>
      </c>
      <c r="T135" s="149">
        <f>'[1]Adj #17'!G135</f>
        <v>0</v>
      </c>
      <c r="U135" s="149">
        <f>'[1]Adj #18'!G135</f>
        <v>0</v>
      </c>
      <c r="V135" s="149">
        <f>'[1]Adj #19'!G135</f>
        <v>0</v>
      </c>
      <c r="W135" s="149">
        <f>'[1]Adj #22'!G135</f>
        <v>0</v>
      </c>
      <c r="X135" s="149">
        <f>'[1]Adj #E-2'!G135</f>
        <v>0</v>
      </c>
      <c r="Y135" s="149">
        <f>'[1]Adj #FA-1'!G135</f>
        <v>0</v>
      </c>
      <c r="Z135" s="149">
        <f>'[1]Adj #36'!G135</f>
        <v>0</v>
      </c>
      <c r="AA135" s="149">
        <f>'[1]Adj #37'!G135</f>
        <v>0</v>
      </c>
      <c r="AB135" s="149">
        <f>'[1]Adj #38'!G135</f>
        <v>0</v>
      </c>
      <c r="AC135" s="221">
        <f t="shared" si="6"/>
        <v>0</v>
      </c>
      <c r="AD135" s="221">
        <f t="shared" si="7"/>
        <v>-200</v>
      </c>
    </row>
    <row r="136" spans="1:30" ht="14.55" customHeight="1">
      <c r="A136" s="197">
        <v>111</v>
      </c>
      <c r="C136" s="197" t="s">
        <v>313</v>
      </c>
      <c r="D136" s="204" t="s">
        <v>117</v>
      </c>
      <c r="E136" s="197">
        <v>126</v>
      </c>
      <c r="F136" s="196" t="s">
        <v>424</v>
      </c>
      <c r="G136" s="221">
        <v>0</v>
      </c>
      <c r="H136" s="149">
        <f>'[1]Adj #1'!G136</f>
        <v>0</v>
      </c>
      <c r="I136" s="149">
        <f>'[1]Adj #6'!G136</f>
        <v>0</v>
      </c>
      <c r="J136" s="149">
        <f>'[1]Adj #7'!G136</f>
        <v>0</v>
      </c>
      <c r="K136" s="149">
        <f>'[1]Adj #8'!G136</f>
        <v>0</v>
      </c>
      <c r="L136" s="149">
        <f>'[1]Adj #9'!G136</f>
        <v>0</v>
      </c>
      <c r="M136" s="149">
        <f>'[1]Adj #10'!G136</f>
        <v>0</v>
      </c>
      <c r="N136" s="149">
        <f>'[1]Adj #11'!G136</f>
        <v>0</v>
      </c>
      <c r="O136" s="149">
        <f>'[1]Adj #12'!G136</f>
        <v>0</v>
      </c>
      <c r="P136" s="149">
        <f>'[1]Adj #13'!G136</f>
        <v>0</v>
      </c>
      <c r="Q136" s="149">
        <f>'[1]Adj #14'!G136</f>
        <v>0</v>
      </c>
      <c r="R136" s="149">
        <f>'[1]Adj #15'!G136</f>
        <v>0</v>
      </c>
      <c r="S136" s="149">
        <f>'[1]Adj #16'!G136</f>
        <v>0</v>
      </c>
      <c r="T136" s="149">
        <f>'[1]Adj #17'!G136</f>
        <v>0</v>
      </c>
      <c r="U136" s="149">
        <f>'[1]Adj #18'!G136</f>
        <v>0</v>
      </c>
      <c r="V136" s="149">
        <f>'[1]Adj #19'!G136</f>
        <v>0</v>
      </c>
      <c r="W136" s="149">
        <f>'[1]Adj #22'!G136</f>
        <v>0</v>
      </c>
      <c r="X136" s="149">
        <f>'[1]Adj #E-2'!G136</f>
        <v>0</v>
      </c>
      <c r="Y136" s="149">
        <f>'[1]Adj #FA-1'!G136</f>
        <v>0</v>
      </c>
      <c r="Z136" s="149">
        <f>'[1]Adj #36'!G136</f>
        <v>0</v>
      </c>
      <c r="AA136" s="149">
        <f>'[1]Adj #37'!G136</f>
        <v>0</v>
      </c>
      <c r="AB136" s="149">
        <f>'[1]Adj #38'!G136</f>
        <v>0</v>
      </c>
      <c r="AC136" s="221">
        <f t="shared" si="6"/>
        <v>0</v>
      </c>
      <c r="AD136" s="221">
        <f t="shared" si="7"/>
        <v>0</v>
      </c>
    </row>
    <row r="137" spans="1:30" ht="14.55" customHeight="1">
      <c r="A137" s="197">
        <v>111</v>
      </c>
      <c r="C137" s="197" t="s">
        <v>313</v>
      </c>
      <c r="D137" s="204" t="s">
        <v>117</v>
      </c>
      <c r="E137" s="198">
        <v>127</v>
      </c>
      <c r="F137" s="196" t="s">
        <v>423</v>
      </c>
      <c r="G137" s="221">
        <v>-66000</v>
      </c>
      <c r="H137" s="149">
        <f>'[1]Adj #1'!G137</f>
        <v>0</v>
      </c>
      <c r="I137" s="149">
        <f>'[1]Adj #6'!G137</f>
        <v>0</v>
      </c>
      <c r="J137" s="149">
        <f>'[1]Adj #7'!G137</f>
        <v>0</v>
      </c>
      <c r="K137" s="149">
        <f>'[1]Adj #8'!G137</f>
        <v>0</v>
      </c>
      <c r="L137" s="149">
        <f>'[1]Adj #9'!G137</f>
        <v>0</v>
      </c>
      <c r="M137" s="149">
        <f>'[1]Adj #10'!G137</f>
        <v>0</v>
      </c>
      <c r="N137" s="149">
        <f>'[1]Adj #11'!G137</f>
        <v>0</v>
      </c>
      <c r="O137" s="149">
        <f>'[1]Adj #12'!G137</f>
        <v>0</v>
      </c>
      <c r="P137" s="149">
        <f>'[1]Adj #13'!G137</f>
        <v>0</v>
      </c>
      <c r="Q137" s="149">
        <f>'[1]Adj #14'!G137</f>
        <v>0</v>
      </c>
      <c r="R137" s="149">
        <f>'[1]Adj #15'!G137</f>
        <v>0</v>
      </c>
      <c r="S137" s="149">
        <f>'[1]Adj #16'!G137</f>
        <v>0</v>
      </c>
      <c r="T137" s="149">
        <f>'[1]Adj #17'!G137</f>
        <v>0</v>
      </c>
      <c r="U137" s="149">
        <f>'[1]Adj #18'!G137</f>
        <v>0</v>
      </c>
      <c r="V137" s="149">
        <f>'[1]Adj #19'!G137</f>
        <v>0</v>
      </c>
      <c r="W137" s="149">
        <f>'[1]Adj #22'!G137</f>
        <v>0</v>
      </c>
      <c r="X137" s="149">
        <f>'[1]Adj #E-2'!G137</f>
        <v>0</v>
      </c>
      <c r="Y137" s="149">
        <f>'[1]Adj #FA-1'!G137</f>
        <v>0</v>
      </c>
      <c r="Z137" s="149">
        <f>'[1]Adj #36'!G137</f>
        <v>0</v>
      </c>
      <c r="AA137" s="149">
        <f>'[1]Adj #37'!G137</f>
        <v>0</v>
      </c>
      <c r="AB137" s="149">
        <f>'[1]Adj #38'!G137</f>
        <v>0</v>
      </c>
      <c r="AC137" s="221">
        <f t="shared" si="6"/>
        <v>0</v>
      </c>
      <c r="AD137" s="221">
        <f t="shared" si="7"/>
        <v>-66000</v>
      </c>
    </row>
    <row r="138" spans="1:30" ht="14.55" customHeight="1">
      <c r="A138" s="197">
        <v>111</v>
      </c>
      <c r="C138" s="197" t="s">
        <v>313</v>
      </c>
      <c r="D138" s="204" t="s">
        <v>117</v>
      </c>
      <c r="E138" s="197">
        <v>128</v>
      </c>
      <c r="F138" s="196" t="s">
        <v>422</v>
      </c>
      <c r="G138" s="221">
        <v>-40000</v>
      </c>
      <c r="H138" s="149">
        <f>'[1]Adj #1'!G138</f>
        <v>0</v>
      </c>
      <c r="I138" s="149">
        <f>'[1]Adj #6'!G138</f>
        <v>0</v>
      </c>
      <c r="J138" s="149">
        <f>'[1]Adj #7'!G138</f>
        <v>0</v>
      </c>
      <c r="K138" s="149">
        <f>'[1]Adj #8'!G138</f>
        <v>0</v>
      </c>
      <c r="L138" s="149">
        <f>'[1]Adj #9'!G138</f>
        <v>0</v>
      </c>
      <c r="M138" s="149">
        <f>'[1]Adj #10'!G138</f>
        <v>0</v>
      </c>
      <c r="N138" s="149">
        <f>'[1]Adj #11'!G138</f>
        <v>0</v>
      </c>
      <c r="O138" s="149">
        <f>'[1]Adj #12'!G138</f>
        <v>0</v>
      </c>
      <c r="P138" s="149">
        <f>'[1]Adj #13'!G138</f>
        <v>0</v>
      </c>
      <c r="Q138" s="149">
        <f>'[1]Adj #14'!G138</f>
        <v>0</v>
      </c>
      <c r="R138" s="149">
        <f>'[1]Adj #15'!G138</f>
        <v>0</v>
      </c>
      <c r="S138" s="149">
        <f>'[1]Adj #16'!G138</f>
        <v>0</v>
      </c>
      <c r="T138" s="149">
        <f>'[1]Adj #17'!G138</f>
        <v>0</v>
      </c>
      <c r="U138" s="149">
        <f>'[1]Adj #18'!G138</f>
        <v>0</v>
      </c>
      <c r="V138" s="149">
        <f>'[1]Adj #19'!G138</f>
        <v>0</v>
      </c>
      <c r="W138" s="149">
        <f>'[1]Adj #22'!G138</f>
        <v>0</v>
      </c>
      <c r="X138" s="149">
        <f>'[1]Adj #E-2'!G138</f>
        <v>0</v>
      </c>
      <c r="Y138" s="149">
        <f>'[1]Adj #FA-1'!G138</f>
        <v>0</v>
      </c>
      <c r="Z138" s="149">
        <f>'[1]Adj #36'!G138</f>
        <v>0</v>
      </c>
      <c r="AA138" s="149">
        <f>'[1]Adj #37'!G138</f>
        <v>0</v>
      </c>
      <c r="AB138" s="149">
        <f>'[1]Adj #38'!G138</f>
        <v>0</v>
      </c>
      <c r="AC138" s="221">
        <f t="shared" si="6"/>
        <v>0</v>
      </c>
      <c r="AD138" s="221">
        <f t="shared" si="7"/>
        <v>-40000</v>
      </c>
    </row>
    <row r="139" spans="1:30" ht="14.55" customHeight="1">
      <c r="A139" s="197">
        <v>111</v>
      </c>
      <c r="C139" s="197" t="s">
        <v>313</v>
      </c>
      <c r="D139" s="204" t="s">
        <v>117</v>
      </c>
      <c r="E139" s="198">
        <v>129</v>
      </c>
      <c r="F139" s="196" t="s">
        <v>421</v>
      </c>
      <c r="G139" s="221">
        <v>-230000</v>
      </c>
      <c r="H139" s="149">
        <f>'[1]Adj #1'!G139</f>
        <v>0</v>
      </c>
      <c r="I139" s="149">
        <f>'[1]Adj #6'!G139</f>
        <v>0</v>
      </c>
      <c r="J139" s="149">
        <f>'[1]Adj #7'!G139</f>
        <v>0</v>
      </c>
      <c r="K139" s="149">
        <f>'[1]Adj #8'!G139</f>
        <v>0</v>
      </c>
      <c r="L139" s="149">
        <f>'[1]Adj #9'!G139</f>
        <v>0</v>
      </c>
      <c r="M139" s="149">
        <f>'[1]Adj #10'!G139</f>
        <v>0</v>
      </c>
      <c r="N139" s="149">
        <f>'[1]Adj #11'!G139</f>
        <v>0</v>
      </c>
      <c r="O139" s="149">
        <f>'[1]Adj #12'!G139</f>
        <v>0</v>
      </c>
      <c r="P139" s="149">
        <f>'[1]Adj #13'!G139</f>
        <v>0</v>
      </c>
      <c r="Q139" s="149">
        <f>'[1]Adj #14'!G139</f>
        <v>0</v>
      </c>
      <c r="R139" s="149">
        <f>'[1]Adj #15'!G139</f>
        <v>0</v>
      </c>
      <c r="S139" s="149">
        <f>'[1]Adj #16'!G139</f>
        <v>0</v>
      </c>
      <c r="T139" s="149">
        <f>'[1]Adj #17'!G139</f>
        <v>0</v>
      </c>
      <c r="U139" s="149">
        <f>'[1]Adj #18'!G139</f>
        <v>0</v>
      </c>
      <c r="V139" s="149">
        <f>'[1]Adj #19'!G139</f>
        <v>0</v>
      </c>
      <c r="W139" s="149">
        <f>'[1]Adj #22'!G139</f>
        <v>0</v>
      </c>
      <c r="X139" s="149">
        <f>'[1]Adj #E-2'!G139</f>
        <v>0</v>
      </c>
      <c r="Y139" s="149">
        <f>'[1]Adj #FA-1'!G139</f>
        <v>0</v>
      </c>
      <c r="Z139" s="149">
        <f>'[1]Adj #36'!G139</f>
        <v>0</v>
      </c>
      <c r="AA139" s="149">
        <f>'[1]Adj #37'!G139</f>
        <v>0</v>
      </c>
      <c r="AB139" s="149">
        <f>'[1]Adj #38'!G139</f>
        <v>0</v>
      </c>
      <c r="AC139" s="221">
        <f t="shared" si="6"/>
        <v>0</v>
      </c>
      <c r="AD139" s="221">
        <f t="shared" si="7"/>
        <v>-230000</v>
      </c>
    </row>
    <row r="140" spans="1:30" ht="14.55" customHeight="1">
      <c r="A140" s="197">
        <v>111</v>
      </c>
      <c r="C140" s="197" t="s">
        <v>313</v>
      </c>
      <c r="D140" s="204" t="s">
        <v>117</v>
      </c>
      <c r="E140" s="197">
        <v>130</v>
      </c>
      <c r="F140" s="196" t="s">
        <v>420</v>
      </c>
      <c r="G140" s="221">
        <v>-15300</v>
      </c>
      <c r="H140" s="149">
        <f>'[1]Adj #1'!G140</f>
        <v>0</v>
      </c>
      <c r="I140" s="149">
        <f>'[1]Adj #6'!G140</f>
        <v>0</v>
      </c>
      <c r="J140" s="149">
        <f>'[1]Adj #7'!G140</f>
        <v>0</v>
      </c>
      <c r="K140" s="149">
        <f>'[1]Adj #8'!G140</f>
        <v>0</v>
      </c>
      <c r="L140" s="149">
        <f>'[1]Adj #9'!G140</f>
        <v>0</v>
      </c>
      <c r="M140" s="149">
        <f>'[1]Adj #10'!G140</f>
        <v>0</v>
      </c>
      <c r="N140" s="149">
        <f>'[1]Adj #11'!G140</f>
        <v>0</v>
      </c>
      <c r="O140" s="149">
        <f>'[1]Adj #12'!G140</f>
        <v>0</v>
      </c>
      <c r="P140" s="149">
        <f>'[1]Adj #13'!G140</f>
        <v>0</v>
      </c>
      <c r="Q140" s="149">
        <f>'[1]Adj #14'!G140</f>
        <v>0</v>
      </c>
      <c r="R140" s="149">
        <f>'[1]Adj #15'!G140</f>
        <v>0</v>
      </c>
      <c r="S140" s="149">
        <f>'[1]Adj #16'!G140</f>
        <v>0</v>
      </c>
      <c r="T140" s="149">
        <f>'[1]Adj #17'!G140</f>
        <v>0</v>
      </c>
      <c r="U140" s="149">
        <f>'[1]Adj #18'!G140</f>
        <v>0</v>
      </c>
      <c r="V140" s="149">
        <f>'[1]Adj #19'!G140</f>
        <v>0</v>
      </c>
      <c r="W140" s="149">
        <f>'[1]Adj #22'!G140</f>
        <v>0</v>
      </c>
      <c r="X140" s="149">
        <f>'[1]Adj #E-2'!G140</f>
        <v>0</v>
      </c>
      <c r="Y140" s="149">
        <f>'[1]Adj #FA-1'!G140</f>
        <v>0</v>
      </c>
      <c r="Z140" s="149">
        <f>'[1]Adj #36'!G140</f>
        <v>0</v>
      </c>
      <c r="AA140" s="149">
        <f>'[1]Adj #37'!G140</f>
        <v>0</v>
      </c>
      <c r="AB140" s="149">
        <f>'[1]Adj #38'!G140</f>
        <v>0</v>
      </c>
      <c r="AC140" s="221">
        <f t="shared" ref="AC140:AC171" si="8">SUM(H140:AB140)</f>
        <v>0</v>
      </c>
      <c r="AD140" s="221">
        <f t="shared" ref="AD140:AD171" si="9">AC140+G140</f>
        <v>-15300</v>
      </c>
    </row>
    <row r="141" spans="1:30" ht="14.55" customHeight="1">
      <c r="A141" s="197">
        <v>111</v>
      </c>
      <c r="C141" s="197" t="s">
        <v>313</v>
      </c>
      <c r="D141" s="204" t="s">
        <v>117</v>
      </c>
      <c r="E141" s="198">
        <v>131</v>
      </c>
      <c r="F141" s="196" t="s">
        <v>419</v>
      </c>
      <c r="G141" s="221">
        <v>0</v>
      </c>
      <c r="H141" s="149">
        <f>'[1]Adj #1'!G141</f>
        <v>0</v>
      </c>
      <c r="I141" s="149">
        <f>'[1]Adj #6'!G141</f>
        <v>0</v>
      </c>
      <c r="J141" s="149">
        <f>'[1]Adj #7'!G141</f>
        <v>0</v>
      </c>
      <c r="K141" s="149">
        <f>'[1]Adj #8'!G141</f>
        <v>0</v>
      </c>
      <c r="L141" s="149">
        <f>'[1]Adj #9'!G141</f>
        <v>0</v>
      </c>
      <c r="M141" s="149">
        <f>'[1]Adj #10'!G141</f>
        <v>0</v>
      </c>
      <c r="N141" s="149">
        <f>'[1]Adj #11'!G141</f>
        <v>0</v>
      </c>
      <c r="O141" s="149">
        <f>'[1]Adj #12'!G141</f>
        <v>0</v>
      </c>
      <c r="P141" s="149">
        <f>'[1]Adj #13'!G141</f>
        <v>0</v>
      </c>
      <c r="Q141" s="149">
        <f>'[1]Adj #14'!G141</f>
        <v>0</v>
      </c>
      <c r="R141" s="149">
        <f>'[1]Adj #15'!G141</f>
        <v>0</v>
      </c>
      <c r="S141" s="149">
        <f>'[1]Adj #16'!G141</f>
        <v>0</v>
      </c>
      <c r="T141" s="149">
        <f>'[1]Adj #17'!G141</f>
        <v>0</v>
      </c>
      <c r="U141" s="149">
        <f>'[1]Adj #18'!G141</f>
        <v>0</v>
      </c>
      <c r="V141" s="149">
        <f>'[1]Adj #19'!G141</f>
        <v>0</v>
      </c>
      <c r="W141" s="149">
        <f>'[1]Adj #22'!G141</f>
        <v>0</v>
      </c>
      <c r="X141" s="149">
        <f>'[1]Adj #E-2'!G141</f>
        <v>0</v>
      </c>
      <c r="Y141" s="149">
        <f>'[1]Adj #FA-1'!G141</f>
        <v>0</v>
      </c>
      <c r="Z141" s="149">
        <f>'[1]Adj #36'!G141</f>
        <v>0</v>
      </c>
      <c r="AA141" s="149">
        <f>'[1]Adj #37'!G141</f>
        <v>0</v>
      </c>
      <c r="AB141" s="149">
        <f>'[1]Adj #38'!G141</f>
        <v>0</v>
      </c>
      <c r="AC141" s="221">
        <f t="shared" si="8"/>
        <v>0</v>
      </c>
      <c r="AD141" s="221">
        <f t="shared" si="9"/>
        <v>0</v>
      </c>
    </row>
    <row r="142" spans="1:30" ht="14.55" customHeight="1">
      <c r="A142" s="197">
        <v>111</v>
      </c>
      <c r="C142" s="197" t="s">
        <v>313</v>
      </c>
      <c r="D142" s="204" t="s">
        <v>117</v>
      </c>
      <c r="E142" s="197">
        <v>132</v>
      </c>
      <c r="F142" s="196" t="s">
        <v>418</v>
      </c>
      <c r="G142" s="221">
        <v>-100</v>
      </c>
      <c r="H142" s="149">
        <f>'[1]Adj #1'!G142</f>
        <v>0</v>
      </c>
      <c r="I142" s="149">
        <f>'[1]Adj #6'!G142</f>
        <v>0</v>
      </c>
      <c r="J142" s="149">
        <f>'[1]Adj #7'!G142</f>
        <v>0</v>
      </c>
      <c r="K142" s="149">
        <f>'[1]Adj #8'!G142</f>
        <v>0</v>
      </c>
      <c r="L142" s="149">
        <f>'[1]Adj #9'!G142</f>
        <v>0</v>
      </c>
      <c r="M142" s="149">
        <f>'[1]Adj #10'!G142</f>
        <v>0</v>
      </c>
      <c r="N142" s="149">
        <f>'[1]Adj #11'!G142</f>
        <v>0</v>
      </c>
      <c r="O142" s="149">
        <f>'[1]Adj #12'!G142</f>
        <v>0</v>
      </c>
      <c r="P142" s="149">
        <f>'[1]Adj #13'!G142</f>
        <v>0</v>
      </c>
      <c r="Q142" s="149">
        <f>'[1]Adj #14'!G142</f>
        <v>0</v>
      </c>
      <c r="R142" s="149">
        <f>'[1]Adj #15'!G142</f>
        <v>0</v>
      </c>
      <c r="S142" s="149">
        <f>'[1]Adj #16'!G142</f>
        <v>0</v>
      </c>
      <c r="T142" s="149">
        <f>'[1]Adj #17'!G142</f>
        <v>0</v>
      </c>
      <c r="U142" s="149">
        <f>'[1]Adj #18'!G142</f>
        <v>0</v>
      </c>
      <c r="V142" s="149">
        <f>'[1]Adj #19'!G142</f>
        <v>0</v>
      </c>
      <c r="W142" s="149">
        <f>'[1]Adj #22'!G142</f>
        <v>0</v>
      </c>
      <c r="X142" s="149">
        <f>'[1]Adj #E-2'!G142</f>
        <v>0</v>
      </c>
      <c r="Y142" s="149">
        <f>'[1]Adj #FA-1'!G142</f>
        <v>0</v>
      </c>
      <c r="Z142" s="149">
        <f>'[1]Adj #36'!G142</f>
        <v>0</v>
      </c>
      <c r="AA142" s="149">
        <f>'[1]Adj #37'!G142</f>
        <v>0</v>
      </c>
      <c r="AB142" s="149">
        <f>'[1]Adj #38'!G142</f>
        <v>0</v>
      </c>
      <c r="AC142" s="221">
        <f t="shared" si="8"/>
        <v>0</v>
      </c>
      <c r="AD142" s="221">
        <f t="shared" si="9"/>
        <v>-100</v>
      </c>
    </row>
    <row r="143" spans="1:30" ht="14.55" customHeight="1">
      <c r="A143" s="197">
        <v>111</v>
      </c>
      <c r="C143" s="197" t="s">
        <v>313</v>
      </c>
      <c r="D143" s="204" t="s">
        <v>117</v>
      </c>
      <c r="E143" s="198">
        <v>133</v>
      </c>
      <c r="F143" s="196" t="s">
        <v>417</v>
      </c>
      <c r="G143" s="221">
        <v>0</v>
      </c>
      <c r="H143" s="149">
        <f>'[1]Adj #1'!G143</f>
        <v>0</v>
      </c>
      <c r="I143" s="149">
        <f>'[1]Adj #6'!G143</f>
        <v>0</v>
      </c>
      <c r="J143" s="149">
        <f>'[1]Adj #7'!G143</f>
        <v>0</v>
      </c>
      <c r="K143" s="149">
        <f>'[1]Adj #8'!G143</f>
        <v>0</v>
      </c>
      <c r="L143" s="149">
        <f>'[1]Adj #9'!G143</f>
        <v>0</v>
      </c>
      <c r="M143" s="149">
        <f>'[1]Adj #10'!G143</f>
        <v>0</v>
      </c>
      <c r="N143" s="149">
        <f>'[1]Adj #11'!G143</f>
        <v>0</v>
      </c>
      <c r="O143" s="149">
        <f>'[1]Adj #12'!G143</f>
        <v>0</v>
      </c>
      <c r="P143" s="149">
        <f>'[1]Adj #13'!G143</f>
        <v>0</v>
      </c>
      <c r="Q143" s="149">
        <f>'[1]Adj #14'!G143</f>
        <v>0</v>
      </c>
      <c r="R143" s="149">
        <f>'[1]Adj #15'!G143</f>
        <v>0</v>
      </c>
      <c r="S143" s="149">
        <f>'[1]Adj #16'!G143</f>
        <v>0</v>
      </c>
      <c r="T143" s="149">
        <f>'[1]Adj #17'!G143</f>
        <v>0</v>
      </c>
      <c r="U143" s="149">
        <f>'[1]Adj #18'!G143</f>
        <v>0</v>
      </c>
      <c r="V143" s="149">
        <f>'[1]Adj #19'!G143</f>
        <v>0</v>
      </c>
      <c r="W143" s="149">
        <f>'[1]Adj #22'!G143</f>
        <v>0</v>
      </c>
      <c r="X143" s="149">
        <f>'[1]Adj #E-2'!G143</f>
        <v>0</v>
      </c>
      <c r="Y143" s="149">
        <f>'[1]Adj #FA-1'!G143</f>
        <v>0</v>
      </c>
      <c r="Z143" s="149">
        <f>'[1]Adj #36'!G143</f>
        <v>0</v>
      </c>
      <c r="AA143" s="149">
        <f>'[1]Adj #37'!G143</f>
        <v>0</v>
      </c>
      <c r="AB143" s="149">
        <f>'[1]Adj #38'!G143</f>
        <v>0</v>
      </c>
      <c r="AC143" s="221">
        <f t="shared" si="8"/>
        <v>0</v>
      </c>
      <c r="AD143" s="221">
        <f t="shared" si="9"/>
        <v>0</v>
      </c>
    </row>
    <row r="144" spans="1:30" ht="14.55" customHeight="1">
      <c r="A144" s="197">
        <v>111</v>
      </c>
      <c r="C144" s="197" t="s">
        <v>313</v>
      </c>
      <c r="D144" s="204" t="s">
        <v>117</v>
      </c>
      <c r="E144" s="197">
        <v>134</v>
      </c>
      <c r="F144" s="196" t="s">
        <v>416</v>
      </c>
      <c r="G144" s="221">
        <v>-8000</v>
      </c>
      <c r="H144" s="149">
        <f>'[1]Adj #1'!G144</f>
        <v>0</v>
      </c>
      <c r="I144" s="149">
        <f>'[1]Adj #6'!G144</f>
        <v>0</v>
      </c>
      <c r="J144" s="149">
        <f>'[1]Adj #7'!G144</f>
        <v>0</v>
      </c>
      <c r="K144" s="149">
        <f>'[1]Adj #8'!G144</f>
        <v>0</v>
      </c>
      <c r="L144" s="149">
        <f>'[1]Adj #9'!G144</f>
        <v>0</v>
      </c>
      <c r="M144" s="149">
        <f>'[1]Adj #10'!G144</f>
        <v>0</v>
      </c>
      <c r="N144" s="149">
        <f>'[1]Adj #11'!G144</f>
        <v>0</v>
      </c>
      <c r="O144" s="149">
        <f>'[1]Adj #12'!G144</f>
        <v>0</v>
      </c>
      <c r="P144" s="149">
        <f>'[1]Adj #13'!G144</f>
        <v>0</v>
      </c>
      <c r="Q144" s="149">
        <f>'[1]Adj #14'!G144</f>
        <v>0</v>
      </c>
      <c r="R144" s="149">
        <f>'[1]Adj #15'!G144</f>
        <v>0</v>
      </c>
      <c r="S144" s="149">
        <f>'[1]Adj #16'!G144</f>
        <v>0</v>
      </c>
      <c r="T144" s="149">
        <f>'[1]Adj #17'!G144</f>
        <v>0</v>
      </c>
      <c r="U144" s="149">
        <f>'[1]Adj #18'!G144</f>
        <v>0</v>
      </c>
      <c r="V144" s="149">
        <f>'[1]Adj #19'!G144</f>
        <v>0</v>
      </c>
      <c r="W144" s="149">
        <f>'[1]Adj #22'!G144</f>
        <v>0</v>
      </c>
      <c r="X144" s="149">
        <f>'[1]Adj #E-2'!G144</f>
        <v>0</v>
      </c>
      <c r="Y144" s="149">
        <f>'[1]Adj #FA-1'!G144</f>
        <v>0</v>
      </c>
      <c r="Z144" s="149">
        <f>'[1]Adj #36'!G144</f>
        <v>0</v>
      </c>
      <c r="AA144" s="149">
        <f>'[1]Adj #37'!G144</f>
        <v>0</v>
      </c>
      <c r="AB144" s="149">
        <f>'[1]Adj #38'!G144</f>
        <v>0</v>
      </c>
      <c r="AC144" s="221">
        <f t="shared" si="8"/>
        <v>0</v>
      </c>
      <c r="AD144" s="221">
        <f t="shared" si="9"/>
        <v>-8000</v>
      </c>
    </row>
    <row r="145" spans="1:30" ht="14.55" customHeight="1">
      <c r="A145" s="197">
        <v>111</v>
      </c>
      <c r="C145" s="197" t="s">
        <v>313</v>
      </c>
      <c r="D145" s="204" t="s">
        <v>117</v>
      </c>
      <c r="E145" s="198">
        <v>135</v>
      </c>
      <c r="F145" s="196" t="s">
        <v>415</v>
      </c>
      <c r="G145" s="221">
        <v>7200</v>
      </c>
      <c r="H145" s="149">
        <f>'[1]Adj #1'!G145</f>
        <v>0</v>
      </c>
      <c r="I145" s="149">
        <f>'[1]Adj #6'!G145</f>
        <v>0</v>
      </c>
      <c r="J145" s="149">
        <f>'[1]Adj #7'!G145</f>
        <v>0</v>
      </c>
      <c r="K145" s="149">
        <f>'[1]Adj #8'!G145</f>
        <v>0</v>
      </c>
      <c r="L145" s="149">
        <f>'[1]Adj #9'!G145</f>
        <v>0</v>
      </c>
      <c r="M145" s="149">
        <f>'[1]Adj #10'!G145</f>
        <v>0</v>
      </c>
      <c r="N145" s="149">
        <f>'[1]Adj #11'!G145</f>
        <v>0</v>
      </c>
      <c r="O145" s="149">
        <f>'[1]Adj #12'!G145</f>
        <v>0</v>
      </c>
      <c r="P145" s="149">
        <f>'[1]Adj #13'!G145</f>
        <v>0</v>
      </c>
      <c r="Q145" s="149">
        <f>'[1]Adj #14'!G145</f>
        <v>0</v>
      </c>
      <c r="R145" s="149">
        <f>'[1]Adj #15'!G145</f>
        <v>0</v>
      </c>
      <c r="S145" s="149">
        <f>'[1]Adj #16'!G145</f>
        <v>0</v>
      </c>
      <c r="T145" s="149">
        <f>'[1]Adj #17'!G145</f>
        <v>0</v>
      </c>
      <c r="U145" s="149">
        <f>'[1]Adj #18'!G145</f>
        <v>0</v>
      </c>
      <c r="V145" s="149">
        <f>'[1]Adj #19'!G145</f>
        <v>0</v>
      </c>
      <c r="W145" s="149">
        <f>'[1]Adj #22'!G145</f>
        <v>0</v>
      </c>
      <c r="X145" s="149">
        <f>'[1]Adj #E-2'!G145</f>
        <v>0</v>
      </c>
      <c r="Y145" s="149">
        <f>'[1]Adj #FA-1'!G145</f>
        <v>0</v>
      </c>
      <c r="Z145" s="149">
        <f>'[1]Adj #36'!G145</f>
        <v>0</v>
      </c>
      <c r="AA145" s="149">
        <f>'[1]Adj #37'!G145</f>
        <v>0</v>
      </c>
      <c r="AB145" s="149">
        <f>'[1]Adj #38'!G145</f>
        <v>0</v>
      </c>
      <c r="AC145" s="221">
        <f t="shared" si="8"/>
        <v>0</v>
      </c>
      <c r="AD145" s="221">
        <f t="shared" si="9"/>
        <v>7200</v>
      </c>
    </row>
    <row r="146" spans="1:30" ht="14.55" customHeight="1">
      <c r="A146" s="197">
        <v>111</v>
      </c>
      <c r="C146" s="197" t="s">
        <v>313</v>
      </c>
      <c r="D146" s="204" t="s">
        <v>117</v>
      </c>
      <c r="E146" s="197">
        <v>136</v>
      </c>
      <c r="F146" s="196" t="s">
        <v>414</v>
      </c>
      <c r="G146" s="221">
        <v>785000</v>
      </c>
      <c r="H146" s="149">
        <f>'[1]Adj #1'!G146</f>
        <v>-785000</v>
      </c>
      <c r="I146" s="149">
        <f>'[1]Adj #6'!G146</f>
        <v>0</v>
      </c>
      <c r="J146" s="149">
        <f>'[1]Adj #7'!G146</f>
        <v>0</v>
      </c>
      <c r="K146" s="149">
        <f>'[1]Adj #8'!G146</f>
        <v>0</v>
      </c>
      <c r="L146" s="149">
        <f>'[1]Adj #9'!G146</f>
        <v>0</v>
      </c>
      <c r="M146" s="149">
        <f>'[1]Adj #10'!G146</f>
        <v>0</v>
      </c>
      <c r="N146" s="149">
        <f>'[1]Adj #11'!G146</f>
        <v>0</v>
      </c>
      <c r="O146" s="149">
        <f>'[1]Adj #12'!G146</f>
        <v>0</v>
      </c>
      <c r="P146" s="149">
        <f>'[1]Adj #13'!G146</f>
        <v>0</v>
      </c>
      <c r="Q146" s="149">
        <f>'[1]Adj #14'!G146</f>
        <v>0</v>
      </c>
      <c r="R146" s="149">
        <f>'[1]Adj #15'!G146</f>
        <v>0</v>
      </c>
      <c r="S146" s="149">
        <f>'[1]Adj #16'!G146</f>
        <v>0</v>
      </c>
      <c r="T146" s="149">
        <f>'[1]Adj #17'!G146</f>
        <v>0</v>
      </c>
      <c r="U146" s="149">
        <f>'[1]Adj #18'!G146</f>
        <v>0</v>
      </c>
      <c r="V146" s="149">
        <f>'[1]Adj #19'!G146</f>
        <v>0</v>
      </c>
      <c r="W146" s="149">
        <f>'[1]Adj #22'!G146</f>
        <v>0</v>
      </c>
      <c r="X146" s="149">
        <f>'[1]Adj #E-2'!G146</f>
        <v>0</v>
      </c>
      <c r="Y146" s="149">
        <f>'[1]Adj #FA-1'!G146</f>
        <v>0</v>
      </c>
      <c r="Z146" s="149">
        <f>'[1]Adj #36'!G146</f>
        <v>0</v>
      </c>
      <c r="AA146" s="149">
        <f>'[1]Adj #37'!G146</f>
        <v>0</v>
      </c>
      <c r="AB146" s="149">
        <f>'[1]Adj #38'!G146</f>
        <v>0</v>
      </c>
      <c r="AC146" s="221">
        <f t="shared" si="8"/>
        <v>-785000</v>
      </c>
      <c r="AD146" s="221">
        <f t="shared" si="9"/>
        <v>0</v>
      </c>
    </row>
    <row r="147" spans="1:30" ht="14.55" customHeight="1">
      <c r="A147" s="197">
        <v>111</v>
      </c>
      <c r="C147" s="197" t="s">
        <v>313</v>
      </c>
      <c r="D147" s="204" t="s">
        <v>117</v>
      </c>
      <c r="E147" s="198">
        <v>137</v>
      </c>
      <c r="F147" s="196" t="s">
        <v>413</v>
      </c>
      <c r="G147" s="221">
        <v>-100</v>
      </c>
      <c r="H147" s="149">
        <f>'[1]Adj #1'!G147</f>
        <v>0</v>
      </c>
      <c r="I147" s="149">
        <f>'[1]Adj #6'!G147</f>
        <v>0</v>
      </c>
      <c r="J147" s="149">
        <f>'[1]Adj #7'!G147</f>
        <v>0</v>
      </c>
      <c r="K147" s="149">
        <f>'[1]Adj #8'!G147</f>
        <v>0</v>
      </c>
      <c r="L147" s="149">
        <f>'[1]Adj #9'!G147</f>
        <v>0</v>
      </c>
      <c r="M147" s="149">
        <f>'[1]Adj #10'!G147</f>
        <v>0</v>
      </c>
      <c r="N147" s="149">
        <f>'[1]Adj #11'!G147</f>
        <v>0</v>
      </c>
      <c r="O147" s="149">
        <f>'[1]Adj #12'!G147</f>
        <v>0</v>
      </c>
      <c r="P147" s="149">
        <f>'[1]Adj #13'!G147</f>
        <v>0</v>
      </c>
      <c r="Q147" s="149">
        <f>'[1]Adj #14'!G147</f>
        <v>0</v>
      </c>
      <c r="R147" s="149">
        <f>'[1]Adj #15'!G147</f>
        <v>0</v>
      </c>
      <c r="S147" s="149">
        <f>'[1]Adj #16'!G147</f>
        <v>0</v>
      </c>
      <c r="T147" s="149">
        <f>'[1]Adj #17'!G147</f>
        <v>0</v>
      </c>
      <c r="U147" s="149">
        <f>'[1]Adj #18'!G147</f>
        <v>0</v>
      </c>
      <c r="V147" s="149">
        <f>'[1]Adj #19'!G147</f>
        <v>0</v>
      </c>
      <c r="W147" s="149">
        <f>'[1]Adj #22'!G147</f>
        <v>0</v>
      </c>
      <c r="X147" s="149">
        <f>'[1]Adj #E-2'!G147</f>
        <v>0</v>
      </c>
      <c r="Y147" s="149">
        <f>'[1]Adj #FA-1'!G147</f>
        <v>0</v>
      </c>
      <c r="Z147" s="149">
        <f>'[1]Adj #36'!G147</f>
        <v>0</v>
      </c>
      <c r="AA147" s="149">
        <f>'[1]Adj #37'!G147</f>
        <v>0</v>
      </c>
      <c r="AB147" s="149">
        <f>'[1]Adj #38'!G147</f>
        <v>0</v>
      </c>
      <c r="AC147" s="221">
        <f t="shared" si="8"/>
        <v>0</v>
      </c>
      <c r="AD147" s="221">
        <f t="shared" si="9"/>
        <v>-100</v>
      </c>
    </row>
    <row r="148" spans="1:30" ht="14.55" customHeight="1">
      <c r="A148" s="197">
        <v>111</v>
      </c>
      <c r="C148" s="197" t="s">
        <v>313</v>
      </c>
      <c r="D148" s="204" t="s">
        <v>117</v>
      </c>
      <c r="E148" s="197">
        <v>138</v>
      </c>
      <c r="F148" s="196" t="s">
        <v>412</v>
      </c>
      <c r="G148" s="221">
        <v>-100</v>
      </c>
      <c r="H148" s="149">
        <f>'[1]Adj #1'!G148</f>
        <v>0</v>
      </c>
      <c r="I148" s="149">
        <f>'[1]Adj #6'!G148</f>
        <v>0</v>
      </c>
      <c r="J148" s="149">
        <f>'[1]Adj #7'!G148</f>
        <v>0</v>
      </c>
      <c r="K148" s="149">
        <f>'[1]Adj #8'!G148</f>
        <v>0</v>
      </c>
      <c r="L148" s="149">
        <f>'[1]Adj #9'!G148</f>
        <v>0</v>
      </c>
      <c r="M148" s="149">
        <f>'[1]Adj #10'!G148</f>
        <v>0</v>
      </c>
      <c r="N148" s="149">
        <f>'[1]Adj #11'!G148</f>
        <v>0</v>
      </c>
      <c r="O148" s="149">
        <f>'[1]Adj #12'!G148</f>
        <v>0</v>
      </c>
      <c r="P148" s="149">
        <f>'[1]Adj #13'!G148</f>
        <v>0</v>
      </c>
      <c r="Q148" s="149">
        <f>'[1]Adj #14'!G148</f>
        <v>0</v>
      </c>
      <c r="R148" s="149">
        <f>'[1]Adj #15'!G148</f>
        <v>0</v>
      </c>
      <c r="S148" s="149">
        <f>'[1]Adj #16'!G148</f>
        <v>0</v>
      </c>
      <c r="T148" s="149">
        <f>'[1]Adj #17'!G148</f>
        <v>0</v>
      </c>
      <c r="U148" s="149">
        <f>'[1]Adj #18'!G148</f>
        <v>0</v>
      </c>
      <c r="V148" s="149">
        <f>'[1]Adj #19'!G148</f>
        <v>0</v>
      </c>
      <c r="W148" s="149">
        <f>'[1]Adj #22'!G148</f>
        <v>0</v>
      </c>
      <c r="X148" s="149">
        <f>'[1]Adj #E-2'!G148</f>
        <v>0</v>
      </c>
      <c r="Y148" s="149">
        <f>'[1]Adj #FA-1'!G148</f>
        <v>0</v>
      </c>
      <c r="Z148" s="149">
        <f>'[1]Adj #36'!G148</f>
        <v>0</v>
      </c>
      <c r="AA148" s="149">
        <f>'[1]Adj #37'!G148</f>
        <v>0</v>
      </c>
      <c r="AB148" s="149">
        <f>'[1]Adj #38'!G148</f>
        <v>0</v>
      </c>
      <c r="AC148" s="221">
        <f t="shared" si="8"/>
        <v>0</v>
      </c>
      <c r="AD148" s="221">
        <f t="shared" si="9"/>
        <v>-100</v>
      </c>
    </row>
    <row r="149" spans="1:30" ht="14.55" customHeight="1">
      <c r="A149" s="197">
        <v>111</v>
      </c>
      <c r="C149" s="197" t="s">
        <v>313</v>
      </c>
      <c r="D149" s="204" t="s">
        <v>117</v>
      </c>
      <c r="E149" s="198">
        <v>139</v>
      </c>
      <c r="F149" s="196" t="s">
        <v>411</v>
      </c>
      <c r="G149" s="221">
        <v>0</v>
      </c>
      <c r="H149" s="149">
        <f>'[1]Adj #1'!G149</f>
        <v>0</v>
      </c>
      <c r="I149" s="149">
        <f>'[1]Adj #6'!G149</f>
        <v>0</v>
      </c>
      <c r="J149" s="149">
        <f>'[1]Adj #7'!G149</f>
        <v>0</v>
      </c>
      <c r="K149" s="149">
        <f>'[1]Adj #8'!G149</f>
        <v>0</v>
      </c>
      <c r="L149" s="149">
        <f>'[1]Adj #9'!G149</f>
        <v>0</v>
      </c>
      <c r="M149" s="149">
        <f>'[1]Adj #10'!G149</f>
        <v>0</v>
      </c>
      <c r="N149" s="149">
        <f>'[1]Adj #11'!G149</f>
        <v>0</v>
      </c>
      <c r="O149" s="149">
        <f>'[1]Adj #12'!G149</f>
        <v>0</v>
      </c>
      <c r="P149" s="149">
        <f>'[1]Adj #13'!G149</f>
        <v>0</v>
      </c>
      <c r="Q149" s="149">
        <f>'[1]Adj #14'!G149</f>
        <v>0</v>
      </c>
      <c r="R149" s="149">
        <f>'[1]Adj #15'!G149</f>
        <v>0</v>
      </c>
      <c r="S149" s="149">
        <f>'[1]Adj #16'!G149</f>
        <v>0</v>
      </c>
      <c r="T149" s="149">
        <f>'[1]Adj #17'!G149</f>
        <v>0</v>
      </c>
      <c r="U149" s="149">
        <f>'[1]Adj #18'!G149</f>
        <v>0</v>
      </c>
      <c r="V149" s="149">
        <f>'[1]Adj #19'!G149</f>
        <v>0</v>
      </c>
      <c r="W149" s="149">
        <f>'[1]Adj #22'!G149</f>
        <v>0</v>
      </c>
      <c r="X149" s="149">
        <f>'[1]Adj #E-2'!G149</f>
        <v>0</v>
      </c>
      <c r="Y149" s="149">
        <f>'[1]Adj #FA-1'!G149</f>
        <v>0</v>
      </c>
      <c r="Z149" s="149">
        <f>'[1]Adj #36'!G149</f>
        <v>0</v>
      </c>
      <c r="AA149" s="149">
        <f>'[1]Adj #37'!G149</f>
        <v>0</v>
      </c>
      <c r="AB149" s="149">
        <f>'[1]Adj #38'!G149</f>
        <v>0</v>
      </c>
      <c r="AC149" s="221">
        <f t="shared" si="8"/>
        <v>0</v>
      </c>
      <c r="AD149" s="221">
        <f t="shared" si="9"/>
        <v>0</v>
      </c>
    </row>
    <row r="150" spans="1:30" ht="14.55" customHeight="1">
      <c r="A150" s="197">
        <v>111</v>
      </c>
      <c r="C150" s="197" t="s">
        <v>313</v>
      </c>
      <c r="D150" s="204" t="s">
        <v>117</v>
      </c>
      <c r="E150" s="197">
        <v>140</v>
      </c>
      <c r="F150" s="196" t="s">
        <v>410</v>
      </c>
      <c r="G150" s="221">
        <v>-60600</v>
      </c>
      <c r="H150" s="149">
        <f>'[1]Adj #1'!G150</f>
        <v>0</v>
      </c>
      <c r="I150" s="149">
        <f>'[1]Adj #6'!G150</f>
        <v>0</v>
      </c>
      <c r="J150" s="149">
        <f>'[1]Adj #7'!G150</f>
        <v>0</v>
      </c>
      <c r="K150" s="149">
        <f>'[1]Adj #8'!G150</f>
        <v>0</v>
      </c>
      <c r="L150" s="149">
        <f>'[1]Adj #9'!G150</f>
        <v>0</v>
      </c>
      <c r="M150" s="149">
        <f>'[1]Adj #10'!G150</f>
        <v>0</v>
      </c>
      <c r="N150" s="149">
        <f>'[1]Adj #11'!G150</f>
        <v>0</v>
      </c>
      <c r="O150" s="149">
        <f>'[1]Adj #12'!G150</f>
        <v>0</v>
      </c>
      <c r="P150" s="149">
        <f>'[1]Adj #13'!G150</f>
        <v>0</v>
      </c>
      <c r="Q150" s="149">
        <f>'[1]Adj #14'!G150</f>
        <v>0</v>
      </c>
      <c r="R150" s="149">
        <f>'[1]Adj #15'!G150</f>
        <v>0</v>
      </c>
      <c r="S150" s="149">
        <f>'[1]Adj #16'!G150</f>
        <v>0</v>
      </c>
      <c r="T150" s="149">
        <f>'[1]Adj #17'!G150</f>
        <v>0</v>
      </c>
      <c r="U150" s="149">
        <f>'[1]Adj #18'!G150</f>
        <v>0</v>
      </c>
      <c r="V150" s="149">
        <f>'[1]Adj #19'!G150</f>
        <v>0</v>
      </c>
      <c r="W150" s="149">
        <f>'[1]Adj #22'!G150</f>
        <v>0</v>
      </c>
      <c r="X150" s="149">
        <f>'[1]Adj #E-2'!G150</f>
        <v>0</v>
      </c>
      <c r="Y150" s="149">
        <f>'[1]Adj #FA-1'!G150</f>
        <v>0</v>
      </c>
      <c r="Z150" s="149">
        <f>'[1]Adj #36'!G150</f>
        <v>0</v>
      </c>
      <c r="AA150" s="149">
        <f>'[1]Adj #37'!G150</f>
        <v>0</v>
      </c>
      <c r="AB150" s="149">
        <f>'[1]Adj #38'!G150</f>
        <v>0</v>
      </c>
      <c r="AC150" s="221">
        <f t="shared" si="8"/>
        <v>0</v>
      </c>
      <c r="AD150" s="221">
        <f t="shared" si="9"/>
        <v>-60600</v>
      </c>
    </row>
    <row r="151" spans="1:30" ht="14.55" customHeight="1">
      <c r="A151" s="197">
        <v>111</v>
      </c>
      <c r="C151" s="197" t="s">
        <v>313</v>
      </c>
      <c r="D151" s="204" t="s">
        <v>117</v>
      </c>
      <c r="E151" s="198">
        <v>141</v>
      </c>
      <c r="F151" s="196" t="s">
        <v>409</v>
      </c>
      <c r="G151" s="221">
        <v>0</v>
      </c>
      <c r="H151" s="149">
        <f>'[1]Adj #1'!G151</f>
        <v>0</v>
      </c>
      <c r="I151" s="149">
        <f>'[1]Adj #6'!G151</f>
        <v>0</v>
      </c>
      <c r="J151" s="149">
        <f>'[1]Adj #7'!G151</f>
        <v>0</v>
      </c>
      <c r="K151" s="149">
        <f>'[1]Adj #8'!G151</f>
        <v>0</v>
      </c>
      <c r="L151" s="149">
        <f>'[1]Adj #9'!G151</f>
        <v>0</v>
      </c>
      <c r="M151" s="149">
        <f>'[1]Adj #10'!G151</f>
        <v>0</v>
      </c>
      <c r="N151" s="149">
        <f>'[1]Adj #11'!G151</f>
        <v>0</v>
      </c>
      <c r="O151" s="149">
        <f>'[1]Adj #12'!G151</f>
        <v>0</v>
      </c>
      <c r="P151" s="149">
        <f>'[1]Adj #13'!G151</f>
        <v>0</v>
      </c>
      <c r="Q151" s="149">
        <f>'[1]Adj #14'!G151</f>
        <v>0</v>
      </c>
      <c r="R151" s="149">
        <f>'[1]Adj #15'!G151</f>
        <v>0</v>
      </c>
      <c r="S151" s="149">
        <f>'[1]Adj #16'!G151</f>
        <v>0</v>
      </c>
      <c r="T151" s="149">
        <f>'[1]Adj #17'!G151</f>
        <v>0</v>
      </c>
      <c r="U151" s="149">
        <f>'[1]Adj #18'!G151</f>
        <v>0</v>
      </c>
      <c r="V151" s="149">
        <f>'[1]Adj #19'!G151</f>
        <v>0</v>
      </c>
      <c r="W151" s="149">
        <f>'[1]Adj #22'!G151</f>
        <v>0</v>
      </c>
      <c r="X151" s="149">
        <f>'[1]Adj #E-2'!G151</f>
        <v>0</v>
      </c>
      <c r="Y151" s="149">
        <f>'[1]Adj #FA-1'!G151</f>
        <v>0</v>
      </c>
      <c r="Z151" s="149">
        <f>'[1]Adj #36'!G151</f>
        <v>0</v>
      </c>
      <c r="AA151" s="149">
        <f>'[1]Adj #37'!G151</f>
        <v>0</v>
      </c>
      <c r="AB151" s="149">
        <f>'[1]Adj #38'!G151</f>
        <v>0</v>
      </c>
      <c r="AC151" s="221">
        <f t="shared" si="8"/>
        <v>0</v>
      </c>
      <c r="AD151" s="221">
        <f t="shared" si="9"/>
        <v>0</v>
      </c>
    </row>
    <row r="152" spans="1:30" ht="14.55" customHeight="1">
      <c r="A152" s="197">
        <v>111</v>
      </c>
      <c r="C152" s="197" t="s">
        <v>313</v>
      </c>
      <c r="D152" s="204" t="s">
        <v>117</v>
      </c>
      <c r="E152" s="197">
        <v>142</v>
      </c>
      <c r="F152" s="196" t="s">
        <v>408</v>
      </c>
      <c r="G152" s="221">
        <v>-225000</v>
      </c>
      <c r="H152" s="149">
        <f>'[1]Adj #1'!G152</f>
        <v>0</v>
      </c>
      <c r="I152" s="149">
        <f>'[1]Adj #6'!G152</f>
        <v>0</v>
      </c>
      <c r="J152" s="149">
        <f>'[1]Adj #7'!G152</f>
        <v>0</v>
      </c>
      <c r="K152" s="149">
        <f>'[1]Adj #8'!G152</f>
        <v>0</v>
      </c>
      <c r="L152" s="149">
        <f>'[1]Adj #9'!G152</f>
        <v>0</v>
      </c>
      <c r="M152" s="149">
        <f>'[1]Adj #10'!G152</f>
        <v>0</v>
      </c>
      <c r="N152" s="149">
        <f>'[1]Adj #11'!G152</f>
        <v>0</v>
      </c>
      <c r="O152" s="149">
        <f>'[1]Adj #12'!G152</f>
        <v>0</v>
      </c>
      <c r="P152" s="149">
        <f>'[1]Adj #13'!G152</f>
        <v>0</v>
      </c>
      <c r="Q152" s="149">
        <f>'[1]Adj #14'!G152</f>
        <v>0</v>
      </c>
      <c r="R152" s="149">
        <f>'[1]Adj #15'!G152</f>
        <v>0</v>
      </c>
      <c r="S152" s="149">
        <f>'[1]Adj #16'!G152</f>
        <v>0</v>
      </c>
      <c r="T152" s="149">
        <f>'[1]Adj #17'!G152</f>
        <v>0</v>
      </c>
      <c r="U152" s="149">
        <f>'[1]Adj #18'!G152</f>
        <v>0</v>
      </c>
      <c r="V152" s="149">
        <f>'[1]Adj #19'!G152</f>
        <v>0</v>
      </c>
      <c r="W152" s="149">
        <f>'[1]Adj #22'!G152</f>
        <v>0</v>
      </c>
      <c r="X152" s="149">
        <f>'[1]Adj #E-2'!G152</f>
        <v>0</v>
      </c>
      <c r="Y152" s="149">
        <f>'[1]Adj #FA-1'!G152</f>
        <v>0</v>
      </c>
      <c r="Z152" s="149">
        <f>'[1]Adj #36'!G152</f>
        <v>0</v>
      </c>
      <c r="AA152" s="149">
        <f>'[1]Adj #37'!G152</f>
        <v>0</v>
      </c>
      <c r="AB152" s="149">
        <f>'[1]Adj #38'!G152</f>
        <v>0</v>
      </c>
      <c r="AC152" s="221">
        <f t="shared" si="8"/>
        <v>0</v>
      </c>
      <c r="AD152" s="221">
        <f t="shared" si="9"/>
        <v>-225000</v>
      </c>
    </row>
    <row r="153" spans="1:30" ht="14.55" customHeight="1">
      <c r="A153" s="197">
        <v>111</v>
      </c>
      <c r="C153" s="197" t="s">
        <v>313</v>
      </c>
      <c r="D153" s="204" t="s">
        <v>117</v>
      </c>
      <c r="E153" s="198">
        <v>143</v>
      </c>
      <c r="F153" s="196" t="s">
        <v>407</v>
      </c>
      <c r="G153" s="221">
        <v>0</v>
      </c>
      <c r="H153" s="149">
        <f>'[1]Adj #1'!G153</f>
        <v>0</v>
      </c>
      <c r="I153" s="149">
        <f>'[1]Adj #6'!G153</f>
        <v>0</v>
      </c>
      <c r="J153" s="149">
        <f>'[1]Adj #7'!G153</f>
        <v>0</v>
      </c>
      <c r="K153" s="149">
        <f>'[1]Adj #8'!G153</f>
        <v>0</v>
      </c>
      <c r="L153" s="149">
        <f>'[1]Adj #9'!G153</f>
        <v>0</v>
      </c>
      <c r="M153" s="149">
        <f>'[1]Adj #10'!G153</f>
        <v>0</v>
      </c>
      <c r="N153" s="149">
        <f>'[1]Adj #11'!G153</f>
        <v>0</v>
      </c>
      <c r="O153" s="149">
        <f>'[1]Adj #12'!G153</f>
        <v>0</v>
      </c>
      <c r="P153" s="149">
        <f>'[1]Adj #13'!G153</f>
        <v>0</v>
      </c>
      <c r="Q153" s="149">
        <f>'[1]Adj #14'!G153</f>
        <v>0</v>
      </c>
      <c r="R153" s="149">
        <f>'[1]Adj #15'!G153</f>
        <v>0</v>
      </c>
      <c r="S153" s="149">
        <f>'[1]Adj #16'!G153</f>
        <v>0</v>
      </c>
      <c r="T153" s="149">
        <f>'[1]Adj #17'!G153</f>
        <v>0</v>
      </c>
      <c r="U153" s="149">
        <f>'[1]Adj #18'!G153</f>
        <v>0</v>
      </c>
      <c r="V153" s="149">
        <f>'[1]Adj #19'!G153</f>
        <v>0</v>
      </c>
      <c r="W153" s="149">
        <f>'[1]Adj #22'!G153</f>
        <v>0</v>
      </c>
      <c r="X153" s="149">
        <f>'[1]Adj #E-2'!G153</f>
        <v>0</v>
      </c>
      <c r="Y153" s="149">
        <f>'[1]Adj #FA-1'!G153</f>
        <v>0</v>
      </c>
      <c r="Z153" s="149">
        <f>'[1]Adj #36'!G153</f>
        <v>0</v>
      </c>
      <c r="AA153" s="149">
        <f>'[1]Adj #37'!G153</f>
        <v>0</v>
      </c>
      <c r="AB153" s="149">
        <f>'[1]Adj #38'!G153</f>
        <v>0</v>
      </c>
      <c r="AC153" s="221">
        <f t="shared" si="8"/>
        <v>0</v>
      </c>
      <c r="AD153" s="221">
        <f t="shared" si="9"/>
        <v>0</v>
      </c>
    </row>
    <row r="154" spans="1:30" ht="14.55" customHeight="1">
      <c r="A154" s="197">
        <v>111</v>
      </c>
      <c r="C154" s="197" t="s">
        <v>313</v>
      </c>
      <c r="D154" s="204" t="s">
        <v>117</v>
      </c>
      <c r="E154" s="197">
        <v>144</v>
      </c>
      <c r="F154" s="196" t="s">
        <v>406</v>
      </c>
      <c r="G154" s="221">
        <v>-159100</v>
      </c>
      <c r="H154" s="149">
        <f>'[1]Adj #1'!G154</f>
        <v>0</v>
      </c>
      <c r="I154" s="149">
        <f>'[1]Adj #6'!G154</f>
        <v>0</v>
      </c>
      <c r="J154" s="149">
        <f>'[1]Adj #7'!G154</f>
        <v>0</v>
      </c>
      <c r="K154" s="149">
        <f>'[1]Adj #8'!G154</f>
        <v>0</v>
      </c>
      <c r="L154" s="149">
        <f>'[1]Adj #9'!G154</f>
        <v>0</v>
      </c>
      <c r="M154" s="149">
        <f>'[1]Adj #10'!G154</f>
        <v>0</v>
      </c>
      <c r="N154" s="149">
        <f>'[1]Adj #11'!G154</f>
        <v>0</v>
      </c>
      <c r="O154" s="149">
        <f>'[1]Adj #12'!G154</f>
        <v>0</v>
      </c>
      <c r="P154" s="149">
        <f>'[1]Adj #13'!G154</f>
        <v>0</v>
      </c>
      <c r="Q154" s="149">
        <f>'[1]Adj #14'!G154</f>
        <v>0</v>
      </c>
      <c r="R154" s="149">
        <f>'[1]Adj #15'!G154</f>
        <v>0</v>
      </c>
      <c r="S154" s="149">
        <f>'[1]Adj #16'!G154</f>
        <v>0</v>
      </c>
      <c r="T154" s="149">
        <f>'[1]Adj #17'!G154</f>
        <v>0</v>
      </c>
      <c r="U154" s="149">
        <f>'[1]Adj #18'!G154</f>
        <v>0</v>
      </c>
      <c r="V154" s="149">
        <f>'[1]Adj #19'!G154</f>
        <v>0</v>
      </c>
      <c r="W154" s="149">
        <f>'[1]Adj #22'!G154</f>
        <v>0</v>
      </c>
      <c r="X154" s="149">
        <f>'[1]Adj #E-2'!G154</f>
        <v>0</v>
      </c>
      <c r="Y154" s="149">
        <f>'[1]Adj #FA-1'!G154</f>
        <v>0</v>
      </c>
      <c r="Z154" s="149">
        <f>'[1]Adj #36'!G154</f>
        <v>0</v>
      </c>
      <c r="AA154" s="149">
        <f>'[1]Adj #37'!G154</f>
        <v>0</v>
      </c>
      <c r="AB154" s="149">
        <f>'[1]Adj #38'!G154</f>
        <v>0</v>
      </c>
      <c r="AC154" s="221">
        <f t="shared" si="8"/>
        <v>0</v>
      </c>
      <c r="AD154" s="221">
        <f t="shared" si="9"/>
        <v>-159100</v>
      </c>
    </row>
    <row r="155" spans="1:30" ht="14.55" customHeight="1">
      <c r="A155" s="197">
        <v>111</v>
      </c>
      <c r="C155" s="197" t="s">
        <v>313</v>
      </c>
      <c r="D155" s="204" t="s">
        <v>117</v>
      </c>
      <c r="E155" s="198">
        <v>145</v>
      </c>
      <c r="F155" s="196" t="s">
        <v>405</v>
      </c>
      <c r="G155" s="221">
        <v>-122400</v>
      </c>
      <c r="H155" s="149">
        <f>'[1]Adj #1'!G155</f>
        <v>0</v>
      </c>
      <c r="I155" s="149">
        <f>'[1]Adj #6'!G155</f>
        <v>0</v>
      </c>
      <c r="J155" s="149">
        <f>'[1]Adj #7'!G155</f>
        <v>0</v>
      </c>
      <c r="K155" s="149">
        <f>'[1]Adj #8'!G155</f>
        <v>0</v>
      </c>
      <c r="L155" s="149">
        <f>'[1]Adj #9'!G155</f>
        <v>0</v>
      </c>
      <c r="M155" s="149">
        <f>'[1]Adj #10'!G155</f>
        <v>0</v>
      </c>
      <c r="N155" s="149">
        <f>'[1]Adj #11'!G155</f>
        <v>0</v>
      </c>
      <c r="O155" s="149">
        <f>'[1]Adj #12'!G155</f>
        <v>0</v>
      </c>
      <c r="P155" s="149">
        <f>'[1]Adj #13'!G155</f>
        <v>0</v>
      </c>
      <c r="Q155" s="149">
        <f>'[1]Adj #14'!G155</f>
        <v>0</v>
      </c>
      <c r="R155" s="149">
        <f>'[1]Adj #15'!G155</f>
        <v>0</v>
      </c>
      <c r="S155" s="149">
        <f>'[1]Adj #16'!G155</f>
        <v>0</v>
      </c>
      <c r="T155" s="149">
        <f>'[1]Adj #17'!G155</f>
        <v>0</v>
      </c>
      <c r="U155" s="149">
        <f>'[1]Adj #18'!G155</f>
        <v>0</v>
      </c>
      <c r="V155" s="149">
        <f>'[1]Adj #19'!G155</f>
        <v>0</v>
      </c>
      <c r="W155" s="149">
        <f>'[1]Adj #22'!G155</f>
        <v>0</v>
      </c>
      <c r="X155" s="149">
        <f>'[1]Adj #E-2'!G155</f>
        <v>0</v>
      </c>
      <c r="Y155" s="149">
        <f>'[1]Adj #FA-1'!G155</f>
        <v>0</v>
      </c>
      <c r="Z155" s="149">
        <f>'[1]Adj #36'!G155</f>
        <v>0</v>
      </c>
      <c r="AA155" s="149">
        <f>'[1]Adj #37'!G155</f>
        <v>0</v>
      </c>
      <c r="AB155" s="149">
        <f>'[1]Adj #38'!G155</f>
        <v>0</v>
      </c>
      <c r="AC155" s="221">
        <f t="shared" si="8"/>
        <v>0</v>
      </c>
      <c r="AD155" s="221">
        <f t="shared" si="9"/>
        <v>-122400</v>
      </c>
    </row>
    <row r="156" spans="1:30" ht="14.55" customHeight="1">
      <c r="A156" s="197">
        <v>111</v>
      </c>
      <c r="C156" s="197" t="s">
        <v>313</v>
      </c>
      <c r="D156" s="204" t="s">
        <v>117</v>
      </c>
      <c r="E156" s="197">
        <v>146</v>
      </c>
      <c r="F156" s="196" t="s">
        <v>404</v>
      </c>
      <c r="G156" s="221">
        <v>-100</v>
      </c>
      <c r="H156" s="149">
        <f>'[1]Adj #1'!G156</f>
        <v>0</v>
      </c>
      <c r="I156" s="149">
        <f>'[1]Adj #6'!G156</f>
        <v>0</v>
      </c>
      <c r="J156" s="149">
        <f>'[1]Adj #7'!G156</f>
        <v>0</v>
      </c>
      <c r="K156" s="149">
        <f>'[1]Adj #8'!G156</f>
        <v>0</v>
      </c>
      <c r="L156" s="149">
        <f>'[1]Adj #9'!G156</f>
        <v>0</v>
      </c>
      <c r="M156" s="149">
        <f>'[1]Adj #10'!G156</f>
        <v>0</v>
      </c>
      <c r="N156" s="149">
        <f>'[1]Adj #11'!G156</f>
        <v>0</v>
      </c>
      <c r="O156" s="149">
        <f>'[1]Adj #12'!G156</f>
        <v>0</v>
      </c>
      <c r="P156" s="149">
        <f>'[1]Adj #13'!G156</f>
        <v>0</v>
      </c>
      <c r="Q156" s="149">
        <f>'[1]Adj #14'!G156</f>
        <v>0</v>
      </c>
      <c r="R156" s="149">
        <f>'[1]Adj #15'!G156</f>
        <v>0</v>
      </c>
      <c r="S156" s="149">
        <f>'[1]Adj #16'!G156</f>
        <v>0</v>
      </c>
      <c r="T156" s="149">
        <f>'[1]Adj #17'!G156</f>
        <v>0</v>
      </c>
      <c r="U156" s="149">
        <f>'[1]Adj #18'!G156</f>
        <v>0</v>
      </c>
      <c r="V156" s="149">
        <f>'[1]Adj #19'!G156</f>
        <v>0</v>
      </c>
      <c r="W156" s="149">
        <f>'[1]Adj #22'!G156</f>
        <v>0</v>
      </c>
      <c r="X156" s="149">
        <f>'[1]Adj #E-2'!G156</f>
        <v>0</v>
      </c>
      <c r="Y156" s="149">
        <f>'[1]Adj #FA-1'!G156</f>
        <v>0</v>
      </c>
      <c r="Z156" s="149">
        <f>'[1]Adj #36'!G156</f>
        <v>0</v>
      </c>
      <c r="AA156" s="149">
        <f>'[1]Adj #37'!G156</f>
        <v>0</v>
      </c>
      <c r="AB156" s="149">
        <f>'[1]Adj #38'!G156</f>
        <v>0</v>
      </c>
      <c r="AC156" s="221">
        <f t="shared" si="8"/>
        <v>0</v>
      </c>
      <c r="AD156" s="221">
        <f t="shared" si="9"/>
        <v>-100</v>
      </c>
    </row>
    <row r="157" spans="1:30" ht="14.55" customHeight="1">
      <c r="A157" s="197">
        <v>111</v>
      </c>
      <c r="C157" s="197" t="s">
        <v>313</v>
      </c>
      <c r="D157" s="204" t="s">
        <v>117</v>
      </c>
      <c r="E157" s="198">
        <v>147</v>
      </c>
      <c r="F157" s="196" t="s">
        <v>403</v>
      </c>
      <c r="G157" s="221">
        <v>-100000</v>
      </c>
      <c r="H157" s="149">
        <f>'[1]Adj #1'!G157</f>
        <v>0</v>
      </c>
      <c r="I157" s="149">
        <f>'[1]Adj #6'!G157</f>
        <v>0</v>
      </c>
      <c r="J157" s="149">
        <f>'[1]Adj #7'!G157</f>
        <v>0</v>
      </c>
      <c r="K157" s="149">
        <f>'[1]Adj #8'!G157</f>
        <v>0</v>
      </c>
      <c r="L157" s="149">
        <f>'[1]Adj #9'!G157</f>
        <v>0</v>
      </c>
      <c r="M157" s="149">
        <f>'[1]Adj #10'!G157</f>
        <v>0</v>
      </c>
      <c r="N157" s="149">
        <f>'[1]Adj #11'!G157</f>
        <v>0</v>
      </c>
      <c r="O157" s="149">
        <f>'[1]Adj #12'!G157</f>
        <v>0</v>
      </c>
      <c r="P157" s="149">
        <f>'[1]Adj #13'!G157</f>
        <v>0</v>
      </c>
      <c r="Q157" s="149">
        <f>'[1]Adj #14'!G157</f>
        <v>0</v>
      </c>
      <c r="R157" s="149">
        <f>'[1]Adj #15'!G157</f>
        <v>0</v>
      </c>
      <c r="S157" s="149">
        <f>'[1]Adj #16'!G157</f>
        <v>0</v>
      </c>
      <c r="T157" s="149">
        <f>'[1]Adj #17'!G157</f>
        <v>0</v>
      </c>
      <c r="U157" s="149">
        <f>'[1]Adj #18'!G157</f>
        <v>0</v>
      </c>
      <c r="V157" s="149">
        <f>'[1]Adj #19'!G157</f>
        <v>-6935000</v>
      </c>
      <c r="W157" s="149">
        <f>'[1]Adj #22'!G157</f>
        <v>0</v>
      </c>
      <c r="X157" s="149">
        <f>'[1]Adj #E-2'!G157</f>
        <v>0</v>
      </c>
      <c r="Y157" s="149">
        <f>'[1]Adj #FA-1'!G157</f>
        <v>0</v>
      </c>
      <c r="Z157" s="149">
        <f>'[1]Adj #36'!G157</f>
        <v>0</v>
      </c>
      <c r="AA157" s="149">
        <f>'[1]Adj #37'!G157</f>
        <v>0</v>
      </c>
      <c r="AB157" s="149">
        <f>'[1]Adj #38'!G157</f>
        <v>0</v>
      </c>
      <c r="AC157" s="221">
        <f t="shared" si="8"/>
        <v>-6935000</v>
      </c>
      <c r="AD157" s="221">
        <f t="shared" si="9"/>
        <v>-7035000</v>
      </c>
    </row>
    <row r="158" spans="1:30" ht="14.55" customHeight="1">
      <c r="A158" s="197">
        <v>111</v>
      </c>
      <c r="C158" s="197" t="s">
        <v>313</v>
      </c>
      <c r="D158" s="204" t="s">
        <v>117</v>
      </c>
      <c r="E158" s="197">
        <v>148</v>
      </c>
      <c r="F158" s="196" t="s">
        <v>402</v>
      </c>
      <c r="G158" s="221">
        <v>-24000</v>
      </c>
      <c r="H158" s="149">
        <f>'[1]Adj #1'!G158</f>
        <v>0</v>
      </c>
      <c r="I158" s="149">
        <f>'[1]Adj #6'!G158</f>
        <v>0</v>
      </c>
      <c r="J158" s="149">
        <f>'[1]Adj #7'!G158</f>
        <v>0</v>
      </c>
      <c r="K158" s="149">
        <f>'[1]Adj #8'!G158</f>
        <v>0</v>
      </c>
      <c r="L158" s="149">
        <f>'[1]Adj #9'!G158</f>
        <v>0</v>
      </c>
      <c r="M158" s="149">
        <f>'[1]Adj #10'!G158</f>
        <v>0</v>
      </c>
      <c r="N158" s="149">
        <f>'[1]Adj #11'!G158</f>
        <v>0</v>
      </c>
      <c r="O158" s="149">
        <f>'[1]Adj #12'!G158</f>
        <v>0</v>
      </c>
      <c r="P158" s="149">
        <f>'[1]Adj #13'!G158</f>
        <v>0</v>
      </c>
      <c r="Q158" s="149">
        <f>'[1]Adj #14'!G158</f>
        <v>0</v>
      </c>
      <c r="R158" s="149">
        <f>'[1]Adj #15'!G158</f>
        <v>0</v>
      </c>
      <c r="S158" s="149">
        <f>'[1]Adj #16'!G158</f>
        <v>0</v>
      </c>
      <c r="T158" s="149">
        <f>'[1]Adj #17'!G158</f>
        <v>0</v>
      </c>
      <c r="U158" s="149">
        <f>'[1]Adj #18'!G158</f>
        <v>0</v>
      </c>
      <c r="V158" s="149">
        <f>'[1]Adj #19'!G158</f>
        <v>0</v>
      </c>
      <c r="W158" s="149">
        <f>'[1]Adj #22'!G158</f>
        <v>0</v>
      </c>
      <c r="X158" s="149">
        <f>'[1]Adj #E-2'!G158</f>
        <v>0</v>
      </c>
      <c r="Y158" s="149">
        <f>'[1]Adj #FA-1'!G158</f>
        <v>0</v>
      </c>
      <c r="Z158" s="149">
        <f>'[1]Adj #36'!G158</f>
        <v>0</v>
      </c>
      <c r="AA158" s="149">
        <f>'[1]Adj #37'!G158</f>
        <v>0</v>
      </c>
      <c r="AB158" s="149">
        <f>'[1]Adj #38'!G158</f>
        <v>0</v>
      </c>
      <c r="AC158" s="221">
        <f t="shared" si="8"/>
        <v>0</v>
      </c>
      <c r="AD158" s="221">
        <f t="shared" si="9"/>
        <v>-24000</v>
      </c>
    </row>
    <row r="159" spans="1:30" ht="14.55" customHeight="1">
      <c r="A159" s="197">
        <v>111</v>
      </c>
      <c r="C159" s="197" t="s">
        <v>313</v>
      </c>
      <c r="D159" s="204" t="s">
        <v>117</v>
      </c>
      <c r="E159" s="198">
        <v>149</v>
      </c>
      <c r="F159" s="196" t="s">
        <v>401</v>
      </c>
      <c r="G159" s="221">
        <v>-47900</v>
      </c>
      <c r="H159" s="149">
        <f>'[1]Adj #1'!G159</f>
        <v>0</v>
      </c>
      <c r="I159" s="149">
        <f>'[1]Adj #6'!G159</f>
        <v>0</v>
      </c>
      <c r="J159" s="149">
        <f>'[1]Adj #7'!G159</f>
        <v>0</v>
      </c>
      <c r="K159" s="149">
        <f>'[1]Adj #8'!G159</f>
        <v>0</v>
      </c>
      <c r="L159" s="149">
        <f>'[1]Adj #9'!G159</f>
        <v>0</v>
      </c>
      <c r="M159" s="149">
        <f>'[1]Adj #10'!G159</f>
        <v>0</v>
      </c>
      <c r="N159" s="149">
        <f>'[1]Adj #11'!G159</f>
        <v>0</v>
      </c>
      <c r="O159" s="149">
        <f>'[1]Adj #12'!G159</f>
        <v>0</v>
      </c>
      <c r="P159" s="149">
        <f>'[1]Adj #13'!G159</f>
        <v>0</v>
      </c>
      <c r="Q159" s="149">
        <f>'[1]Adj #14'!G159</f>
        <v>0</v>
      </c>
      <c r="R159" s="149">
        <f>'[1]Adj #15'!G159</f>
        <v>0</v>
      </c>
      <c r="S159" s="149">
        <f>'[1]Adj #16'!G159</f>
        <v>0</v>
      </c>
      <c r="T159" s="149">
        <f>'[1]Adj #17'!G159</f>
        <v>0</v>
      </c>
      <c r="U159" s="149">
        <f>'[1]Adj #18'!G159</f>
        <v>0</v>
      </c>
      <c r="V159" s="149">
        <f>'[1]Adj #19'!G159</f>
        <v>0</v>
      </c>
      <c r="W159" s="149">
        <f>'[1]Adj #22'!G159</f>
        <v>0</v>
      </c>
      <c r="X159" s="149">
        <f>'[1]Adj #E-2'!G159</f>
        <v>0</v>
      </c>
      <c r="Y159" s="149">
        <f>'[1]Adj #FA-1'!G159</f>
        <v>0</v>
      </c>
      <c r="Z159" s="149">
        <f>'[1]Adj #36'!G159</f>
        <v>0</v>
      </c>
      <c r="AA159" s="149">
        <f>'[1]Adj #37'!G159</f>
        <v>0</v>
      </c>
      <c r="AB159" s="149">
        <f>'[1]Adj #38'!G159</f>
        <v>0</v>
      </c>
      <c r="AC159" s="221">
        <f t="shared" si="8"/>
        <v>0</v>
      </c>
      <c r="AD159" s="221">
        <f t="shared" si="9"/>
        <v>-47900</v>
      </c>
    </row>
    <row r="160" spans="1:30" ht="14.55" customHeight="1">
      <c r="A160" s="197">
        <v>111</v>
      </c>
      <c r="C160" s="197" t="s">
        <v>313</v>
      </c>
      <c r="D160" s="204" t="s">
        <v>117</v>
      </c>
      <c r="E160" s="197">
        <v>150</v>
      </c>
      <c r="F160" s="196" t="s">
        <v>400</v>
      </c>
      <c r="G160" s="221">
        <v>-100</v>
      </c>
      <c r="H160" s="149">
        <f>'[1]Adj #1'!G160</f>
        <v>0</v>
      </c>
      <c r="I160" s="149">
        <f>'[1]Adj #6'!G160</f>
        <v>0</v>
      </c>
      <c r="J160" s="149">
        <f>'[1]Adj #7'!G160</f>
        <v>0</v>
      </c>
      <c r="K160" s="149">
        <f>'[1]Adj #8'!G160</f>
        <v>0</v>
      </c>
      <c r="L160" s="149">
        <f>'[1]Adj #9'!G160</f>
        <v>0</v>
      </c>
      <c r="M160" s="149">
        <f>'[1]Adj #10'!G160</f>
        <v>0</v>
      </c>
      <c r="N160" s="149">
        <f>'[1]Adj #11'!G160</f>
        <v>0</v>
      </c>
      <c r="O160" s="149">
        <f>'[1]Adj #12'!G160</f>
        <v>0</v>
      </c>
      <c r="P160" s="149">
        <f>'[1]Adj #13'!G160</f>
        <v>0</v>
      </c>
      <c r="Q160" s="149">
        <f>'[1]Adj #14'!G160</f>
        <v>0</v>
      </c>
      <c r="R160" s="149">
        <f>'[1]Adj #15'!G160</f>
        <v>0</v>
      </c>
      <c r="S160" s="149">
        <f>'[1]Adj #16'!G160</f>
        <v>0</v>
      </c>
      <c r="T160" s="149">
        <f>'[1]Adj #17'!G160</f>
        <v>0</v>
      </c>
      <c r="U160" s="149">
        <f>'[1]Adj #18'!G160</f>
        <v>0</v>
      </c>
      <c r="V160" s="149">
        <f>'[1]Adj #19'!G160</f>
        <v>0</v>
      </c>
      <c r="W160" s="149">
        <f>'[1]Adj #22'!G160</f>
        <v>0</v>
      </c>
      <c r="X160" s="149">
        <f>'[1]Adj #E-2'!G160</f>
        <v>0</v>
      </c>
      <c r="Y160" s="149">
        <f>'[1]Adj #FA-1'!G160</f>
        <v>0</v>
      </c>
      <c r="Z160" s="149">
        <f>'[1]Adj #36'!G160</f>
        <v>0</v>
      </c>
      <c r="AA160" s="149">
        <f>'[1]Adj #37'!G160</f>
        <v>0</v>
      </c>
      <c r="AB160" s="149">
        <f>'[1]Adj #38'!G160</f>
        <v>0</v>
      </c>
      <c r="AC160" s="221">
        <f t="shared" si="8"/>
        <v>0</v>
      </c>
      <c r="AD160" s="221">
        <f t="shared" si="9"/>
        <v>-100</v>
      </c>
    </row>
    <row r="161" spans="1:30" ht="14.55" customHeight="1">
      <c r="A161" s="197">
        <v>111</v>
      </c>
      <c r="C161" s="197" t="s">
        <v>313</v>
      </c>
      <c r="D161" s="204" t="s">
        <v>117</v>
      </c>
      <c r="E161" s="198">
        <v>151</v>
      </c>
      <c r="F161" s="196" t="s">
        <v>399</v>
      </c>
      <c r="G161" s="221">
        <v>-100</v>
      </c>
      <c r="H161" s="149">
        <f>'[1]Adj #1'!G161</f>
        <v>0</v>
      </c>
      <c r="I161" s="149">
        <f>'[1]Adj #6'!G161</f>
        <v>0</v>
      </c>
      <c r="J161" s="149">
        <f>'[1]Adj #7'!G161</f>
        <v>0</v>
      </c>
      <c r="K161" s="149">
        <f>'[1]Adj #8'!G161</f>
        <v>0</v>
      </c>
      <c r="L161" s="149">
        <f>'[1]Adj #9'!G161</f>
        <v>0</v>
      </c>
      <c r="M161" s="149">
        <f>'[1]Adj #10'!G161</f>
        <v>0</v>
      </c>
      <c r="N161" s="149">
        <f>'[1]Adj #11'!G161</f>
        <v>0</v>
      </c>
      <c r="O161" s="149">
        <f>'[1]Adj #12'!G161</f>
        <v>0</v>
      </c>
      <c r="P161" s="149">
        <f>'[1]Adj #13'!G161</f>
        <v>0</v>
      </c>
      <c r="Q161" s="149">
        <f>'[1]Adj #14'!G161</f>
        <v>0</v>
      </c>
      <c r="R161" s="149">
        <f>'[1]Adj #15'!G161</f>
        <v>0</v>
      </c>
      <c r="S161" s="149">
        <f>'[1]Adj #16'!G161</f>
        <v>0</v>
      </c>
      <c r="T161" s="149">
        <f>'[1]Adj #17'!G161</f>
        <v>0</v>
      </c>
      <c r="U161" s="149">
        <f>'[1]Adj #18'!G161</f>
        <v>0</v>
      </c>
      <c r="V161" s="149">
        <f>'[1]Adj #19'!G161</f>
        <v>0</v>
      </c>
      <c r="W161" s="149">
        <f>'[1]Adj #22'!G161</f>
        <v>0</v>
      </c>
      <c r="X161" s="149">
        <f>'[1]Adj #E-2'!G161</f>
        <v>0</v>
      </c>
      <c r="Y161" s="149">
        <f>'[1]Adj #FA-1'!G161</f>
        <v>0</v>
      </c>
      <c r="Z161" s="149">
        <f>'[1]Adj #36'!G161</f>
        <v>0</v>
      </c>
      <c r="AA161" s="149">
        <f>'[1]Adj #37'!G161</f>
        <v>0</v>
      </c>
      <c r="AB161" s="149">
        <f>'[1]Adj #38'!G161</f>
        <v>0</v>
      </c>
      <c r="AC161" s="221">
        <f t="shared" si="8"/>
        <v>0</v>
      </c>
      <c r="AD161" s="221">
        <f t="shared" si="9"/>
        <v>-100</v>
      </c>
    </row>
    <row r="162" spans="1:30" ht="14.55" customHeight="1">
      <c r="A162" s="197">
        <v>111</v>
      </c>
      <c r="C162" s="197" t="s">
        <v>313</v>
      </c>
      <c r="D162" s="204" t="s">
        <v>117</v>
      </c>
      <c r="E162" s="197">
        <v>152</v>
      </c>
      <c r="F162" s="196" t="s">
        <v>398</v>
      </c>
      <c r="G162" s="221">
        <v>-470000</v>
      </c>
      <c r="H162" s="149">
        <f>'[1]Adj #1'!G162</f>
        <v>0</v>
      </c>
      <c r="I162" s="149">
        <f>'[1]Adj #6'!G162</f>
        <v>0</v>
      </c>
      <c r="J162" s="149">
        <f>'[1]Adj #7'!G162</f>
        <v>0</v>
      </c>
      <c r="K162" s="149">
        <f>'[1]Adj #8'!G162</f>
        <v>0</v>
      </c>
      <c r="L162" s="149">
        <f>'[1]Adj #9'!G162</f>
        <v>0</v>
      </c>
      <c r="M162" s="149">
        <f>'[1]Adj #10'!G162</f>
        <v>0</v>
      </c>
      <c r="N162" s="149">
        <f>'[1]Adj #11'!G162</f>
        <v>0</v>
      </c>
      <c r="O162" s="149">
        <f>'[1]Adj #12'!G162</f>
        <v>0</v>
      </c>
      <c r="P162" s="149">
        <f>'[1]Adj #13'!G162</f>
        <v>0</v>
      </c>
      <c r="Q162" s="149">
        <f>'[1]Adj #14'!G162</f>
        <v>0</v>
      </c>
      <c r="R162" s="149">
        <f>'[1]Adj #15'!G162</f>
        <v>0</v>
      </c>
      <c r="S162" s="149">
        <f>'[1]Adj #16'!G162</f>
        <v>0</v>
      </c>
      <c r="T162" s="149">
        <f>'[1]Adj #17'!G162</f>
        <v>0</v>
      </c>
      <c r="U162" s="149">
        <f>'[1]Adj #18'!G162</f>
        <v>0</v>
      </c>
      <c r="V162" s="149">
        <f>'[1]Adj #19'!G162</f>
        <v>0</v>
      </c>
      <c r="W162" s="149">
        <f>'[1]Adj #22'!G162</f>
        <v>0</v>
      </c>
      <c r="X162" s="149">
        <f>'[1]Adj #E-2'!G162</f>
        <v>0</v>
      </c>
      <c r="Y162" s="149">
        <f>'[1]Adj #FA-1'!G162</f>
        <v>0</v>
      </c>
      <c r="Z162" s="149">
        <f>'[1]Adj #36'!G162</f>
        <v>0</v>
      </c>
      <c r="AA162" s="149">
        <f>'[1]Adj #37'!G162</f>
        <v>0</v>
      </c>
      <c r="AB162" s="149">
        <f>'[1]Adj #38'!G162</f>
        <v>0</v>
      </c>
      <c r="AC162" s="221">
        <f t="shared" si="8"/>
        <v>0</v>
      </c>
      <c r="AD162" s="221">
        <f t="shared" si="9"/>
        <v>-470000</v>
      </c>
    </row>
    <row r="163" spans="1:30" ht="14.55" customHeight="1">
      <c r="A163" s="197">
        <v>111</v>
      </c>
      <c r="C163" s="197" t="s">
        <v>313</v>
      </c>
      <c r="D163" s="204" t="s">
        <v>117</v>
      </c>
      <c r="E163" s="198">
        <v>153</v>
      </c>
      <c r="F163" s="196" t="s">
        <v>397</v>
      </c>
      <c r="G163" s="221">
        <v>-100</v>
      </c>
      <c r="H163" s="149">
        <f>'[1]Adj #1'!G163</f>
        <v>0</v>
      </c>
      <c r="I163" s="149">
        <f>'[1]Adj #6'!G163</f>
        <v>0</v>
      </c>
      <c r="J163" s="149">
        <f>'[1]Adj #7'!G163</f>
        <v>0</v>
      </c>
      <c r="K163" s="149">
        <f>'[1]Adj #8'!G163</f>
        <v>0</v>
      </c>
      <c r="L163" s="149">
        <f>'[1]Adj #9'!G163</f>
        <v>0</v>
      </c>
      <c r="M163" s="149">
        <f>'[1]Adj #10'!G163</f>
        <v>0</v>
      </c>
      <c r="N163" s="149">
        <f>'[1]Adj #11'!G163</f>
        <v>0</v>
      </c>
      <c r="O163" s="149">
        <f>'[1]Adj #12'!G163</f>
        <v>0</v>
      </c>
      <c r="P163" s="149">
        <f>'[1]Adj #13'!G163</f>
        <v>0</v>
      </c>
      <c r="Q163" s="149">
        <f>'[1]Adj #14'!G163</f>
        <v>0</v>
      </c>
      <c r="R163" s="149">
        <f>'[1]Adj #15'!G163</f>
        <v>0</v>
      </c>
      <c r="S163" s="149">
        <f>'[1]Adj #16'!G163</f>
        <v>0</v>
      </c>
      <c r="T163" s="149">
        <f>'[1]Adj #17'!G163</f>
        <v>0</v>
      </c>
      <c r="U163" s="149">
        <f>'[1]Adj #18'!G163</f>
        <v>0</v>
      </c>
      <c r="V163" s="149">
        <f>'[1]Adj #19'!G163</f>
        <v>0</v>
      </c>
      <c r="W163" s="149">
        <f>'[1]Adj #22'!G163</f>
        <v>0</v>
      </c>
      <c r="X163" s="149">
        <f>'[1]Adj #E-2'!G163</f>
        <v>0</v>
      </c>
      <c r="Y163" s="149">
        <f>'[1]Adj #FA-1'!G163</f>
        <v>0</v>
      </c>
      <c r="Z163" s="149">
        <f>'[1]Adj #36'!G163</f>
        <v>0</v>
      </c>
      <c r="AA163" s="149">
        <f>'[1]Adj #37'!G163</f>
        <v>0</v>
      </c>
      <c r="AB163" s="149">
        <f>'[1]Adj #38'!G163</f>
        <v>0</v>
      </c>
      <c r="AC163" s="221">
        <f t="shared" si="8"/>
        <v>0</v>
      </c>
      <c r="AD163" s="221">
        <f t="shared" si="9"/>
        <v>-100</v>
      </c>
    </row>
    <row r="164" spans="1:30" ht="14.55" customHeight="1">
      <c r="A164" s="197">
        <v>111</v>
      </c>
      <c r="C164" s="197" t="s">
        <v>313</v>
      </c>
      <c r="D164" s="204" t="s">
        <v>117</v>
      </c>
      <c r="E164" s="197">
        <v>154</v>
      </c>
      <c r="F164" s="196" t="s">
        <v>390</v>
      </c>
      <c r="G164" s="221">
        <v>0</v>
      </c>
      <c r="H164" s="149">
        <f>'[1]Adj #1'!G164</f>
        <v>0</v>
      </c>
      <c r="I164" s="149">
        <f>'[1]Adj #6'!G164</f>
        <v>0</v>
      </c>
      <c r="J164" s="149">
        <f>'[1]Adj #7'!G164</f>
        <v>0</v>
      </c>
      <c r="K164" s="149">
        <f>'[1]Adj #8'!G164</f>
        <v>0</v>
      </c>
      <c r="L164" s="149">
        <f>'[1]Adj #9'!G164</f>
        <v>0</v>
      </c>
      <c r="M164" s="149">
        <f>'[1]Adj #10'!G164</f>
        <v>0</v>
      </c>
      <c r="N164" s="149">
        <f>'[1]Adj #11'!G164</f>
        <v>0</v>
      </c>
      <c r="O164" s="149">
        <f>'[1]Adj #12'!G164</f>
        <v>0</v>
      </c>
      <c r="P164" s="149">
        <f>'[1]Adj #13'!G164</f>
        <v>0</v>
      </c>
      <c r="Q164" s="149">
        <f>'[1]Adj #14'!G164</f>
        <v>0</v>
      </c>
      <c r="R164" s="149">
        <f>'[1]Adj #15'!G164</f>
        <v>0</v>
      </c>
      <c r="S164" s="149">
        <f>'[1]Adj #16'!G164</f>
        <v>0</v>
      </c>
      <c r="T164" s="149">
        <f>'[1]Adj #17'!G164</f>
        <v>0</v>
      </c>
      <c r="U164" s="149">
        <f>'[1]Adj #18'!G164</f>
        <v>0</v>
      </c>
      <c r="V164" s="149">
        <f>'[1]Adj #19'!G164</f>
        <v>0</v>
      </c>
      <c r="W164" s="149">
        <f>'[1]Adj #22'!G164</f>
        <v>0</v>
      </c>
      <c r="X164" s="149">
        <f>'[1]Adj #E-2'!G164</f>
        <v>0</v>
      </c>
      <c r="Y164" s="149">
        <f>'[1]Adj #FA-1'!G164</f>
        <v>0</v>
      </c>
      <c r="Z164" s="149">
        <f>'[1]Adj #36'!G164</f>
        <v>0</v>
      </c>
      <c r="AA164" s="149">
        <f>'[1]Adj #37'!G164</f>
        <v>0</v>
      </c>
      <c r="AB164" s="149">
        <f>'[1]Adj #38'!G164</f>
        <v>0</v>
      </c>
      <c r="AC164" s="221">
        <f t="shared" si="8"/>
        <v>0</v>
      </c>
      <c r="AD164" s="221">
        <f t="shared" si="9"/>
        <v>0</v>
      </c>
    </row>
    <row r="165" spans="1:30" ht="14.55" customHeight="1">
      <c r="A165" s="197">
        <v>111</v>
      </c>
      <c r="C165" s="197" t="s">
        <v>313</v>
      </c>
      <c r="D165" s="205" t="s">
        <v>316</v>
      </c>
      <c r="E165" s="198">
        <v>155</v>
      </c>
      <c r="F165" s="196" t="s">
        <v>396</v>
      </c>
      <c r="G165" s="221">
        <v>-3000000</v>
      </c>
      <c r="H165" s="149">
        <f>'[1]Adj #1'!G165</f>
        <v>0</v>
      </c>
      <c r="I165" s="149">
        <f>'[1]Adj #6'!G165</f>
        <v>0</v>
      </c>
      <c r="J165" s="149">
        <f>'[1]Adj #7'!G165</f>
        <v>0</v>
      </c>
      <c r="K165" s="149">
        <f>'[1]Adj #8'!G165</f>
        <v>0</v>
      </c>
      <c r="L165" s="149">
        <f>'[1]Adj #9'!G165</f>
        <v>0</v>
      </c>
      <c r="M165" s="149">
        <f>'[1]Adj #10'!G165</f>
        <v>0</v>
      </c>
      <c r="N165" s="149">
        <f>'[1]Adj #11'!G165</f>
        <v>0</v>
      </c>
      <c r="O165" s="149">
        <f>'[1]Adj #12'!G165</f>
        <v>0</v>
      </c>
      <c r="P165" s="149">
        <f>'[1]Adj #13'!G165</f>
        <v>0</v>
      </c>
      <c r="Q165" s="149">
        <f>'[1]Adj #14'!G165</f>
        <v>0</v>
      </c>
      <c r="R165" s="149">
        <f>'[1]Adj #15'!G165</f>
        <v>0</v>
      </c>
      <c r="S165" s="149">
        <f>'[1]Adj #16'!G165</f>
        <v>0</v>
      </c>
      <c r="T165" s="149">
        <f>'[1]Adj #17'!G165</f>
        <v>0</v>
      </c>
      <c r="U165" s="149">
        <f>'[1]Adj #18'!G165</f>
        <v>0</v>
      </c>
      <c r="V165" s="149">
        <f>'[1]Adj #19'!G165</f>
        <v>0</v>
      </c>
      <c r="W165" s="149">
        <f>'[1]Adj #22'!G165</f>
        <v>0</v>
      </c>
      <c r="X165" s="149">
        <f>'[1]Adj #E-2'!G165</f>
        <v>0</v>
      </c>
      <c r="Y165" s="149">
        <f>'[1]Adj #FA-1'!G165</f>
        <v>0</v>
      </c>
      <c r="Z165" s="149">
        <f>'[1]Adj #36'!G165</f>
        <v>0</v>
      </c>
      <c r="AA165" s="149">
        <f>'[1]Adj #37'!G165</f>
        <v>0</v>
      </c>
      <c r="AB165" s="149">
        <f>'[1]Adj #38'!G165</f>
        <v>0</v>
      </c>
      <c r="AC165" s="221">
        <f t="shared" si="8"/>
        <v>0</v>
      </c>
      <c r="AD165" s="221">
        <f t="shared" si="9"/>
        <v>-3000000</v>
      </c>
    </row>
    <row r="166" spans="1:30" ht="14.55" customHeight="1">
      <c r="A166" s="197">
        <v>111</v>
      </c>
      <c r="C166" s="197" t="s">
        <v>313</v>
      </c>
      <c r="D166" s="204" t="s">
        <v>316</v>
      </c>
      <c r="E166" s="197">
        <v>156</v>
      </c>
      <c r="F166" s="196" t="s">
        <v>395</v>
      </c>
      <c r="G166" s="221">
        <v>-150291</v>
      </c>
      <c r="H166" s="149">
        <f>'[1]Adj #1'!G166</f>
        <v>0</v>
      </c>
      <c r="I166" s="149">
        <f>'[1]Adj #6'!G166</f>
        <v>0</v>
      </c>
      <c r="J166" s="149">
        <f>'[1]Adj #7'!G166</f>
        <v>0</v>
      </c>
      <c r="K166" s="149">
        <f>'[1]Adj #8'!G166</f>
        <v>0</v>
      </c>
      <c r="L166" s="149">
        <f>'[1]Adj #9'!G166</f>
        <v>0</v>
      </c>
      <c r="M166" s="149">
        <f>'[1]Adj #10'!G166</f>
        <v>0</v>
      </c>
      <c r="N166" s="149">
        <f>'[1]Adj #11'!G166</f>
        <v>0</v>
      </c>
      <c r="O166" s="149">
        <f>'[1]Adj #12'!G166</f>
        <v>0</v>
      </c>
      <c r="P166" s="149">
        <f>'[1]Adj #13'!G166</f>
        <v>0</v>
      </c>
      <c r="Q166" s="149">
        <f>'[1]Adj #14'!G166</f>
        <v>0</v>
      </c>
      <c r="R166" s="149">
        <f>'[1]Adj #15'!G166</f>
        <v>0</v>
      </c>
      <c r="S166" s="149">
        <f>'[1]Adj #16'!G166</f>
        <v>0</v>
      </c>
      <c r="T166" s="149">
        <f>'[1]Adj #17'!G166</f>
        <v>0</v>
      </c>
      <c r="U166" s="149">
        <f>'[1]Adj #18'!G166</f>
        <v>0</v>
      </c>
      <c r="V166" s="149">
        <f>'[1]Adj #19'!G166</f>
        <v>0</v>
      </c>
      <c r="W166" s="149">
        <f>'[1]Adj #22'!G166</f>
        <v>0</v>
      </c>
      <c r="X166" s="149">
        <f>'[1]Adj #E-2'!G166</f>
        <v>0</v>
      </c>
      <c r="Y166" s="149">
        <f>'[1]Adj #FA-1'!G166</f>
        <v>0</v>
      </c>
      <c r="Z166" s="149">
        <f>'[1]Adj #36'!G166</f>
        <v>0</v>
      </c>
      <c r="AA166" s="149">
        <f>'[1]Adj #37'!G166</f>
        <v>0</v>
      </c>
      <c r="AB166" s="149">
        <f>'[1]Adj #38'!G166</f>
        <v>0</v>
      </c>
      <c r="AC166" s="221">
        <f t="shared" si="8"/>
        <v>0</v>
      </c>
      <c r="AD166" s="221">
        <f t="shared" si="9"/>
        <v>-150291</v>
      </c>
    </row>
    <row r="167" spans="1:30" ht="14.55" customHeight="1">
      <c r="A167" s="197">
        <v>111</v>
      </c>
      <c r="C167" s="197" t="s">
        <v>313</v>
      </c>
      <c r="D167" s="204" t="s">
        <v>316</v>
      </c>
      <c r="E167" s="198">
        <v>157</v>
      </c>
      <c r="F167" s="196" t="s">
        <v>394</v>
      </c>
      <c r="G167" s="221">
        <v>0</v>
      </c>
      <c r="H167" s="149">
        <f>'[1]Adj #1'!G167</f>
        <v>0</v>
      </c>
      <c r="I167" s="149">
        <f>'[1]Adj #6'!G167</f>
        <v>0</v>
      </c>
      <c r="J167" s="149">
        <f>'[1]Adj #7'!G167</f>
        <v>0</v>
      </c>
      <c r="K167" s="149">
        <f>'[1]Adj #8'!G167</f>
        <v>0</v>
      </c>
      <c r="L167" s="149">
        <f>'[1]Adj #9'!G167</f>
        <v>0</v>
      </c>
      <c r="M167" s="149">
        <f>'[1]Adj #10'!G167</f>
        <v>0</v>
      </c>
      <c r="N167" s="149">
        <f>'[1]Adj #11'!G167</f>
        <v>0</v>
      </c>
      <c r="O167" s="149">
        <f>'[1]Adj #12'!G167</f>
        <v>0</v>
      </c>
      <c r="P167" s="149">
        <f>'[1]Adj #13'!G167</f>
        <v>0</v>
      </c>
      <c r="Q167" s="149">
        <f>'[1]Adj #14'!G167</f>
        <v>0</v>
      </c>
      <c r="R167" s="149">
        <f>'[1]Adj #15'!G167</f>
        <v>0</v>
      </c>
      <c r="S167" s="149">
        <f>'[1]Adj #16'!G167</f>
        <v>0</v>
      </c>
      <c r="T167" s="149">
        <f>'[1]Adj #17'!G167</f>
        <v>0</v>
      </c>
      <c r="U167" s="149">
        <f>'[1]Adj #18'!G167</f>
        <v>0</v>
      </c>
      <c r="V167" s="149">
        <f>'[1]Adj #19'!G167</f>
        <v>0</v>
      </c>
      <c r="W167" s="149">
        <f>'[1]Adj #22'!G167</f>
        <v>0</v>
      </c>
      <c r="X167" s="149">
        <f>'[1]Adj #E-2'!G167</f>
        <v>0</v>
      </c>
      <c r="Y167" s="149">
        <f>'[1]Adj #FA-1'!G167</f>
        <v>0</v>
      </c>
      <c r="Z167" s="149">
        <f>'[1]Adj #36'!G167</f>
        <v>0</v>
      </c>
      <c r="AA167" s="149">
        <f>'[1]Adj #37'!G167</f>
        <v>0</v>
      </c>
      <c r="AB167" s="149">
        <f>'[1]Adj #38'!G167</f>
        <v>0</v>
      </c>
      <c r="AC167" s="221">
        <f t="shared" si="8"/>
        <v>0</v>
      </c>
      <c r="AD167" s="221">
        <f t="shared" si="9"/>
        <v>0</v>
      </c>
    </row>
    <row r="168" spans="1:30" ht="14.55" customHeight="1">
      <c r="A168" s="197">
        <v>111</v>
      </c>
      <c r="C168" s="197" t="s">
        <v>313</v>
      </c>
      <c r="D168" s="204" t="s">
        <v>117</v>
      </c>
      <c r="E168" s="197">
        <v>158</v>
      </c>
      <c r="F168" s="196" t="s">
        <v>390</v>
      </c>
      <c r="G168" s="221">
        <v>0</v>
      </c>
      <c r="H168" s="149">
        <f>'[1]Adj #1'!G168</f>
        <v>0</v>
      </c>
      <c r="I168" s="149">
        <f>'[1]Adj #6'!G168</f>
        <v>0</v>
      </c>
      <c r="J168" s="149">
        <f>'[1]Adj #7'!G168</f>
        <v>0</v>
      </c>
      <c r="K168" s="149">
        <f>'[1]Adj #8'!G168</f>
        <v>0</v>
      </c>
      <c r="L168" s="149">
        <f>'[1]Adj #9'!G168</f>
        <v>0</v>
      </c>
      <c r="M168" s="149">
        <f>'[1]Adj #10'!G168</f>
        <v>0</v>
      </c>
      <c r="N168" s="149">
        <f>'[1]Adj #11'!G168</f>
        <v>0</v>
      </c>
      <c r="O168" s="149">
        <f>'[1]Adj #12'!G168</f>
        <v>0</v>
      </c>
      <c r="P168" s="149">
        <f>'[1]Adj #13'!G168</f>
        <v>0</v>
      </c>
      <c r="Q168" s="149">
        <f>'[1]Adj #14'!G168</f>
        <v>0</v>
      </c>
      <c r="R168" s="149">
        <f>'[1]Adj #15'!G168</f>
        <v>0</v>
      </c>
      <c r="S168" s="149">
        <f>'[1]Adj #16'!G168</f>
        <v>0</v>
      </c>
      <c r="T168" s="149">
        <f>'[1]Adj #17'!G168</f>
        <v>0</v>
      </c>
      <c r="U168" s="149">
        <f>'[1]Adj #18'!G168</f>
        <v>0</v>
      </c>
      <c r="V168" s="149">
        <f>'[1]Adj #19'!G168</f>
        <v>0</v>
      </c>
      <c r="W168" s="149">
        <f>'[1]Adj #22'!G168</f>
        <v>0</v>
      </c>
      <c r="X168" s="149">
        <f>'[1]Adj #E-2'!G168</f>
        <v>0</v>
      </c>
      <c r="Y168" s="149">
        <f>'[1]Adj #FA-1'!G168</f>
        <v>0</v>
      </c>
      <c r="Z168" s="149">
        <f>'[1]Adj #36'!G168</f>
        <v>0</v>
      </c>
      <c r="AA168" s="149">
        <f>'[1]Adj #37'!G168</f>
        <v>0</v>
      </c>
      <c r="AB168" s="149">
        <f>'[1]Adj #38'!G168</f>
        <v>0</v>
      </c>
      <c r="AC168" s="221">
        <f t="shared" si="8"/>
        <v>0</v>
      </c>
      <c r="AD168" s="221">
        <f t="shared" si="9"/>
        <v>0</v>
      </c>
    </row>
    <row r="169" spans="1:30" ht="14.55" customHeight="1">
      <c r="A169" s="197">
        <v>111</v>
      </c>
      <c r="C169" s="197" t="s">
        <v>313</v>
      </c>
      <c r="D169" s="204" t="s">
        <v>316</v>
      </c>
      <c r="E169" s="198">
        <v>159</v>
      </c>
      <c r="F169" s="196" t="s">
        <v>393</v>
      </c>
      <c r="G169" s="221">
        <v>-243144</v>
      </c>
      <c r="H169" s="149">
        <f>'[1]Adj #1'!G169</f>
        <v>0</v>
      </c>
      <c r="I169" s="149">
        <f>'[1]Adj #6'!G169</f>
        <v>0</v>
      </c>
      <c r="J169" s="149">
        <f>'[1]Adj #7'!G169</f>
        <v>0</v>
      </c>
      <c r="K169" s="149">
        <f>'[1]Adj #8'!G169</f>
        <v>0</v>
      </c>
      <c r="L169" s="149">
        <f>'[1]Adj #9'!G169</f>
        <v>0</v>
      </c>
      <c r="M169" s="149">
        <f>'[1]Adj #10'!G169</f>
        <v>0</v>
      </c>
      <c r="N169" s="149">
        <f>'[1]Adj #11'!G169</f>
        <v>0</v>
      </c>
      <c r="O169" s="149">
        <f>'[1]Adj #12'!G169</f>
        <v>0</v>
      </c>
      <c r="P169" s="149">
        <f>'[1]Adj #13'!G169</f>
        <v>0</v>
      </c>
      <c r="Q169" s="149">
        <f>'[1]Adj #14'!G169</f>
        <v>0</v>
      </c>
      <c r="R169" s="149">
        <f>'[1]Adj #15'!G169</f>
        <v>0</v>
      </c>
      <c r="S169" s="149">
        <f>'[1]Adj #16'!G169</f>
        <v>0</v>
      </c>
      <c r="T169" s="149">
        <f>'[1]Adj #17'!G169</f>
        <v>0</v>
      </c>
      <c r="U169" s="149">
        <f>'[1]Adj #18'!G169</f>
        <v>0</v>
      </c>
      <c r="V169" s="149">
        <f>'[1]Adj #19'!G169</f>
        <v>0</v>
      </c>
      <c r="W169" s="149">
        <f>'[1]Adj #22'!G169</f>
        <v>0</v>
      </c>
      <c r="X169" s="149">
        <f>'[1]Adj #E-2'!G169</f>
        <v>0</v>
      </c>
      <c r="Y169" s="149">
        <f>'[1]Adj #FA-1'!G169</f>
        <v>0</v>
      </c>
      <c r="Z169" s="149">
        <f>'[1]Adj #36'!G169</f>
        <v>0</v>
      </c>
      <c r="AA169" s="149">
        <f>'[1]Adj #37'!G169</f>
        <v>0</v>
      </c>
      <c r="AB169" s="149">
        <f>'[1]Adj #38'!G169</f>
        <v>0</v>
      </c>
      <c r="AC169" s="221">
        <f t="shared" si="8"/>
        <v>0</v>
      </c>
      <c r="AD169" s="221">
        <f t="shared" si="9"/>
        <v>-243144</v>
      </c>
    </row>
    <row r="170" spans="1:30" ht="14.55" customHeight="1">
      <c r="A170" s="197">
        <v>111</v>
      </c>
      <c r="C170" s="197" t="s">
        <v>313</v>
      </c>
      <c r="D170" s="204" t="s">
        <v>316</v>
      </c>
      <c r="E170" s="197">
        <v>160</v>
      </c>
      <c r="F170" s="196" t="s">
        <v>315</v>
      </c>
      <c r="G170" s="221">
        <v>-10553708</v>
      </c>
      <c r="H170" s="149">
        <f>'[1]Adj #1'!G170</f>
        <v>0</v>
      </c>
      <c r="I170" s="149">
        <f>'[1]Adj #6'!G170</f>
        <v>0</v>
      </c>
      <c r="J170" s="149">
        <f>'[1]Adj #7'!G170</f>
        <v>0</v>
      </c>
      <c r="K170" s="149">
        <f>'[1]Adj #8'!G170</f>
        <v>0</v>
      </c>
      <c r="L170" s="149">
        <f>'[1]Adj #9'!G170</f>
        <v>0</v>
      </c>
      <c r="M170" s="149">
        <f>'[1]Adj #10'!G170</f>
        <v>0</v>
      </c>
      <c r="N170" s="149">
        <f>'[1]Adj #11'!G170</f>
        <v>0</v>
      </c>
      <c r="O170" s="149">
        <f>'[1]Adj #12'!G170</f>
        <v>0</v>
      </c>
      <c r="P170" s="149">
        <f>'[1]Adj #13'!G170</f>
        <v>0</v>
      </c>
      <c r="Q170" s="149">
        <f>'[1]Adj #14'!G170</f>
        <v>0</v>
      </c>
      <c r="R170" s="149">
        <f>'[1]Adj #15'!G170</f>
        <v>0</v>
      </c>
      <c r="S170" s="149">
        <f>'[1]Adj #16'!G170</f>
        <v>0</v>
      </c>
      <c r="T170" s="149">
        <f>'[1]Adj #17'!G170</f>
        <v>0</v>
      </c>
      <c r="U170" s="149">
        <f>'[1]Adj #18'!G170</f>
        <v>0</v>
      </c>
      <c r="V170" s="149">
        <f>'[1]Adj #19'!G170</f>
        <v>0</v>
      </c>
      <c r="W170" s="149">
        <f>'[1]Adj #22'!G170</f>
        <v>0</v>
      </c>
      <c r="X170" s="149">
        <f>'[1]Adj #E-2'!G170</f>
        <v>0</v>
      </c>
      <c r="Y170" s="149">
        <f>'[1]Adj #FA-1'!G170</f>
        <v>0</v>
      </c>
      <c r="Z170" s="149">
        <f>'[1]Adj #36'!G170</f>
        <v>0</v>
      </c>
      <c r="AA170" s="149">
        <f>'[1]Adj #37'!G170</f>
        <v>0</v>
      </c>
      <c r="AB170" s="149">
        <f>'[1]Adj #38'!G170</f>
        <v>0</v>
      </c>
      <c r="AC170" s="221">
        <f t="shared" si="8"/>
        <v>0</v>
      </c>
      <c r="AD170" s="221">
        <f t="shared" si="9"/>
        <v>-10553708</v>
      </c>
    </row>
    <row r="171" spans="1:30" ht="14.55" customHeight="1">
      <c r="A171" s="197">
        <v>111</v>
      </c>
      <c r="C171" s="197" t="s">
        <v>313</v>
      </c>
      <c r="D171" s="204"/>
      <c r="E171" s="198">
        <v>161</v>
      </c>
      <c r="F171" s="196" t="s">
        <v>392</v>
      </c>
      <c r="G171" s="221">
        <v>0</v>
      </c>
      <c r="H171" s="149">
        <f>'[1]Adj #1'!G171</f>
        <v>0</v>
      </c>
      <c r="I171" s="149">
        <f>'[1]Adj #6'!G171</f>
        <v>0</v>
      </c>
      <c r="J171" s="149">
        <f>'[1]Adj #7'!G171</f>
        <v>0</v>
      </c>
      <c r="K171" s="149">
        <f>'[1]Adj #8'!G171</f>
        <v>0</v>
      </c>
      <c r="L171" s="149">
        <f>'[1]Adj #9'!G171</f>
        <v>0</v>
      </c>
      <c r="M171" s="149">
        <f>'[1]Adj #10'!G171</f>
        <v>0</v>
      </c>
      <c r="N171" s="149">
        <f>'[1]Adj #11'!G171</f>
        <v>0</v>
      </c>
      <c r="O171" s="149">
        <f>'[1]Adj #12'!G171</f>
        <v>0</v>
      </c>
      <c r="P171" s="149">
        <f>'[1]Adj #13'!G171</f>
        <v>0</v>
      </c>
      <c r="Q171" s="149">
        <f>'[1]Adj #14'!G171</f>
        <v>0</v>
      </c>
      <c r="R171" s="149">
        <f>'[1]Adj #15'!G171</f>
        <v>0</v>
      </c>
      <c r="S171" s="149">
        <f>'[1]Adj #16'!G171</f>
        <v>0</v>
      </c>
      <c r="T171" s="149">
        <f>'[1]Adj #17'!G171</f>
        <v>0</v>
      </c>
      <c r="U171" s="149">
        <f>'[1]Adj #18'!G171</f>
        <v>0</v>
      </c>
      <c r="V171" s="149">
        <f>'[1]Adj #19'!G171</f>
        <v>0</v>
      </c>
      <c r="W171" s="149">
        <f>'[1]Adj #22'!G171</f>
        <v>0</v>
      </c>
      <c r="X171" s="149">
        <f>'[1]Adj #E-2'!G171</f>
        <v>0</v>
      </c>
      <c r="Y171" s="149">
        <f>'[1]Adj #FA-1'!G171</f>
        <v>0</v>
      </c>
      <c r="Z171" s="149">
        <f>'[1]Adj #36'!G171</f>
        <v>0</v>
      </c>
      <c r="AA171" s="149">
        <f>'[1]Adj #37'!G171</f>
        <v>0</v>
      </c>
      <c r="AB171" s="149">
        <f>'[1]Adj #38'!G171</f>
        <v>0</v>
      </c>
      <c r="AC171" s="221">
        <f t="shared" si="8"/>
        <v>0</v>
      </c>
      <c r="AD171" s="221">
        <f t="shared" si="9"/>
        <v>0</v>
      </c>
    </row>
    <row r="172" spans="1:30" ht="14.55" customHeight="1">
      <c r="A172" s="197">
        <v>111</v>
      </c>
      <c r="C172" s="197" t="s">
        <v>313</v>
      </c>
      <c r="D172" s="204" t="s">
        <v>117</v>
      </c>
      <c r="E172" s="197">
        <v>162</v>
      </c>
      <c r="F172" s="196" t="s">
        <v>391</v>
      </c>
      <c r="G172" s="221">
        <v>-161729</v>
      </c>
      <c r="H172" s="149">
        <f>'[1]Adj #1'!G172</f>
        <v>0</v>
      </c>
      <c r="I172" s="149">
        <f>'[1]Adj #6'!G172</f>
        <v>0</v>
      </c>
      <c r="J172" s="149">
        <f>'[1]Adj #7'!G172</f>
        <v>0</v>
      </c>
      <c r="K172" s="149">
        <f>'[1]Adj #8'!G172</f>
        <v>0</v>
      </c>
      <c r="L172" s="149">
        <f>'[1]Adj #9'!G172</f>
        <v>0</v>
      </c>
      <c r="M172" s="149">
        <f>'[1]Adj #10'!G172</f>
        <v>0</v>
      </c>
      <c r="N172" s="149">
        <f>'[1]Adj #11'!G172</f>
        <v>0</v>
      </c>
      <c r="O172" s="149">
        <f>'[1]Adj #12'!G172</f>
        <v>0</v>
      </c>
      <c r="P172" s="149">
        <f>'[1]Adj #13'!G172</f>
        <v>0</v>
      </c>
      <c r="Q172" s="149">
        <f>'[1]Adj #14'!G172</f>
        <v>0</v>
      </c>
      <c r="R172" s="149">
        <f>'[1]Adj #15'!G172</f>
        <v>0</v>
      </c>
      <c r="S172" s="149">
        <f>'[1]Adj #16'!G172</f>
        <v>0</v>
      </c>
      <c r="T172" s="149">
        <f>'[1]Adj #17'!G172</f>
        <v>0</v>
      </c>
      <c r="U172" s="149">
        <f>'[1]Adj #18'!G172</f>
        <v>0</v>
      </c>
      <c r="V172" s="149">
        <f>'[1]Adj #19'!G172</f>
        <v>0</v>
      </c>
      <c r="W172" s="149">
        <f>'[1]Adj #22'!G172</f>
        <v>0</v>
      </c>
      <c r="X172" s="149">
        <f>'[1]Adj #E-2'!G172</f>
        <v>0</v>
      </c>
      <c r="Y172" s="149">
        <f>'[1]Adj #FA-1'!G172</f>
        <v>0</v>
      </c>
      <c r="Z172" s="149">
        <f>'[1]Adj #36'!G172</f>
        <v>0</v>
      </c>
      <c r="AA172" s="149">
        <f>'[1]Adj #37'!G172</f>
        <v>0</v>
      </c>
      <c r="AB172" s="149">
        <f>'[1]Adj #38'!G172</f>
        <v>0</v>
      </c>
      <c r="AC172" s="221">
        <f t="shared" ref="AC172:AC184" si="10">SUM(H172:AB172)</f>
        <v>0</v>
      </c>
      <c r="AD172" s="221">
        <f t="shared" ref="AD172:AD184" si="11">AC172+G172</f>
        <v>-161729</v>
      </c>
    </row>
    <row r="173" spans="1:30" ht="14.55" customHeight="1">
      <c r="A173" s="197">
        <v>111</v>
      </c>
      <c r="C173" s="197" t="s">
        <v>313</v>
      </c>
      <c r="D173" s="204" t="s">
        <v>117</v>
      </c>
      <c r="E173" s="198">
        <v>163</v>
      </c>
      <c r="F173" s="196" t="s">
        <v>295</v>
      </c>
      <c r="G173" s="221">
        <v>-7019911</v>
      </c>
      <c r="H173" s="149">
        <f>'[1]Adj #1'!G173</f>
        <v>0</v>
      </c>
      <c r="I173" s="149">
        <f>'[1]Adj #6'!G173</f>
        <v>0</v>
      </c>
      <c r="J173" s="149">
        <f>'[1]Adj #7'!G173</f>
        <v>0</v>
      </c>
      <c r="K173" s="149">
        <f>'[1]Adj #8'!G173</f>
        <v>0</v>
      </c>
      <c r="L173" s="149">
        <f>'[1]Adj #9'!G173</f>
        <v>0</v>
      </c>
      <c r="M173" s="149">
        <f>'[1]Adj #10'!G173</f>
        <v>0</v>
      </c>
      <c r="N173" s="149">
        <f>'[1]Adj #11'!G173</f>
        <v>0</v>
      </c>
      <c r="O173" s="149">
        <f>'[1]Adj #12'!G173</f>
        <v>0</v>
      </c>
      <c r="P173" s="149">
        <f>'[1]Adj #13'!G173</f>
        <v>0</v>
      </c>
      <c r="Q173" s="149">
        <f>'[1]Adj #14'!G173</f>
        <v>0</v>
      </c>
      <c r="R173" s="149">
        <f>'[1]Adj #15'!G173</f>
        <v>0</v>
      </c>
      <c r="S173" s="149">
        <f>'[1]Adj #16'!G173</f>
        <v>0</v>
      </c>
      <c r="T173" s="149">
        <f>'[1]Adj #17'!G173</f>
        <v>0</v>
      </c>
      <c r="U173" s="149">
        <f>'[1]Adj #18'!G173</f>
        <v>0</v>
      </c>
      <c r="V173" s="149">
        <f>'[1]Adj #19'!G173</f>
        <v>0</v>
      </c>
      <c r="W173" s="149">
        <f>'[1]Adj #22'!G173</f>
        <v>0</v>
      </c>
      <c r="X173" s="149">
        <f>'[1]Adj #E-2'!G173</f>
        <v>0</v>
      </c>
      <c r="Y173" s="149">
        <f>'[1]Adj #FA-1'!G173</f>
        <v>0</v>
      </c>
      <c r="Z173" s="149">
        <f>'[1]Adj #36'!G173</f>
        <v>0</v>
      </c>
      <c r="AA173" s="149">
        <f>'[1]Adj #37'!G173</f>
        <v>0</v>
      </c>
      <c r="AB173" s="149">
        <f>'[1]Adj #38'!G173</f>
        <v>0</v>
      </c>
      <c r="AC173" s="221">
        <f t="shared" si="10"/>
        <v>0</v>
      </c>
      <c r="AD173" s="221">
        <f t="shared" si="11"/>
        <v>-7019911</v>
      </c>
    </row>
    <row r="174" spans="1:30" ht="14.55" customHeight="1">
      <c r="A174" s="197">
        <v>111</v>
      </c>
      <c r="C174" s="197" t="s">
        <v>313</v>
      </c>
      <c r="D174" s="196"/>
      <c r="E174" s="197">
        <v>164</v>
      </c>
      <c r="F174" s="196" t="s">
        <v>390</v>
      </c>
      <c r="G174" s="221">
        <v>0</v>
      </c>
      <c r="H174" s="149">
        <f>'[1]Adj #1'!G174</f>
        <v>0</v>
      </c>
      <c r="I174" s="149">
        <f>'[1]Adj #6'!G174</f>
        <v>0</v>
      </c>
      <c r="J174" s="149">
        <f>'[1]Adj #7'!G174</f>
        <v>0</v>
      </c>
      <c r="K174" s="149">
        <f>'[1]Adj #8'!G174</f>
        <v>0</v>
      </c>
      <c r="L174" s="149">
        <f>'[1]Adj #9'!G174</f>
        <v>0</v>
      </c>
      <c r="M174" s="149">
        <f>'[1]Adj #10'!G174</f>
        <v>0</v>
      </c>
      <c r="N174" s="149">
        <f>'[1]Adj #11'!G174</f>
        <v>0</v>
      </c>
      <c r="O174" s="149">
        <f>'[1]Adj #12'!G174</f>
        <v>0</v>
      </c>
      <c r="P174" s="149">
        <f>'[1]Adj #13'!G174</f>
        <v>0</v>
      </c>
      <c r="Q174" s="149">
        <f>'[1]Adj #14'!G174</f>
        <v>0</v>
      </c>
      <c r="R174" s="149">
        <f>'[1]Adj #15'!G174</f>
        <v>0</v>
      </c>
      <c r="S174" s="149">
        <f>'[1]Adj #16'!G174</f>
        <v>0</v>
      </c>
      <c r="T174" s="149">
        <f>'[1]Adj #17'!G174</f>
        <v>0</v>
      </c>
      <c r="U174" s="149">
        <f>'[1]Adj #18'!G174</f>
        <v>0</v>
      </c>
      <c r="V174" s="149">
        <f>'[1]Adj #19'!G174</f>
        <v>0</v>
      </c>
      <c r="W174" s="149">
        <f>'[1]Adj #22'!G174</f>
        <v>0</v>
      </c>
      <c r="X174" s="149">
        <f>'[1]Adj #E-2'!G174</f>
        <v>0</v>
      </c>
      <c r="Y174" s="149">
        <f>'[1]Adj #FA-1'!G174</f>
        <v>0</v>
      </c>
      <c r="Z174" s="149">
        <f>'[1]Adj #36'!G174</f>
        <v>0</v>
      </c>
      <c r="AA174" s="149">
        <f>'[1]Adj #37'!G174</f>
        <v>0</v>
      </c>
      <c r="AB174" s="149">
        <f>'[1]Adj #38'!G174</f>
        <v>0</v>
      </c>
      <c r="AC174" s="221">
        <f t="shared" si="10"/>
        <v>0</v>
      </c>
      <c r="AD174" s="221">
        <f t="shared" si="11"/>
        <v>0</v>
      </c>
    </row>
    <row r="175" spans="1:30" ht="14.55" customHeight="1">
      <c r="A175" s="197">
        <v>110</v>
      </c>
      <c r="B175" s="197" t="s">
        <v>318</v>
      </c>
      <c r="C175" s="197" t="s">
        <v>316</v>
      </c>
      <c r="D175" s="196"/>
      <c r="E175" s="198">
        <v>165</v>
      </c>
      <c r="F175" s="196" t="s">
        <v>276</v>
      </c>
      <c r="G175" s="221">
        <f>'Schedule H-2'!C44</f>
        <v>98745764</v>
      </c>
      <c r="H175" s="149">
        <f>'[1]Adj #1'!G175</f>
        <v>0</v>
      </c>
      <c r="I175" s="149">
        <f>'[1]Adj #6'!G175</f>
        <v>0</v>
      </c>
      <c r="J175" s="149">
        <f>'[1]Adj #7'!G175</f>
        <v>0</v>
      </c>
      <c r="K175" s="149">
        <f>'[1]Adj #8'!G175</f>
        <v>0</v>
      </c>
      <c r="L175" s="149">
        <f>'[1]Adj #9'!G175</f>
        <v>0</v>
      </c>
      <c r="M175" s="149">
        <f>'[1]Adj #10'!G175</f>
        <v>0</v>
      </c>
      <c r="N175" s="149">
        <f>'[1]Adj #11'!G175</f>
        <v>0</v>
      </c>
      <c r="O175" s="149">
        <f>'[1]Adj #12'!G175</f>
        <v>0</v>
      </c>
      <c r="P175" s="149">
        <f>'[1]Adj #13'!G175</f>
        <v>0</v>
      </c>
      <c r="Q175" s="149">
        <f>'[1]Adj #14'!G175</f>
        <v>0</v>
      </c>
      <c r="R175" s="149">
        <f>'[1]Adj #15'!G175</f>
        <v>0</v>
      </c>
      <c r="S175" s="149">
        <f>'[1]Adj #16'!G175</f>
        <v>0</v>
      </c>
      <c r="T175" s="149">
        <f>'[1]Adj #17'!G175</f>
        <v>0</v>
      </c>
      <c r="U175" s="149">
        <f>'[1]Adj #18'!G175</f>
        <v>0</v>
      </c>
      <c r="V175" s="149">
        <f>'[1]Adj #19'!G175</f>
        <v>0</v>
      </c>
      <c r="W175" s="149">
        <f>'[1]Adj #22'!G175</f>
        <v>0</v>
      </c>
      <c r="X175" s="149">
        <f>'[1]Adj #E-2'!G175</f>
        <v>0</v>
      </c>
      <c r="Y175" s="149">
        <f>'[1]Adj #FA-1'!G175</f>
        <v>0</v>
      </c>
      <c r="Z175" s="149">
        <f>'[1]Adj #36'!G175</f>
        <v>0</v>
      </c>
      <c r="AA175" s="149">
        <f>'[1]Adj #37'!G175</f>
        <v>0</v>
      </c>
      <c r="AB175" s="149">
        <f>'[1]Adj #38'!G175</f>
        <v>0</v>
      </c>
      <c r="AC175" s="221">
        <f t="shared" si="10"/>
        <v>0</v>
      </c>
      <c r="AD175" s="221">
        <f t="shared" si="11"/>
        <v>98745764</v>
      </c>
    </row>
    <row r="176" spans="1:30" ht="14.55" customHeight="1">
      <c r="A176" s="197">
        <v>110</v>
      </c>
      <c r="C176" s="197" t="s">
        <v>316</v>
      </c>
      <c r="D176" s="196"/>
      <c r="E176" s="197">
        <v>166</v>
      </c>
      <c r="F176" s="196" t="s">
        <v>297</v>
      </c>
      <c r="G176" s="221">
        <v>48000000</v>
      </c>
      <c r="H176" s="149">
        <f>'[1]Adj #1'!G176</f>
        <v>0</v>
      </c>
      <c r="I176" s="149">
        <f>'[1]Adj #6'!G176</f>
        <v>0</v>
      </c>
      <c r="J176" s="149">
        <f>'[1]Adj #7'!G176</f>
        <v>0</v>
      </c>
      <c r="K176" s="149">
        <f>'[1]Adj #8'!G176</f>
        <v>0</v>
      </c>
      <c r="L176" s="149">
        <f>'[1]Adj #9'!G176</f>
        <v>0</v>
      </c>
      <c r="M176" s="149">
        <f>'[1]Adj #10'!G176</f>
        <v>0</v>
      </c>
      <c r="N176" s="149">
        <f>'[1]Adj #11'!G176</f>
        <v>0</v>
      </c>
      <c r="O176" s="149">
        <f>'[1]Adj #12'!G176</f>
        <v>0</v>
      </c>
      <c r="P176" s="149">
        <f>'[1]Adj #13'!G176</f>
        <v>0</v>
      </c>
      <c r="Q176" s="149">
        <f>'[1]Adj #14'!G176</f>
        <v>0</v>
      </c>
      <c r="R176" s="149">
        <f>'[1]Adj #15'!G176</f>
        <v>0</v>
      </c>
      <c r="S176" s="149">
        <f>'[1]Adj #16'!G176</f>
        <v>0</v>
      </c>
      <c r="T176" s="149">
        <f>'[1]Adj #17'!G176</f>
        <v>0</v>
      </c>
      <c r="U176" s="149">
        <f>'[1]Adj #18'!G176</f>
        <v>0</v>
      </c>
      <c r="V176" s="149">
        <f>'[1]Adj #19'!G176</f>
        <v>0</v>
      </c>
      <c r="W176" s="149">
        <f>'[1]Adj #22'!G176</f>
        <v>0</v>
      </c>
      <c r="X176" s="149">
        <f>'[1]Adj #E-2'!G176</f>
        <v>0</v>
      </c>
      <c r="Y176" s="149">
        <f>'[1]Adj #FA-1'!G176</f>
        <v>0</v>
      </c>
      <c r="Z176" s="149">
        <f>'[1]Adj #36'!G176</f>
        <v>0</v>
      </c>
      <c r="AA176" s="149">
        <f>'[1]Adj #37'!G176</f>
        <v>0</v>
      </c>
      <c r="AB176" s="149">
        <f>'[1]Adj #38'!G176</f>
        <v>0</v>
      </c>
      <c r="AC176" s="221">
        <f t="shared" si="10"/>
        <v>0</v>
      </c>
      <c r="AD176" s="221">
        <f t="shared" si="11"/>
        <v>48000000</v>
      </c>
    </row>
    <row r="177" spans="1:30" ht="14.55" customHeight="1">
      <c r="A177" s="197">
        <v>110</v>
      </c>
      <c r="B177" s="197" t="s">
        <v>319</v>
      </c>
      <c r="C177" s="197" t="s">
        <v>316</v>
      </c>
      <c r="D177" s="196"/>
      <c r="E177" s="198">
        <v>167</v>
      </c>
      <c r="F177" s="196" t="s">
        <v>111</v>
      </c>
      <c r="G177" s="221">
        <f>'Schedule H-3'!C27</f>
        <v>819365.5</v>
      </c>
      <c r="H177" s="149">
        <f>'[1]Adj #1'!G177</f>
        <v>-224380.5</v>
      </c>
      <c r="I177" s="149">
        <f>'[1]Adj #6'!G177</f>
        <v>-480000</v>
      </c>
      <c r="J177" s="149">
        <f>'[1]Adj #7'!G177</f>
        <v>0</v>
      </c>
      <c r="K177" s="149">
        <f>'[1]Adj #8'!G177</f>
        <v>0</v>
      </c>
      <c r="L177" s="149">
        <f>'[1]Adj #9'!G177</f>
        <v>0</v>
      </c>
      <c r="M177" s="149">
        <f>'[1]Adj #10'!G177</f>
        <v>0</v>
      </c>
      <c r="N177" s="149">
        <f>'[1]Adj #11'!G194</f>
        <v>-18750</v>
      </c>
      <c r="O177" s="149">
        <f>'[1]Adj #12'!G177</f>
        <v>0</v>
      </c>
      <c r="P177" s="149">
        <f>'[1]Adj #13'!G177</f>
        <v>0</v>
      </c>
      <c r="Q177" s="149">
        <f>'[1]Adj #14'!G177</f>
        <v>0</v>
      </c>
      <c r="R177" s="149">
        <f>'[1]Adj #15'!G177</f>
        <v>0</v>
      </c>
      <c r="S177" s="149">
        <f>'[1]Adj #16'!G194</f>
        <v>-96235</v>
      </c>
      <c r="T177" s="149">
        <f>'[1]Adj #17'!G177</f>
        <v>0</v>
      </c>
      <c r="U177" s="149">
        <f>'[1]Adj #18'!G177</f>
        <v>0</v>
      </c>
      <c r="V177" s="149">
        <f>'[1]Adj #19'!G177</f>
        <v>0</v>
      </c>
      <c r="W177" s="149">
        <f>'[1]Adj #22'!G177</f>
        <v>0</v>
      </c>
      <c r="X177" s="149">
        <f>'[1]Adj #E-2'!G177</f>
        <v>0</v>
      </c>
      <c r="Y177" s="149">
        <f>'[1]Adj #FA-1'!G177</f>
        <v>0</v>
      </c>
      <c r="Z177" s="149">
        <f>'[1]Adj #36'!G177</f>
        <v>0</v>
      </c>
      <c r="AA177" s="149">
        <f>'[1]Adj #37'!G177</f>
        <v>0</v>
      </c>
      <c r="AB177" s="149">
        <f>'[1]Adj #38'!G177</f>
        <v>0</v>
      </c>
      <c r="AC177" s="221">
        <f t="shared" si="10"/>
        <v>-819365.5</v>
      </c>
      <c r="AD177" s="221">
        <f t="shared" si="11"/>
        <v>0</v>
      </c>
    </row>
    <row r="178" spans="1:30" ht="14.55" customHeight="1">
      <c r="A178" s="197">
        <v>110</v>
      </c>
      <c r="C178" s="197" t="s">
        <v>316</v>
      </c>
      <c r="D178" s="196"/>
      <c r="E178" s="197">
        <v>168</v>
      </c>
      <c r="F178" s="196" t="s">
        <v>306</v>
      </c>
      <c r="G178" s="221">
        <v>-5455088</v>
      </c>
      <c r="H178" s="149">
        <f>'[1]Adj #1'!G178</f>
        <v>0</v>
      </c>
      <c r="I178" s="149">
        <f>'[1]Adj #6'!G178</f>
        <v>0</v>
      </c>
      <c r="J178" s="149">
        <f>'[1]Adj #7'!G178</f>
        <v>0</v>
      </c>
      <c r="K178" s="149">
        <f>'[1]Adj #8'!G178</f>
        <v>0</v>
      </c>
      <c r="L178" s="149">
        <f>'[1]Adj #9'!G178</f>
        <v>0</v>
      </c>
      <c r="M178" s="149">
        <f>'[1]Adj #10'!G178</f>
        <v>0</v>
      </c>
      <c r="N178" s="149">
        <f>'[1]Adj #11'!G178</f>
        <v>0</v>
      </c>
      <c r="O178" s="149">
        <f>'[1]Adj #12'!G178</f>
        <v>0</v>
      </c>
      <c r="P178" s="149">
        <f>'[1]Adj #13'!G178</f>
        <v>0</v>
      </c>
      <c r="Q178" s="149">
        <f>'[1]Adj #14'!G178</f>
        <v>0</v>
      </c>
      <c r="R178" s="149">
        <f>'[1]Adj #15'!G178</f>
        <v>0</v>
      </c>
      <c r="S178" s="149">
        <f>'[1]Adj #16'!G178</f>
        <v>0</v>
      </c>
      <c r="T178" s="149">
        <f>'[1]Adj #17'!G178</f>
        <v>0</v>
      </c>
      <c r="U178" s="149">
        <f>'[1]Adj #18'!G178</f>
        <v>0</v>
      </c>
      <c r="V178" s="149">
        <f>'[1]Adj #19'!G178</f>
        <v>0</v>
      </c>
      <c r="W178" s="149">
        <f>'[1]Adj #22'!G178</f>
        <v>0</v>
      </c>
      <c r="X178" s="149">
        <f>'[1]Adj #E-2'!G178</f>
        <v>0</v>
      </c>
      <c r="Y178" s="149">
        <f>'[1]Adj #FA-1'!G178</f>
        <v>0</v>
      </c>
      <c r="Z178" s="149">
        <f>'[1]Adj #36'!G178</f>
        <v>0</v>
      </c>
      <c r="AA178" s="149">
        <f>'[1]Adj #37'!G178</f>
        <v>0</v>
      </c>
      <c r="AB178" s="149">
        <f>'[1]Adj #38'!G178</f>
        <v>0</v>
      </c>
      <c r="AC178" s="221">
        <f t="shared" si="10"/>
        <v>0</v>
      </c>
      <c r="AD178" s="221">
        <f t="shared" si="11"/>
        <v>-5455088</v>
      </c>
    </row>
    <row r="179" spans="1:30" ht="14.55" customHeight="1">
      <c r="A179" s="197">
        <v>110</v>
      </c>
      <c r="B179" s="197" t="s">
        <v>321</v>
      </c>
      <c r="C179" s="197" t="s">
        <v>316</v>
      </c>
      <c r="D179" s="196"/>
      <c r="E179" s="198">
        <v>169</v>
      </c>
      <c r="F179" s="196" t="s">
        <v>389</v>
      </c>
      <c r="G179" s="221">
        <v>-5049156</v>
      </c>
      <c r="H179" s="149">
        <f>'[1]Adj #1'!G179</f>
        <v>0</v>
      </c>
      <c r="I179" s="149">
        <f>'[1]Adj #6'!G179</f>
        <v>0</v>
      </c>
      <c r="J179" s="149">
        <f>'[1]Adj #7'!G179</f>
        <v>0</v>
      </c>
      <c r="K179" s="149">
        <f>'[1]Adj #8'!G179</f>
        <v>0</v>
      </c>
      <c r="L179" s="149">
        <f>'[1]Adj #9'!G179</f>
        <v>0</v>
      </c>
      <c r="M179" s="149">
        <f>'[1]Adj #10'!G179</f>
        <v>0</v>
      </c>
      <c r="N179" s="149">
        <f>'[1]Adj #11'!G179</f>
        <v>0</v>
      </c>
      <c r="O179" s="149">
        <f>'[1]Adj #12'!G179</f>
        <v>0</v>
      </c>
      <c r="P179" s="149">
        <f>'[1]Adj #13'!G179</f>
        <v>0</v>
      </c>
      <c r="Q179" s="149">
        <f>'[1]Adj #14'!G179</f>
        <v>0</v>
      </c>
      <c r="R179" s="149">
        <f>'[1]Adj #15'!G179</f>
        <v>0</v>
      </c>
      <c r="S179" s="149">
        <f>'[1]Adj #16'!G179</f>
        <v>0</v>
      </c>
      <c r="T179" s="149">
        <f>'[1]Adj #17'!G179</f>
        <v>0</v>
      </c>
      <c r="U179" s="149">
        <f>'[1]Adj #18'!G179</f>
        <v>0</v>
      </c>
      <c r="V179" s="149">
        <f>'[1]Adj #19'!G179</f>
        <v>0</v>
      </c>
      <c r="W179" s="149">
        <f>'[1]Adj #22'!G179</f>
        <v>0</v>
      </c>
      <c r="X179" s="149">
        <f>'[1]Adj #E-2'!G179</f>
        <v>0</v>
      </c>
      <c r="Y179" s="149">
        <f>'[1]Adj #FA-1'!G179</f>
        <v>0</v>
      </c>
      <c r="Z179" s="149">
        <f>'[1]Adj #36'!G179</f>
        <v>0</v>
      </c>
      <c r="AA179" s="149">
        <f>'[1]Adj #37'!G179</f>
        <v>0</v>
      </c>
      <c r="AB179" s="149">
        <f>'[1]Adj #38'!G179</f>
        <v>0</v>
      </c>
      <c r="AC179" s="221">
        <f t="shared" si="10"/>
        <v>0</v>
      </c>
      <c r="AD179" s="221">
        <f t="shared" si="11"/>
        <v>-5049156</v>
      </c>
    </row>
    <row r="180" spans="1:30" ht="14.55" customHeight="1">
      <c r="A180" s="202">
        <v>159</v>
      </c>
      <c r="B180" s="202"/>
      <c r="C180" s="197" t="s">
        <v>320</v>
      </c>
      <c r="D180" s="202"/>
      <c r="E180" s="197">
        <v>170</v>
      </c>
      <c r="F180" s="200" t="s">
        <v>306</v>
      </c>
      <c r="G180" s="228">
        <v>5455088</v>
      </c>
      <c r="H180" s="149">
        <f>'[1]Adj #1'!G180</f>
        <v>0</v>
      </c>
      <c r="I180" s="149">
        <f>'[1]Adj #6'!G180</f>
        <v>0</v>
      </c>
      <c r="J180" s="149">
        <f>'[1]Adj #7'!G180</f>
        <v>0</v>
      </c>
      <c r="K180" s="149">
        <f>'[1]Adj #8'!G180</f>
        <v>0</v>
      </c>
      <c r="L180" s="149">
        <f>'[1]Adj #9'!G180</f>
        <v>0</v>
      </c>
      <c r="M180" s="149">
        <f>'[1]Adj #10'!G180</f>
        <v>0</v>
      </c>
      <c r="N180" s="149">
        <f>'[1]Adj #11'!G180</f>
        <v>0</v>
      </c>
      <c r="O180" s="149">
        <f>'[1]Adj #12'!G180</f>
        <v>0</v>
      </c>
      <c r="P180" s="149">
        <f>'[1]Adj #13'!G180</f>
        <v>0</v>
      </c>
      <c r="Q180" s="149">
        <f>'[1]Adj #14'!G180</f>
        <v>0</v>
      </c>
      <c r="R180" s="149">
        <f>'[1]Adj #15'!G180</f>
        <v>0</v>
      </c>
      <c r="S180" s="149">
        <f>'[1]Adj #16'!G180</f>
        <v>0</v>
      </c>
      <c r="T180" s="149">
        <f>'[1]Adj #17'!G180</f>
        <v>0</v>
      </c>
      <c r="U180" s="149">
        <f>'[1]Adj #18'!G180</f>
        <v>0</v>
      </c>
      <c r="V180" s="149">
        <f>'[1]Adj #19'!G180</f>
        <v>0</v>
      </c>
      <c r="W180" s="149">
        <f>'[1]Adj #22'!G180</f>
        <v>0</v>
      </c>
      <c r="X180" s="149">
        <f>'[1]Adj #E-2'!G180</f>
        <v>0</v>
      </c>
      <c r="Y180" s="149">
        <f>'[1]Adj #FA-1'!G180</f>
        <v>0</v>
      </c>
      <c r="Z180" s="149">
        <f>'[1]Adj #36'!G180</f>
        <v>0</v>
      </c>
      <c r="AA180" s="149">
        <f>'[1]Adj #37'!G180</f>
        <v>0</v>
      </c>
      <c r="AB180" s="149">
        <f>'[1]Adj #38'!G180</f>
        <v>0</v>
      </c>
      <c r="AC180" s="221">
        <f t="shared" si="10"/>
        <v>0</v>
      </c>
      <c r="AD180" s="221">
        <f t="shared" si="11"/>
        <v>5455088</v>
      </c>
    </row>
    <row r="181" spans="1:30" ht="14.55" customHeight="1">
      <c r="A181" s="202">
        <v>159</v>
      </c>
      <c r="B181" s="197" t="s">
        <v>321</v>
      </c>
      <c r="C181" s="197" t="s">
        <v>320</v>
      </c>
      <c r="E181" s="198">
        <v>171</v>
      </c>
      <c r="F181" s="200" t="s">
        <v>307</v>
      </c>
      <c r="G181" s="228">
        <v>5049156</v>
      </c>
      <c r="H181" s="149">
        <f>'[1]Adj #1'!G181</f>
        <v>0</v>
      </c>
      <c r="I181" s="149">
        <f>'[1]Adj #6'!G181</f>
        <v>0</v>
      </c>
      <c r="J181" s="149">
        <f>'[1]Adj #7'!G181</f>
        <v>0</v>
      </c>
      <c r="K181" s="149">
        <f>'[1]Adj #8'!G181</f>
        <v>0</v>
      </c>
      <c r="L181" s="149">
        <f>'[1]Adj #9'!G181</f>
        <v>0</v>
      </c>
      <c r="M181" s="149">
        <f>'[1]Adj #10'!G181</f>
        <v>0</v>
      </c>
      <c r="N181" s="149">
        <f>'[1]Adj #11'!G181</f>
        <v>0</v>
      </c>
      <c r="O181" s="149">
        <f>'[1]Adj #12'!G181</f>
        <v>0</v>
      </c>
      <c r="P181" s="149">
        <f>'[1]Adj #13'!G181</f>
        <v>0</v>
      </c>
      <c r="Q181" s="149">
        <f>'[1]Adj #14'!G181</f>
        <v>0</v>
      </c>
      <c r="R181" s="149">
        <f>'[1]Adj #15'!G181</f>
        <v>0</v>
      </c>
      <c r="S181" s="149">
        <f>'[1]Adj #16'!G181</f>
        <v>0</v>
      </c>
      <c r="T181" s="149">
        <f>'[1]Adj #17'!G181</f>
        <v>0</v>
      </c>
      <c r="U181" s="149">
        <f>'[1]Adj #18'!G181</f>
        <v>0</v>
      </c>
      <c r="V181" s="149">
        <f>'[1]Adj #19'!G181</f>
        <v>0</v>
      </c>
      <c r="W181" s="149">
        <f>'[1]Adj #22'!G181</f>
        <v>0</v>
      </c>
      <c r="X181" s="149">
        <f>'[1]Adj #E-2'!G181</f>
        <v>0</v>
      </c>
      <c r="Y181" s="149">
        <f>'[1]Adj #FA-1'!G181</f>
        <v>0</v>
      </c>
      <c r="Z181" s="149">
        <f>'[1]Adj #36'!G181</f>
        <v>0</v>
      </c>
      <c r="AA181" s="149">
        <f>'[1]Adj #37'!G181</f>
        <v>0</v>
      </c>
      <c r="AB181" s="149">
        <f>'[1]Adj #38'!G181</f>
        <v>0</v>
      </c>
      <c r="AC181" s="221">
        <f t="shared" si="10"/>
        <v>0</v>
      </c>
      <c r="AD181" s="221">
        <f t="shared" si="11"/>
        <v>5049156</v>
      </c>
    </row>
    <row r="182" spans="1:30" ht="14.55" customHeight="1">
      <c r="A182" s="202">
        <v>159</v>
      </c>
      <c r="B182" s="202"/>
      <c r="C182" s="197" t="s">
        <v>320</v>
      </c>
      <c r="E182" s="197">
        <v>172</v>
      </c>
      <c r="F182" s="200" t="s">
        <v>134</v>
      </c>
      <c r="G182" s="228">
        <v>5516300</v>
      </c>
      <c r="H182" s="149">
        <f>'[1]Adj #1'!G182</f>
        <v>0</v>
      </c>
      <c r="I182" s="149">
        <f>'[1]Adj #6'!G182</f>
        <v>0</v>
      </c>
      <c r="J182" s="149">
        <f>'[1]Adj #7'!G182</f>
        <v>0</v>
      </c>
      <c r="K182" s="149">
        <f>'[1]Adj #8'!G182</f>
        <v>0</v>
      </c>
      <c r="L182" s="149">
        <f>'[1]Adj #9'!G182</f>
        <v>0</v>
      </c>
      <c r="M182" s="149">
        <f>'[1]Adj #10'!G182</f>
        <v>0</v>
      </c>
      <c r="N182" s="149">
        <f>'[1]Adj #11'!G182</f>
        <v>0</v>
      </c>
      <c r="O182" s="149">
        <f>'[1]Adj #12'!G182</f>
        <v>0</v>
      </c>
      <c r="P182" s="149">
        <f>'[1]Adj #13'!G182</f>
        <v>0</v>
      </c>
      <c r="Q182" s="149">
        <f>'[1]Adj #14'!G182</f>
        <v>0</v>
      </c>
      <c r="R182" s="149">
        <f>'[1]Adj #15'!G182</f>
        <v>-5516300</v>
      </c>
      <c r="S182" s="149">
        <f>'[1]Adj #16'!G182</f>
        <v>0</v>
      </c>
      <c r="T182" s="149">
        <f>'[1]Adj #17'!G182</f>
        <v>0</v>
      </c>
      <c r="U182" s="149">
        <f>'[1]Adj #18'!G182</f>
        <v>0</v>
      </c>
      <c r="V182" s="149">
        <f>'[1]Adj #19'!G182</f>
        <v>0</v>
      </c>
      <c r="W182" s="149">
        <f>'[1]Adj #22'!G182</f>
        <v>0</v>
      </c>
      <c r="X182" s="149">
        <f>'[1]Adj #E-2'!G182</f>
        <v>0</v>
      </c>
      <c r="Y182" s="149">
        <f>'[1]Adj #FA-1'!G182</f>
        <v>0</v>
      </c>
      <c r="Z182" s="149">
        <f>'[1]Adj #36'!G182</f>
        <v>0</v>
      </c>
      <c r="AA182" s="149">
        <f>'[1]Adj #37'!G182</f>
        <v>0</v>
      </c>
      <c r="AB182" s="149">
        <f>'[1]Adj #38'!G182</f>
        <v>0</v>
      </c>
      <c r="AC182" s="221">
        <f t="shared" si="10"/>
        <v>-5516300</v>
      </c>
      <c r="AD182" s="221">
        <f t="shared" si="11"/>
        <v>0</v>
      </c>
    </row>
    <row r="183" spans="1:30" ht="14.55" customHeight="1">
      <c r="A183" s="202">
        <v>219</v>
      </c>
      <c r="B183" s="202"/>
      <c r="C183" s="197" t="s">
        <v>322</v>
      </c>
      <c r="E183" s="198">
        <v>173</v>
      </c>
      <c r="F183" s="200" t="s">
        <v>308</v>
      </c>
      <c r="G183" s="225">
        <v>17722306</v>
      </c>
      <c r="H183" s="149">
        <f>'[1]Adj #1'!G183</f>
        <v>0</v>
      </c>
      <c r="I183" s="149">
        <f>'[1]Adj #6'!G183</f>
        <v>0</v>
      </c>
      <c r="J183" s="149">
        <f>'[1]Adj #7'!G183</f>
        <v>0</v>
      </c>
      <c r="K183" s="149">
        <f>'[1]Adj #8'!G183</f>
        <v>0</v>
      </c>
      <c r="L183" s="149">
        <f>'[1]Adj #9'!G183</f>
        <v>0</v>
      </c>
      <c r="M183" s="149">
        <f>'[1]Adj #10'!G183</f>
        <v>0</v>
      </c>
      <c r="N183" s="149">
        <f>'[1]Adj #11'!G183</f>
        <v>0</v>
      </c>
      <c r="O183" s="149">
        <f>'[1]Adj #12'!G183</f>
        <v>0</v>
      </c>
      <c r="P183" s="149">
        <f>'[1]Adj #13'!G183</f>
        <v>0</v>
      </c>
      <c r="Q183" s="149">
        <f>'[1]Adj #14'!G183</f>
        <v>-17722306</v>
      </c>
      <c r="R183" s="149">
        <f>'[1]Adj #15'!G183</f>
        <v>0</v>
      </c>
      <c r="S183" s="149">
        <f>'[1]Adj #16'!G183</f>
        <v>0</v>
      </c>
      <c r="T183" s="149">
        <f>'[1]Adj #17'!G183</f>
        <v>0</v>
      </c>
      <c r="U183" s="149">
        <f>'[1]Adj #18'!G183</f>
        <v>0</v>
      </c>
      <c r="V183" s="149">
        <f>'[1]Adj #19'!G183</f>
        <v>0</v>
      </c>
      <c r="W183" s="149">
        <f>'[1]Adj #22'!G183</f>
        <v>0</v>
      </c>
      <c r="X183" s="149">
        <f>'[1]Adj #E-2'!G183</f>
        <v>0</v>
      </c>
      <c r="Y183" s="149">
        <f>'[1]Adj #FA-1'!G183</f>
        <v>0</v>
      </c>
      <c r="Z183" s="149">
        <f>'[1]Adj #36'!G183</f>
        <v>0</v>
      </c>
      <c r="AA183" s="149">
        <f>'[1]Adj #37'!G183</f>
        <v>0</v>
      </c>
      <c r="AB183" s="149">
        <f>'[1]Adj #38'!G183</f>
        <v>0</v>
      </c>
      <c r="AC183" s="221">
        <f t="shared" si="10"/>
        <v>-17722306</v>
      </c>
      <c r="AD183" s="221">
        <f t="shared" si="11"/>
        <v>0</v>
      </c>
    </row>
    <row r="184" spans="1:30" ht="14.55" customHeight="1">
      <c r="A184" s="202">
        <v>219</v>
      </c>
      <c r="B184" s="202"/>
      <c r="C184" s="197" t="s">
        <v>322</v>
      </c>
      <c r="E184" s="197">
        <v>174</v>
      </c>
      <c r="F184" s="200" t="s">
        <v>309</v>
      </c>
      <c r="G184" s="225">
        <v>2695442</v>
      </c>
      <c r="H184" s="149">
        <f>'[1]Adj #1'!G184</f>
        <v>-2695442</v>
      </c>
      <c r="I184" s="149">
        <f>'[1]Adj #6'!G184</f>
        <v>0</v>
      </c>
      <c r="J184" s="149">
        <f>'[1]Adj #7'!G184</f>
        <v>0</v>
      </c>
      <c r="K184" s="149">
        <f>'[1]Adj #8'!G184</f>
        <v>0</v>
      </c>
      <c r="L184" s="149">
        <f>'[1]Adj #9'!G184</f>
        <v>0</v>
      </c>
      <c r="M184" s="149">
        <f>'[1]Adj #10'!G184</f>
        <v>0</v>
      </c>
      <c r="N184" s="149">
        <f>'[1]Adj #11'!G184</f>
        <v>0</v>
      </c>
      <c r="O184" s="149">
        <f>'[1]Adj #12'!G184</f>
        <v>0</v>
      </c>
      <c r="P184" s="149">
        <f>'[1]Adj #13'!G184</f>
        <v>0</v>
      </c>
      <c r="Q184" s="149">
        <f>'[1]Adj #14'!G184</f>
        <v>0</v>
      </c>
      <c r="R184" s="149">
        <f>'[1]Adj #15'!G184</f>
        <v>0</v>
      </c>
      <c r="S184" s="149">
        <f>'[1]Adj #16'!G184</f>
        <v>0</v>
      </c>
      <c r="T184" s="149">
        <f>'[1]Adj #17'!G184</f>
        <v>0</v>
      </c>
      <c r="U184" s="149">
        <f>'[1]Adj #18'!G184</f>
        <v>0</v>
      </c>
      <c r="V184" s="149">
        <f>'[1]Adj #19'!G184</f>
        <v>0</v>
      </c>
      <c r="W184" s="149">
        <f>'[1]Adj #22'!G184</f>
        <v>0</v>
      </c>
      <c r="X184" s="149">
        <f>'[1]Adj #E-2'!G184</f>
        <v>0</v>
      </c>
      <c r="Y184" s="149">
        <f>'[1]Adj #FA-1'!G184</f>
        <v>0</v>
      </c>
      <c r="Z184" s="149">
        <f>'[1]Adj #36'!G184</f>
        <v>0</v>
      </c>
      <c r="AA184" s="149">
        <f>'[1]Adj #37'!G184</f>
        <v>0</v>
      </c>
      <c r="AB184" s="149">
        <f>'[1]Adj #38'!G184</f>
        <v>0</v>
      </c>
      <c r="AC184" s="221">
        <f t="shared" si="10"/>
        <v>-2695442</v>
      </c>
      <c r="AD184" s="221">
        <f t="shared" si="11"/>
        <v>0</v>
      </c>
    </row>
    <row r="185" spans="1:30" ht="14.55" customHeight="1">
      <c r="E185" s="198">
        <v>175</v>
      </c>
      <c r="F185" s="199" t="s">
        <v>8</v>
      </c>
      <c r="G185" s="38">
        <f t="shared" ref="G185:AD185" si="12">SUM(G11:G184)</f>
        <v>264922899.5</v>
      </c>
      <c r="H185" s="38">
        <f t="shared" si="12"/>
        <v>-7733523.5</v>
      </c>
      <c r="I185" s="38">
        <f t="shared" si="12"/>
        <v>-960000</v>
      </c>
      <c r="J185" s="38">
        <f t="shared" si="12"/>
        <v>-2774465.4196235556</v>
      </c>
      <c r="K185" s="38">
        <f t="shared" si="12"/>
        <v>-2000000</v>
      </c>
      <c r="L185" s="38">
        <f t="shared" si="12"/>
        <v>-2600000</v>
      </c>
      <c r="M185" s="38">
        <f t="shared" si="12"/>
        <v>-93977</v>
      </c>
      <c r="N185" s="38">
        <f t="shared" si="12"/>
        <v>-37500</v>
      </c>
      <c r="O185" s="38">
        <f t="shared" si="12"/>
        <v>-35724</v>
      </c>
      <c r="P185" s="38">
        <f t="shared" si="12"/>
        <v>-500000</v>
      </c>
      <c r="Q185" s="38">
        <f t="shared" si="12"/>
        <v>-17722306</v>
      </c>
      <c r="R185" s="38">
        <f t="shared" si="12"/>
        <v>-5516300</v>
      </c>
      <c r="S185" s="38">
        <f t="shared" si="12"/>
        <v>-192470</v>
      </c>
      <c r="T185" s="38">
        <f t="shared" si="12"/>
        <v>-222515</v>
      </c>
      <c r="U185" s="38">
        <f t="shared" si="12"/>
        <v>-869360</v>
      </c>
      <c r="V185" s="38">
        <f t="shared" si="12"/>
        <v>-6935000</v>
      </c>
      <c r="W185" s="38">
        <f t="shared" si="12"/>
        <v>-370906</v>
      </c>
      <c r="X185" s="38">
        <f t="shared" si="12"/>
        <v>0</v>
      </c>
      <c r="Y185" s="38">
        <f t="shared" si="12"/>
        <v>0</v>
      </c>
      <c r="Z185" s="38">
        <f t="shared" si="12"/>
        <v>-80648</v>
      </c>
      <c r="AA185" s="38">
        <f t="shared" si="12"/>
        <v>-213673</v>
      </c>
      <c r="AB185" s="38">
        <f t="shared" si="12"/>
        <v>-900000</v>
      </c>
      <c r="AC185" s="38">
        <f t="shared" si="12"/>
        <v>-49758367.919623554</v>
      </c>
      <c r="AD185" s="38">
        <f t="shared" si="12"/>
        <v>215164531.58037645</v>
      </c>
    </row>
    <row r="186" spans="1:30" ht="14.55" customHeight="1">
      <c r="E186" s="197">
        <v>176</v>
      </c>
    </row>
    <row r="187" spans="1:30" ht="14.55" customHeight="1">
      <c r="E187" s="198">
        <v>177</v>
      </c>
      <c r="F187" s="196" t="s">
        <v>330</v>
      </c>
      <c r="K187" s="221">
        <f>-K185</f>
        <v>2000000</v>
      </c>
      <c r="L187" s="221">
        <f>-L185</f>
        <v>2600000</v>
      </c>
      <c r="AC187" s="221">
        <f>SUM(H187:AB187)</f>
        <v>4600000</v>
      </c>
    </row>
  </sheetData>
  <pageMargins left="1" right="1" top="1" bottom="1" header="0.5" footer="0.5"/>
  <pageSetup scale="57" fitToWidth="8" fitToHeight="3" orientation="portrait" r:id="rId1"/>
  <headerFooter>
    <oddHeader>&amp;R&amp;"-,Bold"&amp;12&amp;A
WATER&amp;10
Page &amp;P of &amp;N</oddHeader>
  </headerFooter>
</worksheet>
</file>

<file path=xl/worksheets/sheet6.xml><?xml version="1.0" encoding="utf-8"?>
<worksheet xmlns="http://schemas.openxmlformats.org/spreadsheetml/2006/main" xmlns:r="http://schemas.openxmlformats.org/officeDocument/2006/relationships">
  <sheetPr>
    <tabColor rgb="FF00B0F0"/>
  </sheetPr>
  <dimension ref="A1:X187"/>
  <sheetViews>
    <sheetView view="pageBreakPreview" topLeftCell="G1" zoomScale="60" zoomScaleNormal="100" workbookViewId="0">
      <selection activeCell="E5" sqref="E5"/>
    </sheetView>
  </sheetViews>
  <sheetFormatPr defaultColWidth="8" defaultRowHeight="14.55" customHeight="1"/>
  <cols>
    <col min="1" max="1" width="0" style="197" hidden="1" customWidth="1"/>
    <col min="2" max="2" width="10" style="197" hidden="1" customWidth="1"/>
    <col min="3" max="4" width="12" style="197" hidden="1" customWidth="1"/>
    <col min="5" max="5" width="8" style="196"/>
    <col min="6" max="6" width="69.44140625" style="196" customWidth="1"/>
    <col min="7" max="7" width="17.5546875" style="149" bestFit="1" customWidth="1"/>
    <col min="8" max="8" width="12.88671875" style="241" customWidth="1"/>
    <col min="9" max="9" width="12.21875" style="241" customWidth="1"/>
    <col min="10" max="10" width="19" style="241" bestFit="1" customWidth="1"/>
    <col min="11" max="11" width="10.77734375" style="241" bestFit="1" customWidth="1"/>
    <col min="12" max="12" width="10.77734375" style="241" customWidth="1"/>
    <col min="13" max="13" width="19" style="241" bestFit="1" customWidth="1"/>
    <col min="14" max="14" width="10.77734375" style="241" bestFit="1" customWidth="1"/>
    <col min="15" max="15" width="10.77734375" style="241" customWidth="1"/>
    <col min="16" max="16" width="19" style="241" bestFit="1" customWidth="1"/>
    <col min="17" max="17" width="10.77734375" style="241" bestFit="1" customWidth="1"/>
    <col min="18" max="18" width="10.77734375" style="241" customWidth="1"/>
    <col min="19" max="19" width="19" style="241" bestFit="1" customWidth="1"/>
    <col min="20" max="20" width="10.77734375" style="241" bestFit="1" customWidth="1"/>
    <col min="21" max="21" width="10.77734375" style="241" customWidth="1"/>
    <col min="22" max="22" width="19" style="241" bestFit="1" customWidth="1"/>
    <col min="23" max="23" width="11.5546875" style="196" bestFit="1" customWidth="1"/>
    <col min="24" max="24" width="12.109375" style="196" bestFit="1" customWidth="1"/>
    <col min="25" max="16384" width="8" style="196"/>
  </cols>
  <sheetData>
    <row r="1" spans="1:24" ht="14.55" customHeight="1">
      <c r="E1" s="214" t="str">
        <f>'[1]Schedule Headings'!A1</f>
        <v>PUC DOCKET NO. 42857</v>
      </c>
    </row>
    <row r="2" spans="1:24" ht="14.55" customHeight="1">
      <c r="E2" s="214" t="str">
        <f>'[1]Schedule Headings'!A2</f>
        <v>AUSTIN WATER UTILITIES</v>
      </c>
    </row>
    <row r="3" spans="1:24" ht="14.55" customHeight="1">
      <c r="E3" s="214" t="str">
        <f>'[1]Schedule Headings'!A3</f>
        <v>Petitioners' Recommended</v>
      </c>
    </row>
    <row r="4" spans="1:24" ht="14.55" customHeight="1">
      <c r="E4" s="214" t="s">
        <v>500</v>
      </c>
    </row>
    <row r="6" spans="1:24" s="197" customFormat="1" ht="14.55" customHeight="1">
      <c r="F6" s="197" t="s">
        <v>387</v>
      </c>
      <c r="G6" s="197" t="s">
        <v>353</v>
      </c>
      <c r="H6" s="197" t="s">
        <v>386</v>
      </c>
      <c r="I6" s="197" t="s">
        <v>385</v>
      </c>
      <c r="J6" s="197" t="s">
        <v>446</v>
      </c>
      <c r="K6" s="197" t="s">
        <v>445</v>
      </c>
      <c r="L6" s="197" t="s">
        <v>490</v>
      </c>
      <c r="M6" s="197" t="s">
        <v>489</v>
      </c>
      <c r="N6" s="197" t="s">
        <v>488</v>
      </c>
      <c r="O6" s="197" t="s">
        <v>487</v>
      </c>
      <c r="P6" s="197" t="s">
        <v>486</v>
      </c>
      <c r="Q6" s="197" t="s">
        <v>485</v>
      </c>
      <c r="R6" s="197" t="s">
        <v>484</v>
      </c>
      <c r="S6" s="197" t="s">
        <v>483</v>
      </c>
      <c r="T6" s="197" t="s">
        <v>482</v>
      </c>
      <c r="U6" s="197" t="s">
        <v>481</v>
      </c>
      <c r="V6" s="197" t="s">
        <v>480</v>
      </c>
      <c r="W6" s="197" t="s">
        <v>479</v>
      </c>
      <c r="X6" s="197" t="s">
        <v>478</v>
      </c>
    </row>
    <row r="7" spans="1:24" ht="14.55" customHeight="1">
      <c r="H7" s="326" t="str">
        <f>'[1]Adj #23'!$A$4</f>
        <v>Fully Allocate Cost to Reclaimed Water Utility</v>
      </c>
      <c r="I7" s="327"/>
      <c r="K7" s="326" t="str">
        <f>'[1]Adj #24'!$A$4</f>
        <v>Adjustment for Overbudgeting</v>
      </c>
      <c r="L7" s="327"/>
      <c r="N7" s="326" t="str">
        <f>'[1]Adj #25'!$A$4</f>
        <v>Adjustment for Overstaffing</v>
      </c>
      <c r="O7" s="327"/>
      <c r="Q7" s="326" t="str">
        <f>'[1]Adj #26'!$A$4</f>
        <v>Adjustment for Excessive Salary Levels</v>
      </c>
      <c r="R7" s="327"/>
      <c r="T7" s="330" t="str">
        <f>'[1]Adj #27'!$A$4</f>
        <v>Eliminate General Fund Transfer Embedded in Austin Energy Electric Rates</v>
      </c>
      <c r="U7" s="331"/>
    </row>
    <row r="8" spans="1:24" ht="18.600000000000001" customHeight="1">
      <c r="G8" s="147" t="s">
        <v>499</v>
      </c>
      <c r="H8" s="328"/>
      <c r="I8" s="329"/>
      <c r="J8" s="147" t="s">
        <v>499</v>
      </c>
      <c r="K8" s="328"/>
      <c r="L8" s="329"/>
      <c r="M8" s="147" t="s">
        <v>499</v>
      </c>
      <c r="N8" s="328"/>
      <c r="O8" s="329"/>
      <c r="P8" s="147" t="s">
        <v>499</v>
      </c>
      <c r="Q8" s="328"/>
      <c r="R8" s="329"/>
      <c r="S8" s="147" t="s">
        <v>499</v>
      </c>
      <c r="T8" s="332"/>
      <c r="U8" s="333"/>
      <c r="V8" s="147" t="s">
        <v>499</v>
      </c>
      <c r="W8" s="147" t="s">
        <v>8</v>
      </c>
      <c r="X8" s="212" t="s">
        <v>384</v>
      </c>
    </row>
    <row r="9" spans="1:24" ht="14.55" customHeight="1">
      <c r="E9" s="212" t="s">
        <v>383</v>
      </c>
      <c r="G9" s="147" t="s">
        <v>113</v>
      </c>
      <c r="H9" s="324" t="s">
        <v>498</v>
      </c>
      <c r="I9" s="325"/>
      <c r="J9" s="147" t="s">
        <v>113</v>
      </c>
      <c r="K9" s="324" t="s">
        <v>497</v>
      </c>
      <c r="L9" s="325"/>
      <c r="M9" s="147" t="s">
        <v>113</v>
      </c>
      <c r="N9" s="324" t="s">
        <v>496</v>
      </c>
      <c r="O9" s="325"/>
      <c r="P9" s="147" t="s">
        <v>113</v>
      </c>
      <c r="Q9" s="324" t="s">
        <v>495</v>
      </c>
      <c r="R9" s="325"/>
      <c r="S9" s="147" t="s">
        <v>113</v>
      </c>
      <c r="T9" s="324" t="s">
        <v>494</v>
      </c>
      <c r="U9" s="325"/>
      <c r="V9" s="147" t="s">
        <v>113</v>
      </c>
      <c r="W9" s="147" t="s">
        <v>256</v>
      </c>
      <c r="X9" s="147" t="s">
        <v>264</v>
      </c>
    </row>
    <row r="10" spans="1:24" s="209" customFormat="1" ht="14.55" customHeight="1">
      <c r="A10" s="211" t="s">
        <v>114</v>
      </c>
      <c r="B10" s="211" t="s">
        <v>115</v>
      </c>
      <c r="C10" s="211"/>
      <c r="D10" s="211"/>
      <c r="E10" s="211" t="s">
        <v>382</v>
      </c>
      <c r="F10" s="210" t="s">
        <v>2</v>
      </c>
      <c r="G10" s="148" t="s">
        <v>116</v>
      </c>
      <c r="H10" s="244" t="s">
        <v>493</v>
      </c>
      <c r="I10" s="244" t="s">
        <v>492</v>
      </c>
      <c r="J10" s="148" t="s">
        <v>116</v>
      </c>
      <c r="K10" s="244" t="s">
        <v>493</v>
      </c>
      <c r="L10" s="244" t="s">
        <v>492</v>
      </c>
      <c r="M10" s="148" t="s">
        <v>116</v>
      </c>
      <c r="N10" s="244" t="s">
        <v>493</v>
      </c>
      <c r="O10" s="244" t="s">
        <v>492</v>
      </c>
      <c r="P10" s="148" t="s">
        <v>116</v>
      </c>
      <c r="Q10" s="244" t="s">
        <v>493</v>
      </c>
      <c r="R10" s="244" t="s">
        <v>492</v>
      </c>
      <c r="S10" s="148" t="s">
        <v>116</v>
      </c>
      <c r="T10" s="244" t="s">
        <v>493</v>
      </c>
      <c r="U10" s="244" t="s">
        <v>492</v>
      </c>
      <c r="V10" s="148" t="s">
        <v>116</v>
      </c>
      <c r="W10" s="211" t="s">
        <v>448</v>
      </c>
      <c r="X10" s="148" t="s">
        <v>120</v>
      </c>
    </row>
    <row r="11" spans="1:24" ht="14.55" customHeight="1">
      <c r="A11" s="197">
        <v>103</v>
      </c>
      <c r="C11" s="197" t="s">
        <v>117</v>
      </c>
      <c r="E11" s="198">
        <v>1</v>
      </c>
      <c r="F11" s="220" t="s">
        <v>9</v>
      </c>
    </row>
    <row r="12" spans="1:24" ht="14.55" customHeight="1">
      <c r="A12" s="197">
        <v>103</v>
      </c>
      <c r="C12" s="197" t="s">
        <v>117</v>
      </c>
      <c r="E12" s="197">
        <v>2</v>
      </c>
      <c r="F12" s="207" t="s">
        <v>10</v>
      </c>
      <c r="G12" s="149">
        <f>'Schedule C-1'!AD12</f>
        <v>596188</v>
      </c>
      <c r="H12" s="241">
        <f>'[1]Adj #23'!J12</f>
        <v>0</v>
      </c>
      <c r="I12" s="149">
        <f t="shared" ref="I12:I43" si="0">H12*G12</f>
        <v>0</v>
      </c>
      <c r="J12" s="243">
        <f t="shared" ref="J12:J43" si="1">I12+G12</f>
        <v>596188</v>
      </c>
      <c r="K12" s="241">
        <f>'[1]Adj #24'!H12</f>
        <v>-4.0623257541115357E-2</v>
      </c>
      <c r="L12" s="149">
        <f t="shared" ref="L12:L43" si="2">K12*J12</f>
        <v>-24219.098666922484</v>
      </c>
      <c r="M12" s="243">
        <f t="shared" ref="M12:M43" si="3">L12+J12</f>
        <v>571968.90133307746</v>
      </c>
      <c r="N12" s="241">
        <f>'[1]Adj #25'!H12</f>
        <v>-4.8369641790844541E-2</v>
      </c>
      <c r="O12" s="149">
        <f t="shared" ref="O12:O43" si="4">N12*M12</f>
        <v>-27665.930872983859</v>
      </c>
      <c r="P12" s="243">
        <f t="shared" ref="P12:P43" si="5">O12+M12</f>
        <v>544302.97046009358</v>
      </c>
      <c r="Q12" s="241">
        <f>'[1]Adj #26'!H12</f>
        <v>-9.6739283581689012E-2</v>
      </c>
      <c r="R12" s="149">
        <f t="shared" ref="R12:R43" si="6">Q12*P12</f>
        <v>-52655.479413694688</v>
      </c>
      <c r="S12" s="243">
        <f t="shared" ref="S12:S43" si="7">R12+P12</f>
        <v>491647.49104639888</v>
      </c>
      <c r="T12" s="241">
        <f>'[1]Adj #27'!H12</f>
        <v>0</v>
      </c>
      <c r="U12" s="149">
        <f t="shared" ref="U12:U43" si="8">T12*S12</f>
        <v>0</v>
      </c>
      <c r="V12" s="243">
        <f t="shared" ref="V12:V43" si="9">U12+S12</f>
        <v>491647.49104639888</v>
      </c>
      <c r="W12" s="221">
        <f t="shared" ref="W12:W43" si="10">U12+R12+O12+L12+I12</f>
        <v>-104540.50895360103</v>
      </c>
      <c r="X12" s="221">
        <f t="shared" ref="X12:X43" si="11">W12+G12</f>
        <v>491647.49104639899</v>
      </c>
    </row>
    <row r="13" spans="1:24" ht="14.55" customHeight="1">
      <c r="A13" s="197">
        <v>103</v>
      </c>
      <c r="C13" s="197" t="s">
        <v>117</v>
      </c>
      <c r="E13" s="198">
        <v>3</v>
      </c>
      <c r="F13" s="207" t="s">
        <v>12</v>
      </c>
      <c r="G13" s="149">
        <f>'Schedule C-1'!AD13</f>
        <v>1680110</v>
      </c>
      <c r="H13" s="241">
        <f>'[1]Adj #23'!J13</f>
        <v>0</v>
      </c>
      <c r="I13" s="149">
        <f t="shared" si="0"/>
        <v>0</v>
      </c>
      <c r="J13" s="243">
        <f t="shared" si="1"/>
        <v>1680110</v>
      </c>
      <c r="K13" s="241">
        <f>'[1]Adj #24'!H13</f>
        <v>-4.062325754111535E-2</v>
      </c>
      <c r="L13" s="149">
        <f t="shared" si="2"/>
        <v>-68251.541227403315</v>
      </c>
      <c r="M13" s="243">
        <f t="shared" si="3"/>
        <v>1611858.4587725967</v>
      </c>
      <c r="N13" s="241">
        <f>'[1]Adj #25'!H13</f>
        <v>-3.4449292010642188E-2</v>
      </c>
      <c r="O13" s="149">
        <f t="shared" si="4"/>
        <v>-55527.382726080847</v>
      </c>
      <c r="P13" s="243">
        <f t="shared" si="5"/>
        <v>1556331.0760465157</v>
      </c>
      <c r="Q13" s="241">
        <f>'[1]Adj #26'!H13</f>
        <v>-6.8898584021284306E-2</v>
      </c>
      <c r="R13" s="149">
        <f t="shared" si="6"/>
        <v>-107229.00740792668</v>
      </c>
      <c r="S13" s="243">
        <f t="shared" si="7"/>
        <v>1449102.068638589</v>
      </c>
      <c r="T13" s="241">
        <f>'[1]Adj #27'!H13</f>
        <v>0</v>
      </c>
      <c r="U13" s="149">
        <f t="shared" si="8"/>
        <v>0</v>
      </c>
      <c r="V13" s="243">
        <f t="shared" si="9"/>
        <v>1449102.068638589</v>
      </c>
      <c r="W13" s="221">
        <f t="shared" si="10"/>
        <v>-231007.93136141083</v>
      </c>
      <c r="X13" s="221">
        <f t="shared" si="11"/>
        <v>1449102.0686385892</v>
      </c>
    </row>
    <row r="14" spans="1:24" ht="14.55" customHeight="1">
      <c r="A14" s="197">
        <v>103</v>
      </c>
      <c r="C14" s="197" t="s">
        <v>117</v>
      </c>
      <c r="E14" s="197">
        <v>4</v>
      </c>
      <c r="F14" s="196" t="s">
        <v>13</v>
      </c>
      <c r="G14" s="149">
        <f>'Schedule C-1'!AD14</f>
        <v>0</v>
      </c>
      <c r="H14" s="241">
        <f>'[1]Adj #23'!J14</f>
        <v>0</v>
      </c>
      <c r="I14" s="149">
        <f t="shared" si="0"/>
        <v>0</v>
      </c>
      <c r="J14" s="243">
        <f t="shared" si="1"/>
        <v>0</v>
      </c>
      <c r="K14" s="241">
        <f>'[1]Adj #24'!H14</f>
        <v>0</v>
      </c>
      <c r="L14" s="149">
        <f t="shared" si="2"/>
        <v>0</v>
      </c>
      <c r="M14" s="243">
        <f t="shared" si="3"/>
        <v>0</v>
      </c>
      <c r="N14" s="241">
        <f>'[1]Adj #25'!H14</f>
        <v>0</v>
      </c>
      <c r="O14" s="149">
        <f t="shared" si="4"/>
        <v>0</v>
      </c>
      <c r="P14" s="243">
        <f t="shared" si="5"/>
        <v>0</v>
      </c>
      <c r="Q14" s="241">
        <f>'[1]Adj #26'!H14</f>
        <v>0</v>
      </c>
      <c r="R14" s="149">
        <f t="shared" si="6"/>
        <v>0</v>
      </c>
      <c r="S14" s="243">
        <f t="shared" si="7"/>
        <v>0</v>
      </c>
      <c r="T14" s="241">
        <f>'[1]Adj #27'!H14</f>
        <v>0</v>
      </c>
      <c r="U14" s="149">
        <f t="shared" si="8"/>
        <v>0</v>
      </c>
      <c r="V14" s="243">
        <f t="shared" si="9"/>
        <v>0</v>
      </c>
      <c r="W14" s="221">
        <f t="shared" si="10"/>
        <v>0</v>
      </c>
      <c r="X14" s="221">
        <f t="shared" si="11"/>
        <v>0</v>
      </c>
    </row>
    <row r="15" spans="1:24" ht="14.55" customHeight="1">
      <c r="A15" s="197">
        <v>103</v>
      </c>
      <c r="C15" s="197" t="s">
        <v>117</v>
      </c>
      <c r="E15" s="198">
        <v>5</v>
      </c>
      <c r="F15" s="218" t="s">
        <v>14</v>
      </c>
      <c r="G15" s="149">
        <f>'Schedule C-1'!AD15</f>
        <v>491453</v>
      </c>
      <c r="H15" s="241">
        <f>'[1]Adj #23'!J15</f>
        <v>0</v>
      </c>
      <c r="I15" s="149">
        <f t="shared" si="0"/>
        <v>0</v>
      </c>
      <c r="J15" s="243">
        <f t="shared" si="1"/>
        <v>491453</v>
      </c>
      <c r="K15" s="241">
        <f>'[1]Adj #24'!H15</f>
        <v>-4.0623257541115357E-2</v>
      </c>
      <c r="L15" s="149">
        <f t="shared" si="2"/>
        <v>-19964.421788353764</v>
      </c>
      <c r="M15" s="243">
        <f t="shared" si="3"/>
        <v>471488.57821164624</v>
      </c>
      <c r="N15" s="241">
        <f>'[1]Adj #25'!H15</f>
        <v>-4.9859803480699107E-2</v>
      </c>
      <c r="O15" s="149">
        <f t="shared" si="4"/>
        <v>-23508.327853026913</v>
      </c>
      <c r="P15" s="243">
        <f t="shared" si="5"/>
        <v>447980.25035861932</v>
      </c>
      <c r="Q15" s="241">
        <f>'[1]Adj #26'!H15</f>
        <v>-9.9719606961398102E-2</v>
      </c>
      <c r="R15" s="149">
        <f t="shared" si="6"/>
        <v>-44672.414492230237</v>
      </c>
      <c r="S15" s="243">
        <f t="shared" si="7"/>
        <v>403307.8358663891</v>
      </c>
      <c r="T15" s="241">
        <f>'[1]Adj #27'!H15</f>
        <v>0</v>
      </c>
      <c r="U15" s="149">
        <f t="shared" si="8"/>
        <v>0</v>
      </c>
      <c r="V15" s="243">
        <f t="shared" si="9"/>
        <v>403307.8358663891</v>
      </c>
      <c r="W15" s="221">
        <f t="shared" si="10"/>
        <v>-88145.164133610917</v>
      </c>
      <c r="X15" s="221">
        <f t="shared" si="11"/>
        <v>403307.8358663891</v>
      </c>
    </row>
    <row r="16" spans="1:24" ht="14.55" customHeight="1">
      <c r="A16" s="197">
        <v>103</v>
      </c>
      <c r="C16" s="197" t="s">
        <v>117</v>
      </c>
      <c r="E16" s="197">
        <v>6</v>
      </c>
      <c r="F16" s="218" t="s">
        <v>15</v>
      </c>
      <c r="G16" s="149">
        <f>'Schedule C-1'!AD16</f>
        <v>596332</v>
      </c>
      <c r="H16" s="241">
        <f>'[1]Adj #23'!J16</f>
        <v>0</v>
      </c>
      <c r="I16" s="149">
        <f t="shared" si="0"/>
        <v>0</v>
      </c>
      <c r="J16" s="243">
        <f t="shared" si="1"/>
        <v>596332</v>
      </c>
      <c r="K16" s="241">
        <f>'[1]Adj #24'!H16</f>
        <v>-4.0623257541115357E-2</v>
      </c>
      <c r="L16" s="149">
        <f t="shared" si="2"/>
        <v>-24224.948416008403</v>
      </c>
      <c r="M16" s="243">
        <f t="shared" si="3"/>
        <v>572107.05158399162</v>
      </c>
      <c r="N16" s="241">
        <f>'[1]Adj #25'!H16</f>
        <v>-4.772257735623784E-2</v>
      </c>
      <c r="O16" s="149">
        <f t="shared" si="4"/>
        <v>-27302.423025266191</v>
      </c>
      <c r="P16" s="243">
        <f t="shared" si="5"/>
        <v>544804.62855872547</v>
      </c>
      <c r="Q16" s="241">
        <f>'[1]Adj #26'!H16</f>
        <v>-9.5445154712475583E-2</v>
      </c>
      <c r="R16" s="149">
        <f t="shared" si="6"/>
        <v>-51998.962060860344</v>
      </c>
      <c r="S16" s="243">
        <f t="shared" si="7"/>
        <v>492805.66649786511</v>
      </c>
      <c r="T16" s="241">
        <f>'[1]Adj #27'!H16</f>
        <v>0</v>
      </c>
      <c r="U16" s="149">
        <f t="shared" si="8"/>
        <v>0</v>
      </c>
      <c r="V16" s="243">
        <f t="shared" si="9"/>
        <v>492805.66649786511</v>
      </c>
      <c r="W16" s="221">
        <f t="shared" si="10"/>
        <v>-103526.33350213495</v>
      </c>
      <c r="X16" s="221">
        <f t="shared" si="11"/>
        <v>492805.66649786505</v>
      </c>
    </row>
    <row r="17" spans="1:24" ht="14.55" customHeight="1">
      <c r="A17" s="197">
        <v>103</v>
      </c>
      <c r="C17" s="197" t="s">
        <v>117</v>
      </c>
      <c r="E17" s="198">
        <v>7</v>
      </c>
      <c r="F17" s="196" t="s">
        <v>16</v>
      </c>
      <c r="G17" s="149">
        <f>'Schedule C-1'!AD17</f>
        <v>332685</v>
      </c>
      <c r="H17" s="241">
        <f>'[1]Adj #23'!J17</f>
        <v>0</v>
      </c>
      <c r="I17" s="149">
        <f t="shared" si="0"/>
        <v>0</v>
      </c>
      <c r="J17" s="243">
        <f t="shared" si="1"/>
        <v>332685</v>
      </c>
      <c r="K17" s="241">
        <f>'[1]Adj #24'!H17</f>
        <v>-4.0623257541115357E-2</v>
      </c>
      <c r="L17" s="149">
        <f t="shared" si="2"/>
        <v>-13514.748435065963</v>
      </c>
      <c r="M17" s="243">
        <f t="shared" si="3"/>
        <v>319170.25156493403</v>
      </c>
      <c r="N17" s="241">
        <f>'[1]Adj #25'!H17</f>
        <v>-4.775944211491355E-2</v>
      </c>
      <c r="O17" s="149">
        <f t="shared" si="4"/>
        <v>-15243.393154417863</v>
      </c>
      <c r="P17" s="243">
        <f t="shared" si="5"/>
        <v>303926.85841051617</v>
      </c>
      <c r="Q17" s="241">
        <f>'[1]Adj #26'!H17</f>
        <v>-9.5518884229826989E-2</v>
      </c>
      <c r="R17" s="149">
        <f t="shared" si="6"/>
        <v>-29030.754402849114</v>
      </c>
      <c r="S17" s="243">
        <f t="shared" si="7"/>
        <v>274896.10400766705</v>
      </c>
      <c r="T17" s="241">
        <f>'[1]Adj #27'!H17</f>
        <v>0</v>
      </c>
      <c r="U17" s="149">
        <f t="shared" si="8"/>
        <v>0</v>
      </c>
      <c r="V17" s="243">
        <f t="shared" si="9"/>
        <v>274896.10400766705</v>
      </c>
      <c r="W17" s="221">
        <f t="shared" si="10"/>
        <v>-57788.895992332938</v>
      </c>
      <c r="X17" s="221">
        <f t="shared" si="11"/>
        <v>274896.10400766705</v>
      </c>
    </row>
    <row r="18" spans="1:24" ht="14.55" customHeight="1">
      <c r="A18" s="197">
        <v>103</v>
      </c>
      <c r="C18" s="197" t="s">
        <v>117</v>
      </c>
      <c r="E18" s="197">
        <v>8</v>
      </c>
      <c r="F18" s="196" t="s">
        <v>17</v>
      </c>
      <c r="G18" s="149">
        <f>'Schedule C-1'!AD18</f>
        <v>1873546</v>
      </c>
      <c r="H18" s="241">
        <f>'[1]Adj #23'!J18</f>
        <v>0</v>
      </c>
      <c r="I18" s="149">
        <f t="shared" si="0"/>
        <v>0</v>
      </c>
      <c r="J18" s="243">
        <f t="shared" si="1"/>
        <v>1873546</v>
      </c>
      <c r="K18" s="241">
        <f>'[1]Adj #24'!H18</f>
        <v>-4.0623257541115357E-2</v>
      </c>
      <c r="L18" s="149">
        <f t="shared" si="2"/>
        <v>-76109.541673126514</v>
      </c>
      <c r="M18" s="243">
        <f t="shared" si="3"/>
        <v>1797436.4583268734</v>
      </c>
      <c r="N18" s="241">
        <f>'[1]Adj #25'!H18</f>
        <v>-3.0481637493821902E-2</v>
      </c>
      <c r="O18" s="149">
        <f t="shared" si="4"/>
        <v>-54788.80654089887</v>
      </c>
      <c r="P18" s="243">
        <f t="shared" si="5"/>
        <v>1742647.6517859744</v>
      </c>
      <c r="Q18" s="241">
        <f>'[1]Adj #26'!H18</f>
        <v>-6.0963274987643742E-2</v>
      </c>
      <c r="R18" s="149">
        <f t="shared" si="6"/>
        <v>-106237.50800239999</v>
      </c>
      <c r="S18" s="243">
        <f t="shared" si="7"/>
        <v>1636410.1437835745</v>
      </c>
      <c r="T18" s="241">
        <f>'[1]Adj #27'!H18</f>
        <v>0</v>
      </c>
      <c r="U18" s="149">
        <f t="shared" si="8"/>
        <v>0</v>
      </c>
      <c r="V18" s="243">
        <f t="shared" si="9"/>
        <v>1636410.1437835745</v>
      </c>
      <c r="W18" s="221">
        <f t="shared" si="10"/>
        <v>-237135.85621642537</v>
      </c>
      <c r="X18" s="221">
        <f t="shared" si="11"/>
        <v>1636410.1437835747</v>
      </c>
    </row>
    <row r="19" spans="1:24" ht="14.55" customHeight="1">
      <c r="A19" s="197">
        <v>103</v>
      </c>
      <c r="C19" s="197" t="s">
        <v>117</v>
      </c>
      <c r="E19" s="198">
        <v>9</v>
      </c>
      <c r="F19" s="196" t="s">
        <v>18</v>
      </c>
      <c r="G19" s="149">
        <f>'Schedule C-1'!AD19</f>
        <v>1856772</v>
      </c>
      <c r="H19" s="241">
        <f>'[1]Adj #23'!J19</f>
        <v>0</v>
      </c>
      <c r="I19" s="149">
        <f t="shared" si="0"/>
        <v>0</v>
      </c>
      <c r="J19" s="243">
        <f t="shared" si="1"/>
        <v>1856772</v>
      </c>
      <c r="K19" s="241">
        <f>'[1]Adj #24'!H19</f>
        <v>-4.0623257541115357E-2</v>
      </c>
      <c r="L19" s="149">
        <f t="shared" si="2"/>
        <v>-75428.127151131848</v>
      </c>
      <c r="M19" s="243">
        <f t="shared" si="3"/>
        <v>1781343.8728488681</v>
      </c>
      <c r="N19" s="241">
        <f>'[1]Adj #25'!H19</f>
        <v>-2.8846298845523335E-2</v>
      </c>
      <c r="O19" s="149">
        <f t="shared" si="4"/>
        <v>-51385.177702840374</v>
      </c>
      <c r="P19" s="243">
        <f t="shared" si="5"/>
        <v>1729958.6951460277</v>
      </c>
      <c r="Q19" s="241">
        <f>'[1]Adj #26'!H19</f>
        <v>-5.7692597691046607E-2</v>
      </c>
      <c r="R19" s="149">
        <f t="shared" si="6"/>
        <v>-99805.811021187721</v>
      </c>
      <c r="S19" s="243">
        <f t="shared" si="7"/>
        <v>1630152.8841248399</v>
      </c>
      <c r="T19" s="241">
        <f>'[1]Adj #27'!H19</f>
        <v>0</v>
      </c>
      <c r="U19" s="149">
        <f t="shared" si="8"/>
        <v>0</v>
      </c>
      <c r="V19" s="243">
        <f t="shared" si="9"/>
        <v>1630152.8841248399</v>
      </c>
      <c r="W19" s="221">
        <f t="shared" si="10"/>
        <v>-226619.11587515997</v>
      </c>
      <c r="X19" s="221">
        <f t="shared" si="11"/>
        <v>1630152.8841248401</v>
      </c>
    </row>
    <row r="20" spans="1:24" ht="14.55" customHeight="1">
      <c r="A20" s="197">
        <v>103</v>
      </c>
      <c r="C20" s="197" t="s">
        <v>117</v>
      </c>
      <c r="E20" s="197">
        <v>10</v>
      </c>
      <c r="F20" s="196" t="s">
        <v>19</v>
      </c>
      <c r="G20" s="149">
        <f>'Schedule C-1'!AD20</f>
        <v>1163546</v>
      </c>
      <c r="H20" s="241">
        <f>'[1]Adj #23'!J20</f>
        <v>0</v>
      </c>
      <c r="I20" s="149">
        <f t="shared" si="0"/>
        <v>0</v>
      </c>
      <c r="J20" s="243">
        <f t="shared" si="1"/>
        <v>1163546</v>
      </c>
      <c r="K20" s="241">
        <f>'[1]Adj #24'!H20</f>
        <v>-4.0623257541115357E-2</v>
      </c>
      <c r="L20" s="149">
        <f t="shared" si="2"/>
        <v>-47267.02881893461</v>
      </c>
      <c r="M20" s="243">
        <f t="shared" si="3"/>
        <v>1116278.9711810653</v>
      </c>
      <c r="N20" s="241">
        <f>'[1]Adj #25'!H20</f>
        <v>-4.5596650239870223E-2</v>
      </c>
      <c r="O20" s="149">
        <f t="shared" si="4"/>
        <v>-50898.581819065206</v>
      </c>
      <c r="P20" s="243">
        <f t="shared" si="5"/>
        <v>1065380.3893620002</v>
      </c>
      <c r="Q20" s="241">
        <f>'[1]Adj #26'!H20</f>
        <v>-9.1193300479740363E-2</v>
      </c>
      <c r="R20" s="149">
        <f t="shared" si="6"/>
        <v>-97155.553972311667</v>
      </c>
      <c r="S20" s="243">
        <f t="shared" si="7"/>
        <v>968224.83538968849</v>
      </c>
      <c r="T20" s="241">
        <f>'[1]Adj #27'!H20</f>
        <v>0</v>
      </c>
      <c r="U20" s="149">
        <f t="shared" si="8"/>
        <v>0</v>
      </c>
      <c r="V20" s="243">
        <f t="shared" si="9"/>
        <v>968224.83538968849</v>
      </c>
      <c r="W20" s="221">
        <f t="shared" si="10"/>
        <v>-195321.16461031148</v>
      </c>
      <c r="X20" s="221">
        <f t="shared" si="11"/>
        <v>968224.83538968849</v>
      </c>
    </row>
    <row r="21" spans="1:24" ht="14.55" customHeight="1">
      <c r="A21" s="197">
        <v>103</v>
      </c>
      <c r="C21" s="197" t="s">
        <v>117</v>
      </c>
      <c r="E21" s="198">
        <v>11</v>
      </c>
      <c r="F21" s="196" t="s">
        <v>20</v>
      </c>
      <c r="G21" s="149">
        <f>'Schedule C-1'!AD21</f>
        <v>936232</v>
      </c>
      <c r="H21" s="241">
        <f>'[1]Adj #23'!J21</f>
        <v>0</v>
      </c>
      <c r="I21" s="149">
        <f t="shared" si="0"/>
        <v>0</v>
      </c>
      <c r="J21" s="243">
        <f t="shared" si="1"/>
        <v>936232</v>
      </c>
      <c r="K21" s="241">
        <f>'[1]Adj #24'!H21</f>
        <v>-4.0623257541115357E-2</v>
      </c>
      <c r="L21" s="149">
        <f t="shared" si="2"/>
        <v>-38032.793654233516</v>
      </c>
      <c r="M21" s="243">
        <f t="shared" si="3"/>
        <v>898199.20634576643</v>
      </c>
      <c r="N21" s="241">
        <f>'[1]Adj #25'!H21</f>
        <v>-4.7668099359987733E-2</v>
      </c>
      <c r="O21" s="149">
        <f t="shared" si="4"/>
        <v>-42815.449013152116</v>
      </c>
      <c r="P21" s="243">
        <f t="shared" si="5"/>
        <v>855383.75733261427</v>
      </c>
      <c r="Q21" s="241">
        <f>'[1]Adj #26'!H21</f>
        <v>-9.5336198719975368E-2</v>
      </c>
      <c r="R21" s="149">
        <f t="shared" si="6"/>
        <v>-81549.035870901309</v>
      </c>
      <c r="S21" s="243">
        <f t="shared" si="7"/>
        <v>773834.72146171296</v>
      </c>
      <c r="T21" s="241">
        <f>'[1]Adj #27'!H21</f>
        <v>0</v>
      </c>
      <c r="U21" s="149">
        <f t="shared" si="8"/>
        <v>0</v>
      </c>
      <c r="V21" s="243">
        <f t="shared" si="9"/>
        <v>773834.72146171296</v>
      </c>
      <c r="W21" s="221">
        <f t="shared" si="10"/>
        <v>-162397.27853828695</v>
      </c>
      <c r="X21" s="221">
        <f t="shared" si="11"/>
        <v>773834.72146171308</v>
      </c>
    </row>
    <row r="22" spans="1:24" ht="14.55" customHeight="1">
      <c r="A22" s="197">
        <v>103</v>
      </c>
      <c r="C22" s="197" t="s">
        <v>117</v>
      </c>
      <c r="E22" s="197">
        <v>12</v>
      </c>
      <c r="F22" s="196" t="s">
        <v>21</v>
      </c>
      <c r="G22" s="149">
        <f>'Schedule C-1'!AD22</f>
        <v>918786</v>
      </c>
      <c r="H22" s="241">
        <f>'[1]Adj #23'!J22</f>
        <v>0</v>
      </c>
      <c r="I22" s="149">
        <f t="shared" si="0"/>
        <v>0</v>
      </c>
      <c r="J22" s="243">
        <f t="shared" si="1"/>
        <v>918786</v>
      </c>
      <c r="K22" s="241">
        <f>'[1]Adj #24'!H22</f>
        <v>-4.0623257541115357E-2</v>
      </c>
      <c r="L22" s="149">
        <f t="shared" si="2"/>
        <v>-37324.080303171213</v>
      </c>
      <c r="M22" s="243">
        <f t="shared" si="3"/>
        <v>881461.91969682882</v>
      </c>
      <c r="N22" s="241">
        <f>'[1]Adj #25'!H22</f>
        <v>-1.4204613479090899E-2</v>
      </c>
      <c r="O22" s="149">
        <f t="shared" si="4"/>
        <v>-12520.825865830913</v>
      </c>
      <c r="P22" s="243">
        <f t="shared" si="5"/>
        <v>868941.09383099794</v>
      </c>
      <c r="Q22" s="241">
        <f>'[1]Adj #26'!H22</f>
        <v>-2.8409226958181766E-2</v>
      </c>
      <c r="R22" s="149">
        <f t="shared" si="6"/>
        <v>-24685.944747935537</v>
      </c>
      <c r="S22" s="243">
        <f t="shared" si="7"/>
        <v>844255.14908306242</v>
      </c>
      <c r="T22" s="241">
        <f>'[1]Adj #27'!H22</f>
        <v>0</v>
      </c>
      <c r="U22" s="149">
        <f t="shared" si="8"/>
        <v>0</v>
      </c>
      <c r="V22" s="243">
        <f t="shared" si="9"/>
        <v>844255.14908306242</v>
      </c>
      <c r="W22" s="221">
        <f t="shared" si="10"/>
        <v>-74530.850916937663</v>
      </c>
      <c r="X22" s="221">
        <f t="shared" si="11"/>
        <v>844255.14908306231</v>
      </c>
    </row>
    <row r="23" spans="1:24" ht="14.55" customHeight="1">
      <c r="A23" s="197">
        <v>103</v>
      </c>
      <c r="C23" s="197" t="s">
        <v>117</v>
      </c>
      <c r="E23" s="198">
        <v>13</v>
      </c>
      <c r="F23" s="196" t="s">
        <v>22</v>
      </c>
      <c r="G23" s="149">
        <f>'Schedule C-1'!AD23</f>
        <v>157141</v>
      </c>
      <c r="H23" s="241">
        <f>'[1]Adj #23'!J23</f>
        <v>0</v>
      </c>
      <c r="I23" s="149">
        <f t="shared" si="0"/>
        <v>0</v>
      </c>
      <c r="J23" s="243">
        <f t="shared" si="1"/>
        <v>157141</v>
      </c>
      <c r="K23" s="241">
        <f>'[1]Adj #24'!H23</f>
        <v>-4.0623257541115357E-2</v>
      </c>
      <c r="L23" s="149">
        <f t="shared" si="2"/>
        <v>-6383.5793132684084</v>
      </c>
      <c r="M23" s="243">
        <f t="shared" si="3"/>
        <v>150757.42068673158</v>
      </c>
      <c r="N23" s="241">
        <f>'[1]Adj #25'!H23</f>
        <v>-4.4544708255643072E-2</v>
      </c>
      <c r="O23" s="149">
        <f t="shared" si="4"/>
        <v>-6715.4453218637082</v>
      </c>
      <c r="P23" s="243">
        <f t="shared" si="5"/>
        <v>144041.97536486786</v>
      </c>
      <c r="Q23" s="241">
        <f>'[1]Adj #26'!H23</f>
        <v>-8.9089416511286032E-2</v>
      </c>
      <c r="R23" s="149">
        <f t="shared" si="6"/>
        <v>-12832.615538389115</v>
      </c>
      <c r="S23" s="243">
        <f t="shared" si="7"/>
        <v>131209.35982647876</v>
      </c>
      <c r="T23" s="241">
        <f>'[1]Adj #27'!H23</f>
        <v>0</v>
      </c>
      <c r="U23" s="149">
        <f t="shared" si="8"/>
        <v>0</v>
      </c>
      <c r="V23" s="243">
        <f t="shared" si="9"/>
        <v>131209.35982647876</v>
      </c>
      <c r="W23" s="221">
        <f t="shared" si="10"/>
        <v>-25931.640173521231</v>
      </c>
      <c r="X23" s="221">
        <f t="shared" si="11"/>
        <v>131209.35982647876</v>
      </c>
    </row>
    <row r="24" spans="1:24" ht="14.55" customHeight="1">
      <c r="A24" s="197">
        <v>103</v>
      </c>
      <c r="C24" s="197" t="s">
        <v>117</v>
      </c>
      <c r="E24" s="197">
        <v>14</v>
      </c>
      <c r="F24" s="196" t="s">
        <v>23</v>
      </c>
      <c r="G24" s="149">
        <f>'Schedule C-1'!AD24</f>
        <v>0</v>
      </c>
      <c r="H24" s="241">
        <f>'[1]Adj #23'!J24</f>
        <v>0</v>
      </c>
      <c r="I24" s="149">
        <f t="shared" si="0"/>
        <v>0</v>
      </c>
      <c r="J24" s="243">
        <f t="shared" si="1"/>
        <v>0</v>
      </c>
      <c r="K24" s="241">
        <f>'[1]Adj #24'!H24</f>
        <v>0</v>
      </c>
      <c r="L24" s="149">
        <f t="shared" si="2"/>
        <v>0</v>
      </c>
      <c r="M24" s="243">
        <f t="shared" si="3"/>
        <v>0</v>
      </c>
      <c r="N24" s="241">
        <f>'[1]Adj #25'!H24</f>
        <v>0</v>
      </c>
      <c r="O24" s="149">
        <f t="shared" si="4"/>
        <v>0</v>
      </c>
      <c r="P24" s="243">
        <f t="shared" si="5"/>
        <v>0</v>
      </c>
      <c r="Q24" s="241">
        <f>'[1]Adj #26'!H24</f>
        <v>0</v>
      </c>
      <c r="R24" s="149">
        <f t="shared" si="6"/>
        <v>0</v>
      </c>
      <c r="S24" s="243">
        <f t="shared" si="7"/>
        <v>0</v>
      </c>
      <c r="T24" s="241">
        <f>'[1]Adj #27'!H24</f>
        <v>0</v>
      </c>
      <c r="U24" s="149">
        <f t="shared" si="8"/>
        <v>0</v>
      </c>
      <c r="V24" s="243">
        <f t="shared" si="9"/>
        <v>0</v>
      </c>
      <c r="W24" s="221">
        <f t="shared" si="10"/>
        <v>0</v>
      </c>
      <c r="X24" s="221">
        <f t="shared" si="11"/>
        <v>0</v>
      </c>
    </row>
    <row r="25" spans="1:24" ht="14.55" customHeight="1">
      <c r="A25" s="197">
        <v>103</v>
      </c>
      <c r="C25" s="197" t="s">
        <v>117</v>
      </c>
      <c r="E25" s="198">
        <v>15</v>
      </c>
      <c r="F25" s="219" t="s">
        <v>24</v>
      </c>
      <c r="G25" s="149">
        <f>'Schedule C-1'!AD25</f>
        <v>0</v>
      </c>
      <c r="H25" s="241">
        <f>'[1]Adj #23'!J25</f>
        <v>0</v>
      </c>
      <c r="I25" s="149">
        <f t="shared" si="0"/>
        <v>0</v>
      </c>
      <c r="J25" s="243">
        <f t="shared" si="1"/>
        <v>0</v>
      </c>
      <c r="K25" s="241">
        <f>'[1]Adj #24'!H25</f>
        <v>0</v>
      </c>
      <c r="L25" s="149">
        <f t="shared" si="2"/>
        <v>0</v>
      </c>
      <c r="M25" s="243">
        <f t="shared" si="3"/>
        <v>0</v>
      </c>
      <c r="N25" s="241">
        <f>'[1]Adj #25'!H25</f>
        <v>0</v>
      </c>
      <c r="O25" s="149">
        <f t="shared" si="4"/>
        <v>0</v>
      </c>
      <c r="P25" s="243">
        <f t="shared" si="5"/>
        <v>0</v>
      </c>
      <c r="Q25" s="241">
        <f>'[1]Adj #26'!H25</f>
        <v>0</v>
      </c>
      <c r="R25" s="149">
        <f t="shared" si="6"/>
        <v>0</v>
      </c>
      <c r="S25" s="243">
        <f t="shared" si="7"/>
        <v>0</v>
      </c>
      <c r="T25" s="241">
        <f>'[1]Adj #27'!H25</f>
        <v>0</v>
      </c>
      <c r="U25" s="149">
        <f t="shared" si="8"/>
        <v>0</v>
      </c>
      <c r="V25" s="243">
        <f t="shared" si="9"/>
        <v>0</v>
      </c>
      <c r="W25" s="221">
        <f t="shared" si="10"/>
        <v>0</v>
      </c>
      <c r="X25" s="221">
        <f t="shared" si="11"/>
        <v>0</v>
      </c>
    </row>
    <row r="26" spans="1:24" ht="14.55" customHeight="1">
      <c r="A26" s="197">
        <v>103</v>
      </c>
      <c r="C26" s="197" t="s">
        <v>117</v>
      </c>
      <c r="E26" s="197">
        <v>16</v>
      </c>
      <c r="F26" s="219" t="s">
        <v>25</v>
      </c>
      <c r="G26" s="149">
        <f>'Schedule C-1'!AD26</f>
        <v>0</v>
      </c>
      <c r="H26" s="241">
        <f>'[1]Adj #23'!J26</f>
        <v>0</v>
      </c>
      <c r="I26" s="149">
        <f t="shared" si="0"/>
        <v>0</v>
      </c>
      <c r="J26" s="243">
        <f t="shared" si="1"/>
        <v>0</v>
      </c>
      <c r="K26" s="241">
        <f>'[1]Adj #24'!H26</f>
        <v>0</v>
      </c>
      <c r="L26" s="149">
        <f t="shared" si="2"/>
        <v>0</v>
      </c>
      <c r="M26" s="243">
        <f t="shared" si="3"/>
        <v>0</v>
      </c>
      <c r="N26" s="241">
        <f>'[1]Adj #25'!H26</f>
        <v>0</v>
      </c>
      <c r="O26" s="149">
        <f t="shared" si="4"/>
        <v>0</v>
      </c>
      <c r="P26" s="243">
        <f t="shared" si="5"/>
        <v>0</v>
      </c>
      <c r="Q26" s="241">
        <f>'[1]Adj #26'!H26</f>
        <v>0</v>
      </c>
      <c r="R26" s="149">
        <f t="shared" si="6"/>
        <v>0</v>
      </c>
      <c r="S26" s="243">
        <f t="shared" si="7"/>
        <v>0</v>
      </c>
      <c r="T26" s="241">
        <f>'[1]Adj #27'!H26</f>
        <v>0</v>
      </c>
      <c r="U26" s="149">
        <f t="shared" si="8"/>
        <v>0</v>
      </c>
      <c r="V26" s="243">
        <f t="shared" si="9"/>
        <v>0</v>
      </c>
      <c r="W26" s="221">
        <f t="shared" si="10"/>
        <v>0</v>
      </c>
      <c r="X26" s="221">
        <f t="shared" si="11"/>
        <v>0</v>
      </c>
    </row>
    <row r="27" spans="1:24" ht="14.55" customHeight="1">
      <c r="A27" s="197">
        <v>103</v>
      </c>
      <c r="C27" s="197" t="s">
        <v>117</v>
      </c>
      <c r="E27" s="198">
        <v>17</v>
      </c>
      <c r="F27" s="219" t="s">
        <v>26</v>
      </c>
      <c r="G27" s="149">
        <f>'Schedule C-1'!AD27</f>
        <v>624313</v>
      </c>
      <c r="H27" s="241">
        <f>'[1]Adj #23'!J27</f>
        <v>0</v>
      </c>
      <c r="I27" s="149">
        <f t="shared" si="0"/>
        <v>0</v>
      </c>
      <c r="J27" s="243">
        <f t="shared" si="1"/>
        <v>624313</v>
      </c>
      <c r="K27" s="241">
        <f>'[1]Adj #24'!H27</f>
        <v>-4.0623257541115357E-2</v>
      </c>
      <c r="L27" s="149">
        <f t="shared" si="2"/>
        <v>-25361.627785266352</v>
      </c>
      <c r="M27" s="243">
        <f t="shared" si="3"/>
        <v>598951.37221473362</v>
      </c>
      <c r="N27" s="241">
        <f>'[1]Adj #25'!H27</f>
        <v>-5.0000000000000044E-2</v>
      </c>
      <c r="O27" s="149">
        <f t="shared" si="4"/>
        <v>-29947.568610736707</v>
      </c>
      <c r="P27" s="243">
        <f t="shared" si="5"/>
        <v>569003.80360399687</v>
      </c>
      <c r="Q27" s="241">
        <f>'[1]Adj #26'!H27</f>
        <v>-9.9999999999999964E-2</v>
      </c>
      <c r="R27" s="149">
        <f t="shared" si="6"/>
        <v>-56900.380360399664</v>
      </c>
      <c r="S27" s="243">
        <f t="shared" si="7"/>
        <v>512103.42324359721</v>
      </c>
      <c r="T27" s="241">
        <f>'[1]Adj #27'!H27</f>
        <v>0</v>
      </c>
      <c r="U27" s="149">
        <f t="shared" si="8"/>
        <v>0</v>
      </c>
      <c r="V27" s="243">
        <f t="shared" si="9"/>
        <v>512103.42324359721</v>
      </c>
      <c r="W27" s="221">
        <f t="shared" si="10"/>
        <v>-112209.57675640272</v>
      </c>
      <c r="X27" s="221">
        <f t="shared" si="11"/>
        <v>512103.42324359727</v>
      </c>
    </row>
    <row r="28" spans="1:24" ht="14.55" customHeight="1">
      <c r="A28" s="197">
        <v>103</v>
      </c>
      <c r="C28" s="197" t="s">
        <v>117</v>
      </c>
      <c r="E28" s="197">
        <v>18</v>
      </c>
      <c r="F28" s="196" t="s">
        <v>27</v>
      </c>
      <c r="G28" s="149">
        <f>'Schedule C-1'!AD28</f>
        <v>0</v>
      </c>
      <c r="H28" s="241">
        <f>'[1]Adj #23'!J28</f>
        <v>0</v>
      </c>
      <c r="I28" s="149">
        <f t="shared" si="0"/>
        <v>0</v>
      </c>
      <c r="J28" s="243">
        <f t="shared" si="1"/>
        <v>0</v>
      </c>
      <c r="K28" s="241">
        <f>'[1]Adj #24'!H28</f>
        <v>0</v>
      </c>
      <c r="L28" s="149">
        <f t="shared" si="2"/>
        <v>0</v>
      </c>
      <c r="M28" s="243">
        <f t="shared" si="3"/>
        <v>0</v>
      </c>
      <c r="N28" s="241">
        <f>'[1]Adj #25'!H28</f>
        <v>0</v>
      </c>
      <c r="O28" s="149">
        <f t="shared" si="4"/>
        <v>0</v>
      </c>
      <c r="P28" s="243">
        <f t="shared" si="5"/>
        <v>0</v>
      </c>
      <c r="Q28" s="241">
        <f>'[1]Adj #26'!H28</f>
        <v>0</v>
      </c>
      <c r="R28" s="149">
        <f t="shared" si="6"/>
        <v>0</v>
      </c>
      <c r="S28" s="243">
        <f t="shared" si="7"/>
        <v>0</v>
      </c>
      <c r="T28" s="241">
        <f>'[1]Adj #27'!H28</f>
        <v>0</v>
      </c>
      <c r="U28" s="149">
        <f t="shared" si="8"/>
        <v>0</v>
      </c>
      <c r="V28" s="243">
        <f t="shared" si="9"/>
        <v>0</v>
      </c>
      <c r="W28" s="221">
        <f t="shared" si="10"/>
        <v>0</v>
      </c>
      <c r="X28" s="221">
        <f t="shared" si="11"/>
        <v>0</v>
      </c>
    </row>
    <row r="29" spans="1:24" ht="14.55" customHeight="1">
      <c r="A29" s="197">
        <v>103</v>
      </c>
      <c r="C29" s="197" t="s">
        <v>117</v>
      </c>
      <c r="E29" s="198">
        <v>19</v>
      </c>
      <c r="F29" s="219" t="s">
        <v>24</v>
      </c>
      <c r="G29" s="149">
        <f>'Schedule C-1'!AD29</f>
        <v>3503780.4309120229</v>
      </c>
      <c r="H29" s="241">
        <f>'[1]Adj #23'!J29</f>
        <v>0</v>
      </c>
      <c r="I29" s="149">
        <f t="shared" si="0"/>
        <v>0</v>
      </c>
      <c r="J29" s="243">
        <f t="shared" si="1"/>
        <v>3503780.4309120229</v>
      </c>
      <c r="K29" s="241">
        <f>'[1]Adj #24'!H29</f>
        <v>-4.0623257541115357E-2</v>
      </c>
      <c r="L29" s="149">
        <f t="shared" si="2"/>
        <v>-142334.97481245926</v>
      </c>
      <c r="M29" s="243">
        <f t="shared" si="3"/>
        <v>3361445.4560995637</v>
      </c>
      <c r="N29" s="241">
        <f>'[1]Adj #25'!H29</f>
        <v>0</v>
      </c>
      <c r="O29" s="149">
        <f t="shared" si="4"/>
        <v>0</v>
      </c>
      <c r="P29" s="243">
        <f t="shared" si="5"/>
        <v>3361445.4560995637</v>
      </c>
      <c r="Q29" s="241">
        <f>'[1]Adj #26'!H29</f>
        <v>0</v>
      </c>
      <c r="R29" s="149">
        <f t="shared" si="6"/>
        <v>0</v>
      </c>
      <c r="S29" s="243">
        <f t="shared" si="7"/>
        <v>3361445.4560995637</v>
      </c>
      <c r="T29" s="241">
        <f>'[1]Adj #27'!H29</f>
        <v>-8.2424358165644182E-2</v>
      </c>
      <c r="U29" s="149">
        <f t="shared" si="8"/>
        <v>-277064.98422782763</v>
      </c>
      <c r="V29" s="243">
        <f t="shared" si="9"/>
        <v>3084380.471871736</v>
      </c>
      <c r="W29" s="221">
        <f t="shared" si="10"/>
        <v>-419399.95904028689</v>
      </c>
      <c r="X29" s="221">
        <f t="shared" si="11"/>
        <v>3084380.471871736</v>
      </c>
    </row>
    <row r="30" spans="1:24" ht="14.55" customHeight="1">
      <c r="A30" s="197">
        <v>103</v>
      </c>
      <c r="C30" s="197" t="s">
        <v>117</v>
      </c>
      <c r="E30" s="197">
        <v>20</v>
      </c>
      <c r="F30" s="219" t="s">
        <v>25</v>
      </c>
      <c r="G30" s="149">
        <f>'Schedule C-1'!AD30</f>
        <v>2608800</v>
      </c>
      <c r="H30" s="241">
        <f>'[1]Adj #23'!J30</f>
        <v>0</v>
      </c>
      <c r="I30" s="149">
        <f t="shared" si="0"/>
        <v>0</v>
      </c>
      <c r="J30" s="243">
        <f t="shared" si="1"/>
        <v>2608800</v>
      </c>
      <c r="K30" s="241">
        <f>'[1]Adj #24'!H30</f>
        <v>-4.0623257541115357E-2</v>
      </c>
      <c r="L30" s="149">
        <f t="shared" si="2"/>
        <v>-105977.95427326174</v>
      </c>
      <c r="M30" s="243">
        <f t="shared" si="3"/>
        <v>2502822.0457267384</v>
      </c>
      <c r="N30" s="241">
        <f>'[1]Adj #25'!H30</f>
        <v>0</v>
      </c>
      <c r="O30" s="149">
        <f t="shared" si="4"/>
        <v>0</v>
      </c>
      <c r="P30" s="243">
        <f t="shared" si="5"/>
        <v>2502822.0457267384</v>
      </c>
      <c r="Q30" s="241">
        <f>'[1]Adj #26'!H30</f>
        <v>0</v>
      </c>
      <c r="R30" s="149">
        <f t="shared" si="6"/>
        <v>0</v>
      </c>
      <c r="S30" s="243">
        <f t="shared" si="7"/>
        <v>2502822.0457267384</v>
      </c>
      <c r="T30" s="241">
        <f>'[1]Adj #27'!H30</f>
        <v>0</v>
      </c>
      <c r="U30" s="149">
        <f t="shared" si="8"/>
        <v>0</v>
      </c>
      <c r="V30" s="243">
        <f t="shared" si="9"/>
        <v>2502822.0457267384</v>
      </c>
      <c r="W30" s="221">
        <f t="shared" si="10"/>
        <v>-105977.95427326174</v>
      </c>
      <c r="X30" s="221">
        <f t="shared" si="11"/>
        <v>2502822.0457267384</v>
      </c>
    </row>
    <row r="31" spans="1:24" ht="14.55" customHeight="1">
      <c r="A31" s="197">
        <v>103</v>
      </c>
      <c r="C31" s="197" t="s">
        <v>117</v>
      </c>
      <c r="E31" s="198">
        <v>21</v>
      </c>
      <c r="F31" s="219" t="s">
        <v>26</v>
      </c>
      <c r="G31" s="149">
        <f>'Schedule C-1'!AD31</f>
        <v>1879438</v>
      </c>
      <c r="H31" s="241">
        <f>'[1]Adj #23'!J31</f>
        <v>0</v>
      </c>
      <c r="I31" s="149">
        <f t="shared" si="0"/>
        <v>0</v>
      </c>
      <c r="J31" s="243">
        <f t="shared" si="1"/>
        <v>1879438</v>
      </c>
      <c r="K31" s="241">
        <f>'[1]Adj #24'!H31</f>
        <v>-4.0623257541115357E-2</v>
      </c>
      <c r="L31" s="149">
        <f t="shared" si="2"/>
        <v>-76348.893906558762</v>
      </c>
      <c r="M31" s="243">
        <f t="shared" si="3"/>
        <v>1803089.1060934411</v>
      </c>
      <c r="N31" s="241">
        <f>'[1]Adj #25'!H31</f>
        <v>-4.6130480788098394E-2</v>
      </c>
      <c r="O31" s="149">
        <f t="shared" si="4"/>
        <v>-83177.367367872997</v>
      </c>
      <c r="P31" s="243">
        <f t="shared" si="5"/>
        <v>1719911.7387255682</v>
      </c>
      <c r="Q31" s="241">
        <f>'[1]Adj #26'!H31</f>
        <v>-9.2260961576196676E-2</v>
      </c>
      <c r="R31" s="149">
        <f t="shared" si="6"/>
        <v>-158680.71084100925</v>
      </c>
      <c r="S31" s="243">
        <f t="shared" si="7"/>
        <v>1561231.027884559</v>
      </c>
      <c r="T31" s="241">
        <f>'[1]Adj #27'!H31</f>
        <v>0</v>
      </c>
      <c r="U31" s="149">
        <f t="shared" si="8"/>
        <v>0</v>
      </c>
      <c r="V31" s="243">
        <f t="shared" si="9"/>
        <v>1561231.027884559</v>
      </c>
      <c r="W31" s="221">
        <f t="shared" si="10"/>
        <v>-318206.97211544099</v>
      </c>
      <c r="X31" s="221">
        <f t="shared" si="11"/>
        <v>1561231.027884559</v>
      </c>
    </row>
    <row r="32" spans="1:24" ht="14.55" customHeight="1">
      <c r="A32" s="197">
        <v>103</v>
      </c>
      <c r="C32" s="197" t="s">
        <v>117</v>
      </c>
      <c r="E32" s="197">
        <v>22</v>
      </c>
      <c r="F32" s="196" t="s">
        <v>28</v>
      </c>
      <c r="G32" s="149">
        <f>'Schedule C-1'!AD32</f>
        <v>0</v>
      </c>
      <c r="H32" s="241">
        <f>'[1]Adj #23'!J32</f>
        <v>0</v>
      </c>
      <c r="I32" s="149">
        <f t="shared" si="0"/>
        <v>0</v>
      </c>
      <c r="J32" s="243">
        <f t="shared" si="1"/>
        <v>0</v>
      </c>
      <c r="K32" s="241">
        <f>'[1]Adj #24'!H32</f>
        <v>0</v>
      </c>
      <c r="L32" s="149">
        <f t="shared" si="2"/>
        <v>0</v>
      </c>
      <c r="M32" s="243">
        <f t="shared" si="3"/>
        <v>0</v>
      </c>
      <c r="N32" s="241">
        <f>'[1]Adj #25'!H32</f>
        <v>0</v>
      </c>
      <c r="O32" s="149">
        <f t="shared" si="4"/>
        <v>0</v>
      </c>
      <c r="P32" s="243">
        <f t="shared" si="5"/>
        <v>0</v>
      </c>
      <c r="Q32" s="241">
        <f>'[1]Adj #26'!H32</f>
        <v>0</v>
      </c>
      <c r="R32" s="149">
        <f t="shared" si="6"/>
        <v>0</v>
      </c>
      <c r="S32" s="243">
        <f t="shared" si="7"/>
        <v>0</v>
      </c>
      <c r="T32" s="241">
        <f>'[1]Adj #27'!H32</f>
        <v>0</v>
      </c>
      <c r="U32" s="149">
        <f t="shared" si="8"/>
        <v>0</v>
      </c>
      <c r="V32" s="243">
        <f t="shared" si="9"/>
        <v>0</v>
      </c>
      <c r="W32" s="221">
        <f t="shared" si="10"/>
        <v>0</v>
      </c>
      <c r="X32" s="221">
        <f t="shared" si="11"/>
        <v>0</v>
      </c>
    </row>
    <row r="33" spans="1:24" ht="14.55" customHeight="1">
      <c r="A33" s="197">
        <v>103</v>
      </c>
      <c r="C33" s="197" t="s">
        <v>117</v>
      </c>
      <c r="E33" s="198">
        <v>23</v>
      </c>
      <c r="F33" s="219" t="s">
        <v>24</v>
      </c>
      <c r="G33" s="149">
        <f>'Schedule C-1'!AD33</f>
        <v>3950820.2274574218</v>
      </c>
      <c r="H33" s="241">
        <f>'[1]Adj #23'!J33</f>
        <v>0</v>
      </c>
      <c r="I33" s="149">
        <f t="shared" si="0"/>
        <v>0</v>
      </c>
      <c r="J33" s="243">
        <f t="shared" si="1"/>
        <v>3950820.2274574218</v>
      </c>
      <c r="K33" s="241">
        <f>'[1]Adj #24'!H33</f>
        <v>-4.0623257541115357E-2</v>
      </c>
      <c r="L33" s="149">
        <f t="shared" si="2"/>
        <v>-160495.18759865081</v>
      </c>
      <c r="M33" s="243">
        <f t="shared" si="3"/>
        <v>3790325.039858771</v>
      </c>
      <c r="N33" s="241">
        <f>'[1]Adj #25'!H33</f>
        <v>0</v>
      </c>
      <c r="O33" s="149">
        <f t="shared" si="4"/>
        <v>0</v>
      </c>
      <c r="P33" s="243">
        <f t="shared" si="5"/>
        <v>3790325.039858771</v>
      </c>
      <c r="Q33" s="241">
        <f>'[1]Adj #26'!H33</f>
        <v>0</v>
      </c>
      <c r="R33" s="149">
        <f t="shared" si="6"/>
        <v>0</v>
      </c>
      <c r="S33" s="243">
        <f t="shared" si="7"/>
        <v>3790325.039858771</v>
      </c>
      <c r="T33" s="241">
        <f>'[1]Adj #27'!H33</f>
        <v>-8.2424358165644182E-2</v>
      </c>
      <c r="U33" s="149">
        <f t="shared" si="8"/>
        <v>-312415.10864952888</v>
      </c>
      <c r="V33" s="243">
        <f t="shared" si="9"/>
        <v>3477909.931209242</v>
      </c>
      <c r="W33" s="221">
        <f t="shared" si="10"/>
        <v>-472910.29624817969</v>
      </c>
      <c r="X33" s="221">
        <f t="shared" si="11"/>
        <v>3477909.931209242</v>
      </c>
    </row>
    <row r="34" spans="1:24" ht="14.55" customHeight="1">
      <c r="A34" s="197">
        <v>103</v>
      </c>
      <c r="C34" s="197" t="s">
        <v>117</v>
      </c>
      <c r="E34" s="197">
        <v>24</v>
      </c>
      <c r="F34" s="219" t="s">
        <v>25</v>
      </c>
      <c r="G34" s="149">
        <f>'Schedule C-1'!AD34</f>
        <v>3270981</v>
      </c>
      <c r="H34" s="241">
        <f>'[1]Adj #23'!J34</f>
        <v>0</v>
      </c>
      <c r="I34" s="149">
        <f t="shared" si="0"/>
        <v>0</v>
      </c>
      <c r="J34" s="243">
        <f t="shared" si="1"/>
        <v>3270981</v>
      </c>
      <c r="K34" s="241">
        <f>'[1]Adj #24'!H34</f>
        <v>-4.0623257541115357E-2</v>
      </c>
      <c r="L34" s="149">
        <f t="shared" si="2"/>
        <v>-132877.90357509506</v>
      </c>
      <c r="M34" s="243">
        <f t="shared" si="3"/>
        <v>3138103.0964249051</v>
      </c>
      <c r="N34" s="241">
        <f>'[1]Adj #25'!H34</f>
        <v>0</v>
      </c>
      <c r="O34" s="149">
        <f t="shared" si="4"/>
        <v>0</v>
      </c>
      <c r="P34" s="243">
        <f t="shared" si="5"/>
        <v>3138103.0964249051</v>
      </c>
      <c r="Q34" s="241">
        <f>'[1]Adj #26'!H34</f>
        <v>0</v>
      </c>
      <c r="R34" s="149">
        <f t="shared" si="6"/>
        <v>0</v>
      </c>
      <c r="S34" s="243">
        <f t="shared" si="7"/>
        <v>3138103.0964249051</v>
      </c>
      <c r="T34" s="241">
        <f>'[1]Adj #27'!H34</f>
        <v>0</v>
      </c>
      <c r="U34" s="149">
        <f t="shared" si="8"/>
        <v>0</v>
      </c>
      <c r="V34" s="243">
        <f t="shared" si="9"/>
        <v>3138103.0964249051</v>
      </c>
      <c r="W34" s="221">
        <f t="shared" si="10"/>
        <v>-132877.90357509506</v>
      </c>
      <c r="X34" s="221">
        <f t="shared" si="11"/>
        <v>3138103.0964249051</v>
      </c>
    </row>
    <row r="35" spans="1:24" ht="14.55" customHeight="1">
      <c r="A35" s="197">
        <v>103</v>
      </c>
      <c r="C35" s="197" t="s">
        <v>117</v>
      </c>
      <c r="E35" s="198">
        <v>25</v>
      </c>
      <c r="F35" s="219" t="s">
        <v>26</v>
      </c>
      <c r="G35" s="149">
        <f>'Schedule C-1'!AD35</f>
        <v>2197958</v>
      </c>
      <c r="H35" s="241">
        <f>'[1]Adj #23'!J35</f>
        <v>0</v>
      </c>
      <c r="I35" s="149">
        <f t="shared" si="0"/>
        <v>0</v>
      </c>
      <c r="J35" s="243">
        <f t="shared" si="1"/>
        <v>2197958</v>
      </c>
      <c r="K35" s="241">
        <f>'[1]Adj #24'!H35</f>
        <v>-4.0623257541115357E-2</v>
      </c>
      <c r="L35" s="149">
        <f t="shared" si="2"/>
        <v>-89288.213898554823</v>
      </c>
      <c r="M35" s="243">
        <f t="shared" si="3"/>
        <v>2108669.7861014451</v>
      </c>
      <c r="N35" s="241">
        <f>'[1]Adj #25'!H35</f>
        <v>-4.43271403030846E-2</v>
      </c>
      <c r="O35" s="149">
        <f t="shared" si="4"/>
        <v>-93471.301461394149</v>
      </c>
      <c r="P35" s="243">
        <f t="shared" si="5"/>
        <v>2015198.4846400509</v>
      </c>
      <c r="Q35" s="241">
        <f>'[1]Adj #26'!H35</f>
        <v>-8.8654280606169117E-2</v>
      </c>
      <c r="R35" s="149">
        <f t="shared" si="6"/>
        <v>-178655.97193440585</v>
      </c>
      <c r="S35" s="243">
        <f t="shared" si="7"/>
        <v>1836542.5127056451</v>
      </c>
      <c r="T35" s="241">
        <f>'[1]Adj #27'!H35</f>
        <v>0</v>
      </c>
      <c r="U35" s="149">
        <f t="shared" si="8"/>
        <v>0</v>
      </c>
      <c r="V35" s="243">
        <f t="shared" si="9"/>
        <v>1836542.5127056451</v>
      </c>
      <c r="W35" s="221">
        <f t="shared" si="10"/>
        <v>-361415.48729435483</v>
      </c>
      <c r="X35" s="221">
        <f t="shared" si="11"/>
        <v>1836542.5127056451</v>
      </c>
    </row>
    <row r="36" spans="1:24" ht="14.55" customHeight="1">
      <c r="A36" s="197">
        <v>103</v>
      </c>
      <c r="C36" s="197" t="s">
        <v>117</v>
      </c>
      <c r="E36" s="197">
        <v>26</v>
      </c>
      <c r="F36" s="209" t="s">
        <v>29</v>
      </c>
      <c r="G36" s="149">
        <f>'Schedule C-1'!AD36</f>
        <v>0</v>
      </c>
      <c r="H36" s="241">
        <f>'[1]Adj #23'!J36</f>
        <v>0</v>
      </c>
      <c r="I36" s="149">
        <f t="shared" si="0"/>
        <v>0</v>
      </c>
      <c r="J36" s="243">
        <f t="shared" si="1"/>
        <v>0</v>
      </c>
      <c r="K36" s="241">
        <f>'[1]Adj #24'!H36</f>
        <v>0</v>
      </c>
      <c r="L36" s="149">
        <f t="shared" si="2"/>
        <v>0</v>
      </c>
      <c r="M36" s="243">
        <f t="shared" si="3"/>
        <v>0</v>
      </c>
      <c r="N36" s="241">
        <f>'[1]Adj #25'!H36</f>
        <v>0</v>
      </c>
      <c r="O36" s="149">
        <f t="shared" si="4"/>
        <v>0</v>
      </c>
      <c r="P36" s="243">
        <f t="shared" si="5"/>
        <v>0</v>
      </c>
      <c r="Q36" s="241">
        <f>'[1]Adj #26'!H36</f>
        <v>0</v>
      </c>
      <c r="R36" s="149">
        <f t="shared" si="6"/>
        <v>0</v>
      </c>
      <c r="S36" s="243">
        <f t="shared" si="7"/>
        <v>0</v>
      </c>
      <c r="T36" s="241">
        <f>'[1]Adj #27'!H36</f>
        <v>0</v>
      </c>
      <c r="U36" s="149">
        <f t="shared" si="8"/>
        <v>0</v>
      </c>
      <c r="V36" s="243">
        <f t="shared" si="9"/>
        <v>0</v>
      </c>
      <c r="W36" s="221">
        <f t="shared" si="10"/>
        <v>0</v>
      </c>
      <c r="X36" s="221">
        <f t="shared" si="11"/>
        <v>0</v>
      </c>
    </row>
    <row r="37" spans="1:24" ht="14.55" customHeight="1">
      <c r="A37" s="197">
        <v>103</v>
      </c>
      <c r="C37" s="197" t="s">
        <v>117</v>
      </c>
      <c r="E37" s="198">
        <v>27</v>
      </c>
      <c r="F37" s="196" t="s">
        <v>30</v>
      </c>
      <c r="G37" s="149">
        <f>'Schedule C-1'!AD37</f>
        <v>0</v>
      </c>
      <c r="H37" s="241">
        <f>'[1]Adj #23'!J37</f>
        <v>0</v>
      </c>
      <c r="I37" s="149">
        <f t="shared" si="0"/>
        <v>0</v>
      </c>
      <c r="J37" s="243">
        <f t="shared" si="1"/>
        <v>0</v>
      </c>
      <c r="K37" s="241">
        <f>'[1]Adj #24'!H37</f>
        <v>0</v>
      </c>
      <c r="L37" s="149">
        <f t="shared" si="2"/>
        <v>0</v>
      </c>
      <c r="M37" s="243">
        <f t="shared" si="3"/>
        <v>0</v>
      </c>
      <c r="N37" s="241">
        <f>'[1]Adj #25'!H37</f>
        <v>0</v>
      </c>
      <c r="O37" s="149">
        <f t="shared" si="4"/>
        <v>0</v>
      </c>
      <c r="P37" s="243">
        <f t="shared" si="5"/>
        <v>0</v>
      </c>
      <c r="Q37" s="241">
        <f>'[1]Adj #26'!H37</f>
        <v>0</v>
      </c>
      <c r="R37" s="149">
        <f t="shared" si="6"/>
        <v>0</v>
      </c>
      <c r="S37" s="243">
        <f t="shared" si="7"/>
        <v>0</v>
      </c>
      <c r="T37" s="241">
        <f>'[1]Adj #27'!H37</f>
        <v>0</v>
      </c>
      <c r="U37" s="149">
        <f t="shared" si="8"/>
        <v>0</v>
      </c>
      <c r="V37" s="243">
        <f t="shared" si="9"/>
        <v>0</v>
      </c>
      <c r="W37" s="221">
        <f t="shared" si="10"/>
        <v>0</v>
      </c>
      <c r="X37" s="221">
        <f t="shared" si="11"/>
        <v>0</v>
      </c>
    </row>
    <row r="38" spans="1:24" ht="14.55" customHeight="1">
      <c r="A38" s="197">
        <v>103</v>
      </c>
      <c r="C38" s="197" t="s">
        <v>117</v>
      </c>
      <c r="E38" s="197">
        <v>28</v>
      </c>
      <c r="F38" s="218" t="s">
        <v>24</v>
      </c>
      <c r="G38" s="149">
        <f>'Schedule C-1'!AD38</f>
        <v>2963589.4300310444</v>
      </c>
      <c r="H38" s="241">
        <f>'[1]Adj #23'!J38</f>
        <v>-6.25E-2</v>
      </c>
      <c r="I38" s="149">
        <f t="shared" si="0"/>
        <v>-185224.33937694028</v>
      </c>
      <c r="J38" s="243">
        <f t="shared" si="1"/>
        <v>2778365.090654104</v>
      </c>
      <c r="K38" s="241">
        <f>'[1]Adj #24'!H38</f>
        <v>-4.0623257541115357E-2</v>
      </c>
      <c r="L38" s="149">
        <f t="shared" si="2"/>
        <v>-112866.24062088599</v>
      </c>
      <c r="M38" s="243">
        <f t="shared" si="3"/>
        <v>2665498.850033218</v>
      </c>
      <c r="N38" s="241">
        <f>'[1]Adj #25'!H38</f>
        <v>0</v>
      </c>
      <c r="O38" s="149">
        <f t="shared" si="4"/>
        <v>0</v>
      </c>
      <c r="P38" s="243">
        <f t="shared" si="5"/>
        <v>2665498.850033218</v>
      </c>
      <c r="Q38" s="241">
        <f>'[1]Adj #26'!H38</f>
        <v>0</v>
      </c>
      <c r="R38" s="149">
        <f t="shared" si="6"/>
        <v>0</v>
      </c>
      <c r="S38" s="243">
        <f t="shared" si="7"/>
        <v>2665498.850033218</v>
      </c>
      <c r="T38" s="241">
        <f>'[1]Adj #27'!H38</f>
        <v>-8.2424358165644182E-2</v>
      </c>
      <c r="U38" s="149">
        <f t="shared" si="8"/>
        <v>-219702.03190525065</v>
      </c>
      <c r="V38" s="243">
        <f t="shared" si="9"/>
        <v>2445796.8181279674</v>
      </c>
      <c r="W38" s="221">
        <f t="shared" si="10"/>
        <v>-517792.61190307693</v>
      </c>
      <c r="X38" s="221">
        <f t="shared" si="11"/>
        <v>2445796.8181279674</v>
      </c>
    </row>
    <row r="39" spans="1:24" ht="14.55" customHeight="1">
      <c r="A39" s="197">
        <v>103</v>
      </c>
      <c r="C39" s="197" t="s">
        <v>117</v>
      </c>
      <c r="E39" s="198">
        <v>29</v>
      </c>
      <c r="F39" s="218" t="s">
        <v>26</v>
      </c>
      <c r="G39" s="149">
        <f>'Schedule C-1'!AD39</f>
        <v>1350532</v>
      </c>
      <c r="H39" s="241">
        <f>'[1]Adj #23'!J39</f>
        <v>-6.25E-2</v>
      </c>
      <c r="I39" s="149">
        <f t="shared" si="0"/>
        <v>-84408.25</v>
      </c>
      <c r="J39" s="243">
        <f t="shared" si="1"/>
        <v>1266123.75</v>
      </c>
      <c r="K39" s="241">
        <f>'[1]Adj #24'!H39</f>
        <v>-4.0623257541115357E-2</v>
      </c>
      <c r="L39" s="149">
        <f t="shared" si="2"/>
        <v>-51434.071175172758</v>
      </c>
      <c r="M39" s="243">
        <f t="shared" si="3"/>
        <v>1214689.6788248273</v>
      </c>
      <c r="N39" s="241">
        <f>'[1]Adj #25'!H39</f>
        <v>-4.3445314455186963E-2</v>
      </c>
      <c r="O39" s="149">
        <f t="shared" si="4"/>
        <v>-52772.575062014679</v>
      </c>
      <c r="P39" s="243">
        <f t="shared" si="5"/>
        <v>1161917.1037628127</v>
      </c>
      <c r="Q39" s="241">
        <f>'[1]Adj #26'!H39</f>
        <v>-8.6890628910373857E-2</v>
      </c>
      <c r="R39" s="149">
        <f t="shared" si="6"/>
        <v>-100959.70788767091</v>
      </c>
      <c r="S39" s="243">
        <f t="shared" si="7"/>
        <v>1060957.3958751417</v>
      </c>
      <c r="T39" s="241">
        <f>'[1]Adj #27'!H39</f>
        <v>0</v>
      </c>
      <c r="U39" s="149">
        <f t="shared" si="8"/>
        <v>0</v>
      </c>
      <c r="V39" s="243">
        <f t="shared" si="9"/>
        <v>1060957.3958751417</v>
      </c>
      <c r="W39" s="221">
        <f t="shared" si="10"/>
        <v>-289574.60412485834</v>
      </c>
      <c r="X39" s="221">
        <f t="shared" si="11"/>
        <v>1060957.3958751417</v>
      </c>
    </row>
    <row r="40" spans="1:24" ht="14.55" customHeight="1">
      <c r="A40" s="197">
        <v>103</v>
      </c>
      <c r="C40" s="197" t="s">
        <v>117</v>
      </c>
      <c r="E40" s="197">
        <v>30</v>
      </c>
      <c r="F40" s="196" t="s">
        <v>31</v>
      </c>
      <c r="G40" s="149">
        <f>'Schedule C-1'!AD40</f>
        <v>1906231</v>
      </c>
      <c r="H40" s="241">
        <f>'[1]Adj #23'!J40</f>
        <v>-6.25E-2</v>
      </c>
      <c r="I40" s="149">
        <f t="shared" si="0"/>
        <v>-119139.4375</v>
      </c>
      <c r="J40" s="243">
        <f t="shared" si="1"/>
        <v>1787091.5625</v>
      </c>
      <c r="K40" s="241">
        <f>'[1]Adj #24'!H40</f>
        <v>-4.0623257541115357E-2</v>
      </c>
      <c r="L40" s="149">
        <f t="shared" si="2"/>
        <v>-72597.480792991744</v>
      </c>
      <c r="M40" s="243">
        <f t="shared" si="3"/>
        <v>1714494.0817070082</v>
      </c>
      <c r="N40" s="241">
        <f>'[1]Adj #25'!H40</f>
        <v>-3.2357856943885627E-2</v>
      </c>
      <c r="O40" s="149">
        <f t="shared" si="4"/>
        <v>-55477.354227013922</v>
      </c>
      <c r="P40" s="243">
        <f t="shared" si="5"/>
        <v>1659016.7274799943</v>
      </c>
      <c r="Q40" s="241">
        <f>'[1]Adj #26'!H40</f>
        <v>-6.4715713887771198E-2</v>
      </c>
      <c r="R40" s="149">
        <f t="shared" si="6"/>
        <v>-107364.45187062179</v>
      </c>
      <c r="S40" s="243">
        <f t="shared" si="7"/>
        <v>1551652.2756093724</v>
      </c>
      <c r="T40" s="241">
        <f>'[1]Adj #27'!H40</f>
        <v>0</v>
      </c>
      <c r="U40" s="149">
        <f t="shared" si="8"/>
        <v>0</v>
      </c>
      <c r="V40" s="243">
        <f t="shared" si="9"/>
        <v>1551652.2756093724</v>
      </c>
      <c r="W40" s="221">
        <f t="shared" si="10"/>
        <v>-354578.72439062747</v>
      </c>
      <c r="X40" s="221">
        <f t="shared" si="11"/>
        <v>1551652.2756093726</v>
      </c>
    </row>
    <row r="41" spans="1:24" ht="14.55" customHeight="1">
      <c r="A41" s="197">
        <v>103</v>
      </c>
      <c r="C41" s="197" t="s">
        <v>117</v>
      </c>
      <c r="E41" s="198">
        <v>31</v>
      </c>
      <c r="F41" s="196" t="s">
        <v>32</v>
      </c>
      <c r="G41" s="149">
        <f>'Schedule C-1'!AD41</f>
        <v>0</v>
      </c>
      <c r="H41" s="241">
        <f>'[1]Adj #23'!J41</f>
        <v>0</v>
      </c>
      <c r="I41" s="149">
        <f t="shared" si="0"/>
        <v>0</v>
      </c>
      <c r="J41" s="243">
        <f t="shared" si="1"/>
        <v>0</v>
      </c>
      <c r="K41" s="241">
        <f>'[1]Adj #24'!H41</f>
        <v>0</v>
      </c>
      <c r="L41" s="149">
        <f t="shared" si="2"/>
        <v>0</v>
      </c>
      <c r="M41" s="243">
        <f t="shared" si="3"/>
        <v>0</v>
      </c>
      <c r="N41" s="241">
        <f>'[1]Adj #25'!H41</f>
        <v>0</v>
      </c>
      <c r="O41" s="149">
        <f t="shared" si="4"/>
        <v>0</v>
      </c>
      <c r="P41" s="243">
        <f t="shared" si="5"/>
        <v>0</v>
      </c>
      <c r="Q41" s="241">
        <f>'[1]Adj #26'!H41</f>
        <v>0</v>
      </c>
      <c r="R41" s="149">
        <f t="shared" si="6"/>
        <v>0</v>
      </c>
      <c r="S41" s="243">
        <f t="shared" si="7"/>
        <v>0</v>
      </c>
      <c r="T41" s="241">
        <f>'[1]Adj #27'!H41</f>
        <v>0</v>
      </c>
      <c r="U41" s="149">
        <f t="shared" si="8"/>
        <v>0</v>
      </c>
      <c r="V41" s="243">
        <f t="shared" si="9"/>
        <v>0</v>
      </c>
      <c r="W41" s="221">
        <f t="shared" si="10"/>
        <v>0</v>
      </c>
      <c r="X41" s="221">
        <f t="shared" si="11"/>
        <v>0</v>
      </c>
    </row>
    <row r="42" spans="1:24" ht="14.55" customHeight="1">
      <c r="A42" s="197">
        <v>103</v>
      </c>
      <c r="C42" s="197" t="s">
        <v>117</v>
      </c>
      <c r="E42" s="197">
        <v>32</v>
      </c>
      <c r="F42" s="218" t="s">
        <v>33</v>
      </c>
      <c r="G42" s="149">
        <f>'Schedule C-1'!AD42</f>
        <v>804044</v>
      </c>
      <c r="H42" s="241">
        <f>'[1]Adj #23'!J42</f>
        <v>-1.2026797965937528E-2</v>
      </c>
      <c r="I42" s="149">
        <f t="shared" si="0"/>
        <v>-9670.0747437242735</v>
      </c>
      <c r="J42" s="243">
        <f t="shared" si="1"/>
        <v>794373.92525627569</v>
      </c>
      <c r="K42" s="241">
        <f>'[1]Adj #24'!H42</f>
        <v>-4.0623257541115357E-2</v>
      </c>
      <c r="L42" s="149">
        <f t="shared" si="2"/>
        <v>-32270.056549632409</v>
      </c>
      <c r="M42" s="243">
        <f t="shared" si="3"/>
        <v>762103.86870664323</v>
      </c>
      <c r="N42" s="241">
        <f>'[1]Adj #25'!H42</f>
        <v>-4.3207772211471047E-2</v>
      </c>
      <c r="O42" s="149">
        <f t="shared" si="4"/>
        <v>-32928.81036055748</v>
      </c>
      <c r="P42" s="243">
        <f t="shared" si="5"/>
        <v>729175.05834608572</v>
      </c>
      <c r="Q42" s="241">
        <f>'[1]Adj #26'!H42</f>
        <v>-8.6415544422941998E-2</v>
      </c>
      <c r="R42" s="149">
        <f t="shared" si="6"/>
        <v>-63012.059646607493</v>
      </c>
      <c r="S42" s="243">
        <f t="shared" si="7"/>
        <v>666162.99869947822</v>
      </c>
      <c r="T42" s="241">
        <f>'[1]Adj #27'!H42</f>
        <v>0</v>
      </c>
      <c r="U42" s="149">
        <f t="shared" si="8"/>
        <v>0</v>
      </c>
      <c r="V42" s="243">
        <f t="shared" si="9"/>
        <v>666162.99869947822</v>
      </c>
      <c r="W42" s="221">
        <f t="shared" si="10"/>
        <v>-137881.00130052166</v>
      </c>
      <c r="X42" s="221">
        <f t="shared" si="11"/>
        <v>666162.99869947834</v>
      </c>
    </row>
    <row r="43" spans="1:24" ht="14.55" customHeight="1">
      <c r="A43" s="197">
        <v>103</v>
      </c>
      <c r="C43" s="197" t="s">
        <v>117</v>
      </c>
      <c r="E43" s="198">
        <v>33</v>
      </c>
      <c r="F43" s="218" t="s">
        <v>35</v>
      </c>
      <c r="G43" s="149">
        <f>'Schedule C-1'!AD43</f>
        <v>1502264</v>
      </c>
      <c r="H43" s="241">
        <f>'[1]Adj #23'!J43</f>
        <v>-1.2026797965937527E-2</v>
      </c>
      <c r="I43" s="149">
        <f t="shared" si="0"/>
        <v>-18067.425619501173</v>
      </c>
      <c r="J43" s="243">
        <f t="shared" si="1"/>
        <v>1484196.5743804988</v>
      </c>
      <c r="K43" s="241">
        <f>'[1]Adj #24'!H43</f>
        <v>-4.0623257541115357E-2</v>
      </c>
      <c r="L43" s="149">
        <f t="shared" si="2"/>
        <v>-60292.899682700183</v>
      </c>
      <c r="M43" s="243">
        <f t="shared" si="3"/>
        <v>1423903.6746977987</v>
      </c>
      <c r="N43" s="241">
        <f>'[1]Adj #25'!H43</f>
        <v>-3.4341034598446098E-2</v>
      </c>
      <c r="O43" s="149">
        <f t="shared" si="4"/>
        <v>-48898.325357651644</v>
      </c>
      <c r="P43" s="243">
        <f t="shared" si="5"/>
        <v>1375005.3493401471</v>
      </c>
      <c r="Q43" s="241">
        <f>'[1]Adj #26'!H43</f>
        <v>-6.868206919689214E-2</v>
      </c>
      <c r="R43" s="149">
        <f t="shared" si="6"/>
        <v>-94438.212549476841</v>
      </c>
      <c r="S43" s="243">
        <f t="shared" si="7"/>
        <v>1280567.1367906702</v>
      </c>
      <c r="T43" s="241">
        <f>'[1]Adj #27'!H43</f>
        <v>0</v>
      </c>
      <c r="U43" s="149">
        <f t="shared" si="8"/>
        <v>0</v>
      </c>
      <c r="V43" s="243">
        <f t="shared" si="9"/>
        <v>1280567.1367906702</v>
      </c>
      <c r="W43" s="221">
        <f t="shared" si="10"/>
        <v>-221696.86320932987</v>
      </c>
      <c r="X43" s="221">
        <f t="shared" si="11"/>
        <v>1280567.1367906702</v>
      </c>
    </row>
    <row r="44" spans="1:24" ht="14.55" customHeight="1">
      <c r="A44" s="197">
        <v>103</v>
      </c>
      <c r="C44" s="197" t="s">
        <v>117</v>
      </c>
      <c r="E44" s="197">
        <v>34</v>
      </c>
      <c r="F44" s="218" t="s">
        <v>36</v>
      </c>
      <c r="G44" s="149">
        <f>'Schedule C-1'!AD44</f>
        <v>8679861</v>
      </c>
      <c r="H44" s="241">
        <f>'[1]Adj #23'!J44</f>
        <v>-1.2026797965937527E-2</v>
      </c>
      <c r="I44" s="149">
        <f t="shared" ref="I44:I75" si="12">H44*G44</f>
        <v>-104390.93461942047</v>
      </c>
      <c r="J44" s="243">
        <f t="shared" ref="J44:J75" si="13">I44+G44</f>
        <v>8575470.0653805789</v>
      </c>
      <c r="K44" s="241">
        <f>'[1]Adj #24'!H44</f>
        <v>-4.0623257541115357E-2</v>
      </c>
      <c r="L44" s="149">
        <f t="shared" ref="L44:L75" si="14">K44*J44</f>
        <v>-348363.52900208061</v>
      </c>
      <c r="M44" s="243">
        <f t="shared" ref="M44:M75" si="15">L44+J44</f>
        <v>8227106.5363784982</v>
      </c>
      <c r="N44" s="241">
        <f>'[1]Adj #25'!H44</f>
        <v>-1.941894576422366E-2</v>
      </c>
      <c r="O44" s="149">
        <f t="shared" ref="O44:O75" si="16">N44*M44</f>
        <v>-159761.73562642402</v>
      </c>
      <c r="P44" s="243">
        <f t="shared" ref="P44:P75" si="17">O44+M44</f>
        <v>8067344.8007520745</v>
      </c>
      <c r="Q44" s="241">
        <f>'[1]Adj #26'!H44</f>
        <v>-3.8837891528447285E-2</v>
      </c>
      <c r="R44" s="149">
        <f t="shared" ref="R44:R75" si="18">Q44*P44</f>
        <v>-313318.66229419224</v>
      </c>
      <c r="S44" s="243">
        <f t="shared" ref="S44:S75" si="19">R44+P44</f>
        <v>7754026.1384578822</v>
      </c>
      <c r="T44" s="241">
        <f>'[1]Adj #27'!H44</f>
        <v>0</v>
      </c>
      <c r="U44" s="149">
        <f t="shared" ref="U44:U75" si="20">T44*S44</f>
        <v>0</v>
      </c>
      <c r="V44" s="243">
        <f t="shared" ref="V44:V75" si="21">U44+S44</f>
        <v>7754026.1384578822</v>
      </c>
      <c r="W44" s="221">
        <f t="shared" ref="W44:W75" si="22">U44+R44+O44+L44+I44</f>
        <v>-925834.86154211732</v>
      </c>
      <c r="X44" s="221">
        <f t="shared" ref="X44:X75" si="23">W44+G44</f>
        <v>7754026.1384578831</v>
      </c>
    </row>
    <row r="45" spans="1:24" ht="14.55" customHeight="1">
      <c r="A45" s="197">
        <v>103</v>
      </c>
      <c r="C45" s="197" t="s">
        <v>117</v>
      </c>
      <c r="E45" s="198">
        <v>35</v>
      </c>
      <c r="F45" s="218" t="s">
        <v>37</v>
      </c>
      <c r="G45" s="149">
        <f>'Schedule C-1'!AD45</f>
        <v>346065</v>
      </c>
      <c r="H45" s="241">
        <f>'[1]Adj #23'!J45</f>
        <v>0</v>
      </c>
      <c r="I45" s="149">
        <f t="shared" si="12"/>
        <v>0</v>
      </c>
      <c r="J45" s="243">
        <f t="shared" si="13"/>
        <v>346065</v>
      </c>
      <c r="K45" s="241">
        <f>'[1]Adj #24'!H45</f>
        <v>-4.0623257541115357E-2</v>
      </c>
      <c r="L45" s="149">
        <f t="shared" si="14"/>
        <v>-14058.287620966086</v>
      </c>
      <c r="M45" s="243">
        <f t="shared" si="15"/>
        <v>332006.71237903391</v>
      </c>
      <c r="N45" s="241">
        <f>'[1]Adj #25'!H45</f>
        <v>-3.3758253507289122E-2</v>
      </c>
      <c r="O45" s="149">
        <f t="shared" si="16"/>
        <v>-11207.966762613052</v>
      </c>
      <c r="P45" s="243">
        <f t="shared" si="17"/>
        <v>320798.74561642087</v>
      </c>
      <c r="Q45" s="241">
        <f>'[1]Adj #26'!H45</f>
        <v>-6.7516507014578175E-2</v>
      </c>
      <c r="R45" s="149">
        <f t="shared" si="18"/>
        <v>-21659.210758678961</v>
      </c>
      <c r="S45" s="243">
        <f t="shared" si="19"/>
        <v>299139.53485774191</v>
      </c>
      <c r="T45" s="241">
        <f>'[1]Adj #27'!H45</f>
        <v>0</v>
      </c>
      <c r="U45" s="149">
        <f t="shared" si="20"/>
        <v>0</v>
      </c>
      <c r="V45" s="243">
        <f t="shared" si="21"/>
        <v>299139.53485774191</v>
      </c>
      <c r="W45" s="221">
        <f t="shared" si="22"/>
        <v>-46925.465142258094</v>
      </c>
      <c r="X45" s="221">
        <f t="shared" si="23"/>
        <v>299139.53485774191</v>
      </c>
    </row>
    <row r="46" spans="1:24" ht="14.55" customHeight="1">
      <c r="A46" s="197">
        <v>103</v>
      </c>
      <c r="C46" s="197" t="s">
        <v>117</v>
      </c>
      <c r="E46" s="197">
        <v>36</v>
      </c>
      <c r="F46" s="218" t="s">
        <v>38</v>
      </c>
      <c r="G46" s="149">
        <f>'Schedule C-1'!AD46</f>
        <v>1927456</v>
      </c>
      <c r="H46" s="241">
        <f>'[1]Adj #23'!J46</f>
        <v>-1.2026797965937527E-2</v>
      </c>
      <c r="I46" s="149">
        <f t="shared" si="12"/>
        <v>-23181.123900234081</v>
      </c>
      <c r="J46" s="243">
        <f t="shared" si="13"/>
        <v>1904274.876099766</v>
      </c>
      <c r="K46" s="241">
        <f>'[1]Adj #24'!H46</f>
        <v>-4.0623257541115357E-2</v>
      </c>
      <c r="L46" s="149">
        <f t="shared" si="14"/>
        <v>-77357.848720876325</v>
      </c>
      <c r="M46" s="243">
        <f t="shared" si="15"/>
        <v>1826917.0273788897</v>
      </c>
      <c r="N46" s="241">
        <f>'[1]Adj #25'!H46</f>
        <v>-4.4099242732389271E-2</v>
      </c>
      <c r="O46" s="149">
        <f t="shared" si="16"/>
        <v>-80565.657442316719</v>
      </c>
      <c r="P46" s="243">
        <f t="shared" si="17"/>
        <v>1746351.3699365731</v>
      </c>
      <c r="Q46" s="241">
        <f>'[1]Adj #26'!H46</f>
        <v>-8.8198485464778431E-2</v>
      </c>
      <c r="R46" s="149">
        <f t="shared" si="18"/>
        <v>-154025.54591774676</v>
      </c>
      <c r="S46" s="243">
        <f t="shared" si="19"/>
        <v>1592325.8240188262</v>
      </c>
      <c r="T46" s="241">
        <f>'[1]Adj #27'!H46</f>
        <v>0</v>
      </c>
      <c r="U46" s="149">
        <f t="shared" si="20"/>
        <v>0</v>
      </c>
      <c r="V46" s="243">
        <f t="shared" si="21"/>
        <v>1592325.8240188262</v>
      </c>
      <c r="W46" s="221">
        <f t="shared" si="22"/>
        <v>-335130.17598117387</v>
      </c>
      <c r="X46" s="221">
        <f t="shared" si="23"/>
        <v>1592325.8240188262</v>
      </c>
    </row>
    <row r="47" spans="1:24" ht="14.55" customHeight="1">
      <c r="A47" s="197">
        <v>103</v>
      </c>
      <c r="C47" s="197" t="s">
        <v>117</v>
      </c>
      <c r="E47" s="198">
        <v>37</v>
      </c>
      <c r="F47" s="196" t="s">
        <v>39</v>
      </c>
      <c r="G47" s="149">
        <f>'Schedule C-1'!AD47</f>
        <v>0</v>
      </c>
      <c r="H47" s="241">
        <f>'[1]Adj #23'!J47</f>
        <v>0</v>
      </c>
      <c r="I47" s="149">
        <f t="shared" si="12"/>
        <v>0</v>
      </c>
      <c r="J47" s="243">
        <f t="shared" si="13"/>
        <v>0</v>
      </c>
      <c r="K47" s="241">
        <f>'[1]Adj #24'!H47</f>
        <v>0</v>
      </c>
      <c r="L47" s="149">
        <f t="shared" si="14"/>
        <v>0</v>
      </c>
      <c r="M47" s="243">
        <f t="shared" si="15"/>
        <v>0</v>
      </c>
      <c r="N47" s="241">
        <f>'[1]Adj #25'!H47</f>
        <v>0</v>
      </c>
      <c r="O47" s="149">
        <f t="shared" si="16"/>
        <v>0</v>
      </c>
      <c r="P47" s="243">
        <f t="shared" si="17"/>
        <v>0</v>
      </c>
      <c r="Q47" s="241">
        <f>'[1]Adj #26'!H47</f>
        <v>0</v>
      </c>
      <c r="R47" s="149">
        <f t="shared" si="18"/>
        <v>0</v>
      </c>
      <c r="S47" s="243">
        <f t="shared" si="19"/>
        <v>0</v>
      </c>
      <c r="T47" s="241">
        <f>'[1]Adj #27'!H47</f>
        <v>0</v>
      </c>
      <c r="U47" s="149">
        <f t="shared" si="20"/>
        <v>0</v>
      </c>
      <c r="V47" s="243">
        <f t="shared" si="21"/>
        <v>0</v>
      </c>
      <c r="W47" s="221">
        <f t="shared" si="22"/>
        <v>0</v>
      </c>
      <c r="X47" s="221">
        <f t="shared" si="23"/>
        <v>0</v>
      </c>
    </row>
    <row r="48" spans="1:24" ht="14.55" customHeight="1">
      <c r="A48" s="197">
        <v>103</v>
      </c>
      <c r="C48" s="197" t="s">
        <v>117</v>
      </c>
      <c r="E48" s="197">
        <v>38</v>
      </c>
      <c r="F48" s="218" t="s">
        <v>40</v>
      </c>
      <c r="G48" s="149">
        <f>'Schedule C-1'!AD48</f>
        <v>2978223</v>
      </c>
      <c r="H48" s="241">
        <f>'[1]Adj #23'!J48</f>
        <v>0</v>
      </c>
      <c r="I48" s="149">
        <f t="shared" si="12"/>
        <v>0</v>
      </c>
      <c r="J48" s="243">
        <f t="shared" si="13"/>
        <v>2978223</v>
      </c>
      <c r="K48" s="241">
        <f>'[1]Adj #24'!H48</f>
        <v>-4.0623257541115357E-2</v>
      </c>
      <c r="L48" s="149">
        <f t="shared" si="14"/>
        <v>-120985.1199438732</v>
      </c>
      <c r="M48" s="243">
        <f t="shared" si="15"/>
        <v>2857237.880056127</v>
      </c>
      <c r="N48" s="241">
        <f>'[1]Adj #25'!H48</f>
        <v>-3.3622566208104665E-2</v>
      </c>
      <c r="O48" s="149">
        <f t="shared" si="16"/>
        <v>-96067.66979449174</v>
      </c>
      <c r="P48" s="243">
        <f t="shared" si="17"/>
        <v>2761170.210261635</v>
      </c>
      <c r="Q48" s="241">
        <f>'[1]Adj #26'!H48</f>
        <v>-6.7245132416209261E-2</v>
      </c>
      <c r="R48" s="149">
        <f t="shared" si="18"/>
        <v>-185675.25641273602</v>
      </c>
      <c r="S48" s="243">
        <f t="shared" si="19"/>
        <v>2575494.9538488989</v>
      </c>
      <c r="T48" s="241">
        <f>'[1]Adj #27'!H48</f>
        <v>0</v>
      </c>
      <c r="U48" s="149">
        <f t="shared" si="20"/>
        <v>0</v>
      </c>
      <c r="V48" s="243">
        <f t="shared" si="21"/>
        <v>2575494.9538488989</v>
      </c>
      <c r="W48" s="221">
        <f t="shared" si="22"/>
        <v>-402728.04615110095</v>
      </c>
      <c r="X48" s="221">
        <f t="shared" si="23"/>
        <v>2575494.9538488989</v>
      </c>
    </row>
    <row r="49" spans="1:24" ht="14.55" customHeight="1">
      <c r="A49" s="197">
        <v>103</v>
      </c>
      <c r="C49" s="197" t="s">
        <v>117</v>
      </c>
      <c r="E49" s="198">
        <v>39</v>
      </c>
      <c r="F49" s="218" t="s">
        <v>41</v>
      </c>
      <c r="G49" s="149">
        <f>'Schedule C-1'!AD49</f>
        <v>220194</v>
      </c>
      <c r="H49" s="241">
        <f>'[1]Adj #23'!J49</f>
        <v>0</v>
      </c>
      <c r="I49" s="149">
        <f t="shared" si="12"/>
        <v>0</v>
      </c>
      <c r="J49" s="243">
        <f t="shared" si="13"/>
        <v>220194</v>
      </c>
      <c r="K49" s="241">
        <f>'[1]Adj #24'!H49</f>
        <v>-4.0623257541115357E-2</v>
      </c>
      <c r="L49" s="149">
        <f t="shared" si="14"/>
        <v>-8944.9975710083545</v>
      </c>
      <c r="M49" s="243">
        <f t="shared" si="15"/>
        <v>211249.00242899163</v>
      </c>
      <c r="N49" s="241">
        <f>'[1]Adj #25'!H49</f>
        <v>-4.318055896164294E-2</v>
      </c>
      <c r="O49" s="149">
        <f t="shared" si="16"/>
        <v>-9121.8500049733266</v>
      </c>
      <c r="P49" s="243">
        <f t="shared" si="17"/>
        <v>202127.15242401831</v>
      </c>
      <c r="Q49" s="241">
        <f>'[1]Adj #26'!H49</f>
        <v>-8.636111792328581E-2</v>
      </c>
      <c r="R49" s="149">
        <f t="shared" si="18"/>
        <v>-17455.926845988612</v>
      </c>
      <c r="S49" s="243">
        <f t="shared" si="19"/>
        <v>184671.2255780297</v>
      </c>
      <c r="T49" s="241">
        <f>'[1]Adj #27'!H49</f>
        <v>0</v>
      </c>
      <c r="U49" s="149">
        <f t="shared" si="20"/>
        <v>0</v>
      </c>
      <c r="V49" s="243">
        <f t="shared" si="21"/>
        <v>184671.2255780297</v>
      </c>
      <c r="W49" s="221">
        <f t="shared" si="22"/>
        <v>-35522.774421970294</v>
      </c>
      <c r="X49" s="221">
        <f t="shared" si="23"/>
        <v>184671.2255780297</v>
      </c>
    </row>
    <row r="50" spans="1:24" ht="14.55" customHeight="1">
      <c r="A50" s="197">
        <v>103</v>
      </c>
      <c r="C50" s="197" t="s">
        <v>117</v>
      </c>
      <c r="E50" s="197">
        <v>40</v>
      </c>
      <c r="F50" s="196" t="s">
        <v>42</v>
      </c>
      <c r="G50" s="149">
        <f>'Schedule C-1'!AD50</f>
        <v>0</v>
      </c>
      <c r="H50" s="241">
        <f>'[1]Adj #23'!J50</f>
        <v>0</v>
      </c>
      <c r="I50" s="149">
        <f t="shared" si="12"/>
        <v>0</v>
      </c>
      <c r="J50" s="243">
        <f t="shared" si="13"/>
        <v>0</v>
      </c>
      <c r="K50" s="241">
        <f>'[1]Adj #24'!H50</f>
        <v>0</v>
      </c>
      <c r="L50" s="149">
        <f t="shared" si="14"/>
        <v>0</v>
      </c>
      <c r="M50" s="243">
        <f t="shared" si="15"/>
        <v>0</v>
      </c>
      <c r="N50" s="241">
        <f>'[1]Adj #25'!H50</f>
        <v>0</v>
      </c>
      <c r="O50" s="149">
        <f t="shared" si="16"/>
        <v>0</v>
      </c>
      <c r="P50" s="243">
        <f t="shared" si="17"/>
        <v>0</v>
      </c>
      <c r="Q50" s="241">
        <f>'[1]Adj #26'!H50</f>
        <v>0</v>
      </c>
      <c r="R50" s="149">
        <f t="shared" si="18"/>
        <v>0</v>
      </c>
      <c r="S50" s="243">
        <f t="shared" si="19"/>
        <v>0</v>
      </c>
      <c r="T50" s="241">
        <f>'[1]Adj #27'!H50</f>
        <v>0</v>
      </c>
      <c r="U50" s="149">
        <f t="shared" si="20"/>
        <v>0</v>
      </c>
      <c r="V50" s="243">
        <f t="shared" si="21"/>
        <v>0</v>
      </c>
      <c r="W50" s="221">
        <f t="shared" si="22"/>
        <v>0</v>
      </c>
      <c r="X50" s="221">
        <f t="shared" si="23"/>
        <v>0</v>
      </c>
    </row>
    <row r="51" spans="1:24" ht="14.55" customHeight="1">
      <c r="A51" s="197">
        <v>103</v>
      </c>
      <c r="C51" s="197" t="s">
        <v>117</v>
      </c>
      <c r="E51" s="198">
        <v>41</v>
      </c>
      <c r="F51" s="218" t="s">
        <v>43</v>
      </c>
      <c r="G51" s="149">
        <f>'Schedule C-1'!AD51</f>
        <v>937599</v>
      </c>
      <c r="H51" s="241">
        <f>'[1]Adj #23'!J51</f>
        <v>-1.2026797965937527E-2</v>
      </c>
      <c r="I51" s="149">
        <f t="shared" si="12"/>
        <v>-11276.31374606506</v>
      </c>
      <c r="J51" s="243">
        <f t="shared" si="13"/>
        <v>926322.68625393498</v>
      </c>
      <c r="K51" s="241">
        <f>'[1]Adj #24'!H51</f>
        <v>-4.0623257541115357E-2</v>
      </c>
      <c r="L51" s="149">
        <f t="shared" si="14"/>
        <v>-37630.245049871402</v>
      </c>
      <c r="M51" s="243">
        <f t="shared" si="15"/>
        <v>888692.44120406359</v>
      </c>
      <c r="N51" s="241">
        <f>'[1]Adj #25'!H51</f>
        <v>-2.9226087058539973E-2</v>
      </c>
      <c r="O51" s="149">
        <f t="shared" si="16"/>
        <v>-25973.00265489638</v>
      </c>
      <c r="P51" s="243">
        <f t="shared" si="17"/>
        <v>862719.43854916724</v>
      </c>
      <c r="Q51" s="241">
        <f>'[1]Adj #26'!H51</f>
        <v>-5.8452174117079876E-2</v>
      </c>
      <c r="R51" s="149">
        <f t="shared" si="18"/>
        <v>-50427.826836265318</v>
      </c>
      <c r="S51" s="243">
        <f t="shared" si="19"/>
        <v>812291.61171290197</v>
      </c>
      <c r="T51" s="241">
        <f>'[1]Adj #27'!H51</f>
        <v>0</v>
      </c>
      <c r="U51" s="149">
        <f t="shared" si="20"/>
        <v>0</v>
      </c>
      <c r="V51" s="243">
        <f t="shared" si="21"/>
        <v>812291.61171290197</v>
      </c>
      <c r="W51" s="221">
        <f t="shared" si="22"/>
        <v>-125307.38828709816</v>
      </c>
      <c r="X51" s="221">
        <f t="shared" si="23"/>
        <v>812291.61171290185</v>
      </c>
    </row>
    <row r="52" spans="1:24" ht="14.55" customHeight="1">
      <c r="A52" s="197">
        <v>103</v>
      </c>
      <c r="C52" s="197" t="s">
        <v>117</v>
      </c>
      <c r="E52" s="197">
        <v>42</v>
      </c>
      <c r="F52" s="218" t="s">
        <v>44</v>
      </c>
      <c r="G52" s="149">
        <f>'Schedule C-1'!AD52</f>
        <v>592812</v>
      </c>
      <c r="H52" s="241">
        <f>'[1]Adj #23'!J52</f>
        <v>-1.2026797965937527E-2</v>
      </c>
      <c r="I52" s="149">
        <f t="shared" si="12"/>
        <v>-7129.6301557833567</v>
      </c>
      <c r="J52" s="243">
        <f t="shared" si="13"/>
        <v>585682.36984421662</v>
      </c>
      <c r="K52" s="241">
        <f>'[1]Adj #24'!H52</f>
        <v>-4.0623257541115357E-2</v>
      </c>
      <c r="L52" s="149">
        <f t="shared" si="14"/>
        <v>-23792.325747472387</v>
      </c>
      <c r="M52" s="243">
        <f t="shared" si="15"/>
        <v>561890.04409674427</v>
      </c>
      <c r="N52" s="241">
        <f>'[1]Adj #25'!H52</f>
        <v>-4.1010472122696602E-2</v>
      </c>
      <c r="O52" s="149">
        <f t="shared" si="16"/>
        <v>-23043.375989450295</v>
      </c>
      <c r="P52" s="243">
        <f t="shared" si="17"/>
        <v>538846.66810729401</v>
      </c>
      <c r="Q52" s="241">
        <f>'[1]Adj #26'!H52</f>
        <v>-8.2020944245393135E-2</v>
      </c>
      <c r="R52" s="149">
        <f t="shared" si="18"/>
        <v>-44196.712521644222</v>
      </c>
      <c r="S52" s="243">
        <f t="shared" si="19"/>
        <v>494649.95558564982</v>
      </c>
      <c r="T52" s="241">
        <f>'[1]Adj #27'!H52</f>
        <v>0</v>
      </c>
      <c r="U52" s="149">
        <f t="shared" si="20"/>
        <v>0</v>
      </c>
      <c r="V52" s="243">
        <f t="shared" si="21"/>
        <v>494649.95558564982</v>
      </c>
      <c r="W52" s="221">
        <f t="shared" si="22"/>
        <v>-98162.044414350239</v>
      </c>
      <c r="X52" s="221">
        <f t="shared" si="23"/>
        <v>494649.95558564976</v>
      </c>
    </row>
    <row r="53" spans="1:24" ht="14.55" customHeight="1">
      <c r="A53" s="197">
        <v>103</v>
      </c>
      <c r="C53" s="197" t="s">
        <v>117</v>
      </c>
      <c r="E53" s="198">
        <v>43</v>
      </c>
      <c r="F53" s="218" t="s">
        <v>45</v>
      </c>
      <c r="G53" s="149">
        <f>'Schedule C-1'!AD53</f>
        <v>1885472</v>
      </c>
      <c r="H53" s="241">
        <f>'[1]Adj #23'!J53</f>
        <v>0</v>
      </c>
      <c r="I53" s="149">
        <f t="shared" si="12"/>
        <v>0</v>
      </c>
      <c r="J53" s="243">
        <f t="shared" si="13"/>
        <v>1885472</v>
      </c>
      <c r="K53" s="241">
        <f>'[1]Adj #24'!H53</f>
        <v>-4.0623257541115357E-2</v>
      </c>
      <c r="L53" s="149">
        <f t="shared" si="14"/>
        <v>-76594.014642561859</v>
      </c>
      <c r="M53" s="243">
        <f t="shared" si="15"/>
        <v>1808877.9853574382</v>
      </c>
      <c r="N53" s="241">
        <f>'[1]Adj #25'!H53</f>
        <v>-1.9432640739295001E-2</v>
      </c>
      <c r="O53" s="149">
        <f t="shared" si="16"/>
        <v>-35151.276030670822</v>
      </c>
      <c r="P53" s="243">
        <f t="shared" si="17"/>
        <v>1773726.7093267674</v>
      </c>
      <c r="Q53" s="241">
        <f>'[1]Adj #26'!H53</f>
        <v>-3.8865281478589968E-2</v>
      </c>
      <c r="R53" s="149">
        <f t="shared" si="18"/>
        <v>-68936.387824077945</v>
      </c>
      <c r="S53" s="243">
        <f t="shared" si="19"/>
        <v>1704790.3215026895</v>
      </c>
      <c r="T53" s="241">
        <f>'[1]Adj #27'!H53</f>
        <v>0</v>
      </c>
      <c r="U53" s="149">
        <f t="shared" si="20"/>
        <v>0</v>
      </c>
      <c r="V53" s="243">
        <f t="shared" si="21"/>
        <v>1704790.3215026895</v>
      </c>
      <c r="W53" s="221">
        <f t="shared" si="22"/>
        <v>-180681.67849731061</v>
      </c>
      <c r="X53" s="221">
        <f t="shared" si="23"/>
        <v>1704790.3215026893</v>
      </c>
    </row>
    <row r="54" spans="1:24" ht="14.55" customHeight="1">
      <c r="A54" s="197">
        <v>103</v>
      </c>
      <c r="C54" s="197" t="s">
        <v>117</v>
      </c>
      <c r="E54" s="197">
        <v>44</v>
      </c>
      <c r="F54" s="209" t="s">
        <v>46</v>
      </c>
      <c r="G54" s="149">
        <f>'Schedule C-1'!AD54</f>
        <v>0</v>
      </c>
      <c r="H54" s="241">
        <f>'[1]Adj #23'!J54</f>
        <v>0</v>
      </c>
      <c r="I54" s="149">
        <f t="shared" si="12"/>
        <v>0</v>
      </c>
      <c r="J54" s="243">
        <f t="shared" si="13"/>
        <v>0</v>
      </c>
      <c r="K54" s="241">
        <f>'[1]Adj #24'!H54</f>
        <v>0</v>
      </c>
      <c r="L54" s="149">
        <f t="shared" si="14"/>
        <v>0</v>
      </c>
      <c r="M54" s="243">
        <f t="shared" si="15"/>
        <v>0</v>
      </c>
      <c r="N54" s="241">
        <f>'[1]Adj #25'!H54</f>
        <v>0</v>
      </c>
      <c r="O54" s="149">
        <f t="shared" si="16"/>
        <v>0</v>
      </c>
      <c r="P54" s="243">
        <f t="shared" si="17"/>
        <v>0</v>
      </c>
      <c r="Q54" s="241">
        <f>'[1]Adj #26'!H54</f>
        <v>0</v>
      </c>
      <c r="R54" s="149">
        <f t="shared" si="18"/>
        <v>0</v>
      </c>
      <c r="S54" s="243">
        <f t="shared" si="19"/>
        <v>0</v>
      </c>
      <c r="T54" s="241">
        <f>'[1]Adj #27'!H54</f>
        <v>0</v>
      </c>
      <c r="U54" s="149">
        <f t="shared" si="20"/>
        <v>0</v>
      </c>
      <c r="V54" s="243">
        <f t="shared" si="21"/>
        <v>0</v>
      </c>
      <c r="W54" s="221">
        <f t="shared" si="22"/>
        <v>0</v>
      </c>
      <c r="X54" s="221">
        <f t="shared" si="23"/>
        <v>0</v>
      </c>
    </row>
    <row r="55" spans="1:24" ht="14.55" customHeight="1">
      <c r="A55" s="197">
        <v>103</v>
      </c>
      <c r="C55" s="197" t="s">
        <v>117</v>
      </c>
      <c r="E55" s="198">
        <v>45</v>
      </c>
      <c r="F55" s="196" t="s">
        <v>47</v>
      </c>
      <c r="G55" s="149">
        <f>'Schedule C-1'!AD55</f>
        <v>0</v>
      </c>
      <c r="H55" s="241">
        <f>'[1]Adj #23'!J55</f>
        <v>0</v>
      </c>
      <c r="I55" s="149">
        <f t="shared" si="12"/>
        <v>0</v>
      </c>
      <c r="J55" s="243">
        <f t="shared" si="13"/>
        <v>0</v>
      </c>
      <c r="K55" s="241">
        <f>'[1]Adj #24'!H55</f>
        <v>0</v>
      </c>
      <c r="L55" s="149">
        <f t="shared" si="14"/>
        <v>0</v>
      </c>
      <c r="M55" s="243">
        <f t="shared" si="15"/>
        <v>0</v>
      </c>
      <c r="N55" s="241">
        <f>'[1]Adj #25'!H55</f>
        <v>0</v>
      </c>
      <c r="O55" s="149">
        <f t="shared" si="16"/>
        <v>0</v>
      </c>
      <c r="P55" s="243">
        <f t="shared" si="17"/>
        <v>0</v>
      </c>
      <c r="Q55" s="241">
        <f>'[1]Adj #26'!H55</f>
        <v>0</v>
      </c>
      <c r="R55" s="149">
        <f t="shared" si="18"/>
        <v>0</v>
      </c>
      <c r="S55" s="243">
        <f t="shared" si="19"/>
        <v>0</v>
      </c>
      <c r="T55" s="241">
        <f>'[1]Adj #27'!H55</f>
        <v>0</v>
      </c>
      <c r="U55" s="149">
        <f t="shared" si="20"/>
        <v>0</v>
      </c>
      <c r="V55" s="243">
        <f t="shared" si="21"/>
        <v>0</v>
      </c>
      <c r="W55" s="221">
        <f t="shared" si="22"/>
        <v>0</v>
      </c>
      <c r="X55" s="221">
        <f t="shared" si="23"/>
        <v>0</v>
      </c>
    </row>
    <row r="56" spans="1:24" ht="14.55" customHeight="1">
      <c r="A56" s="197">
        <v>103</v>
      </c>
      <c r="C56" s="197" t="s">
        <v>117</v>
      </c>
      <c r="E56" s="197">
        <v>46</v>
      </c>
      <c r="F56" s="196" t="s">
        <v>48</v>
      </c>
      <c r="G56" s="149">
        <f>'Schedule C-1'!AD56</f>
        <v>572853</v>
      </c>
      <c r="H56" s="241">
        <f>'[1]Adj #23'!J56</f>
        <v>-1.2026797965937527E-2</v>
      </c>
      <c r="I56" s="149">
        <f t="shared" si="12"/>
        <v>-6889.5872951812098</v>
      </c>
      <c r="J56" s="243">
        <f t="shared" si="13"/>
        <v>565963.41270481877</v>
      </c>
      <c r="K56" s="241">
        <f>'[1]Adj #24'!H56</f>
        <v>-4.0623257541115357E-2</v>
      </c>
      <c r="L56" s="149">
        <f t="shared" si="14"/>
        <v>-22991.277473156413</v>
      </c>
      <c r="M56" s="243">
        <f t="shared" si="15"/>
        <v>542972.13523166231</v>
      </c>
      <c r="N56" s="241">
        <f>'[1]Adj #25'!H56</f>
        <v>-4.9592565632020816E-2</v>
      </c>
      <c r="O56" s="149">
        <f t="shared" si="16"/>
        <v>-26927.381252834693</v>
      </c>
      <c r="P56" s="243">
        <f t="shared" si="17"/>
        <v>516044.75397882762</v>
      </c>
      <c r="Q56" s="241">
        <f>'[1]Adj #26'!H56</f>
        <v>-9.9185131264041534E-2</v>
      </c>
      <c r="R56" s="149">
        <f t="shared" si="18"/>
        <v>-51183.966661510036</v>
      </c>
      <c r="S56" s="243">
        <f t="shared" si="19"/>
        <v>464860.78731731756</v>
      </c>
      <c r="T56" s="241">
        <f>'[1]Adj #27'!H56</f>
        <v>0</v>
      </c>
      <c r="U56" s="149">
        <f t="shared" si="20"/>
        <v>0</v>
      </c>
      <c r="V56" s="243">
        <f t="shared" si="21"/>
        <v>464860.78731731756</v>
      </c>
      <c r="W56" s="221">
        <f t="shared" si="22"/>
        <v>-107992.21268268235</v>
      </c>
      <c r="X56" s="221">
        <f t="shared" si="23"/>
        <v>464860.78731731768</v>
      </c>
    </row>
    <row r="57" spans="1:24" ht="14.55" customHeight="1">
      <c r="A57" s="197">
        <v>103</v>
      </c>
      <c r="C57" s="197" t="s">
        <v>117</v>
      </c>
      <c r="E57" s="198">
        <v>47</v>
      </c>
      <c r="F57" s="196" t="s">
        <v>49</v>
      </c>
      <c r="G57" s="149">
        <f>'Schedule C-1'!AD57</f>
        <v>1299908</v>
      </c>
      <c r="H57" s="241">
        <f>'[1]Adj #23'!J57</f>
        <v>-1.2026797965937527E-2</v>
      </c>
      <c r="I57" s="149">
        <f t="shared" si="12"/>
        <v>-15633.730890305918</v>
      </c>
      <c r="J57" s="243">
        <f t="shared" si="13"/>
        <v>1284274.2691096941</v>
      </c>
      <c r="K57" s="241">
        <f>'[1]Adj #24'!H57</f>
        <v>-4.0623257541115357E-2</v>
      </c>
      <c r="L57" s="149">
        <f t="shared" si="14"/>
        <v>-52171.404387470793</v>
      </c>
      <c r="M57" s="243">
        <f t="shared" si="15"/>
        <v>1232102.8647222233</v>
      </c>
      <c r="N57" s="241">
        <f>'[1]Adj #25'!H57</f>
        <v>-4.7658680460463392E-2</v>
      </c>
      <c r="O57" s="149">
        <f t="shared" si="16"/>
        <v>-58720.396724217993</v>
      </c>
      <c r="P57" s="243">
        <f t="shared" si="17"/>
        <v>1173382.4679980052</v>
      </c>
      <c r="Q57" s="241">
        <f>'[1]Adj #26'!H57</f>
        <v>-9.5317360920926672E-2</v>
      </c>
      <c r="R57" s="149">
        <f t="shared" si="18"/>
        <v>-111843.72020045355</v>
      </c>
      <c r="S57" s="243">
        <f t="shared" si="19"/>
        <v>1061538.7477975516</v>
      </c>
      <c r="T57" s="241">
        <f>'[1]Adj #27'!H57</f>
        <v>0</v>
      </c>
      <c r="U57" s="149">
        <f t="shared" si="20"/>
        <v>0</v>
      </c>
      <c r="V57" s="243">
        <f t="shared" si="21"/>
        <v>1061538.7477975516</v>
      </c>
      <c r="W57" s="221">
        <f t="shared" si="22"/>
        <v>-238369.25220244826</v>
      </c>
      <c r="X57" s="221">
        <f t="shared" si="23"/>
        <v>1061538.7477975518</v>
      </c>
    </row>
    <row r="58" spans="1:24" ht="14.55" customHeight="1">
      <c r="A58" s="197">
        <v>103</v>
      </c>
      <c r="C58" s="197" t="s">
        <v>117</v>
      </c>
      <c r="E58" s="197">
        <v>48</v>
      </c>
      <c r="F58" s="196" t="s">
        <v>50</v>
      </c>
      <c r="G58" s="149">
        <f>'Schedule C-1'!AD58</f>
        <v>1285132</v>
      </c>
      <c r="H58" s="241">
        <f>'[1]Adj #23'!J58</f>
        <v>-1.2026797965937527E-2</v>
      </c>
      <c r="I58" s="149">
        <f t="shared" si="12"/>
        <v>-15456.022923561226</v>
      </c>
      <c r="J58" s="243">
        <f t="shared" si="13"/>
        <v>1269675.9770764387</v>
      </c>
      <c r="K58" s="241">
        <f>'[1]Adj #24'!H58</f>
        <v>-4.0623257541115357E-2</v>
      </c>
      <c r="L58" s="149">
        <f t="shared" si="14"/>
        <v>-51578.37421054345</v>
      </c>
      <c r="M58" s="243">
        <f t="shared" si="15"/>
        <v>1218097.6028658953</v>
      </c>
      <c r="N58" s="241">
        <f>'[1]Adj #25'!H58</f>
        <v>-4.7922197875393396E-2</v>
      </c>
      <c r="O58" s="149">
        <f t="shared" si="16"/>
        <v>-58373.914356081797</v>
      </c>
      <c r="P58" s="243">
        <f t="shared" si="17"/>
        <v>1159723.6885098135</v>
      </c>
      <c r="Q58" s="241">
        <f>'[1]Adj #26'!H58</f>
        <v>-9.5844395750786682E-2</v>
      </c>
      <c r="R58" s="149">
        <f t="shared" si="18"/>
        <v>-111153.01616309663</v>
      </c>
      <c r="S58" s="243">
        <f t="shared" si="19"/>
        <v>1048570.6723467169</v>
      </c>
      <c r="T58" s="241">
        <f>'[1]Adj #27'!H58</f>
        <v>0</v>
      </c>
      <c r="U58" s="149">
        <f t="shared" si="20"/>
        <v>0</v>
      </c>
      <c r="V58" s="243">
        <f t="shared" si="21"/>
        <v>1048570.6723467169</v>
      </c>
      <c r="W58" s="221">
        <f t="shared" si="22"/>
        <v>-236561.32765328308</v>
      </c>
      <c r="X58" s="221">
        <f t="shared" si="23"/>
        <v>1048570.672346717</v>
      </c>
    </row>
    <row r="59" spans="1:24" ht="14.55" customHeight="1">
      <c r="A59" s="197">
        <v>103</v>
      </c>
      <c r="C59" s="197" t="s">
        <v>117</v>
      </c>
      <c r="E59" s="198">
        <v>49</v>
      </c>
      <c r="F59" s="196" t="s">
        <v>51</v>
      </c>
      <c r="G59" s="149">
        <f>'Schedule C-1'!AD59</f>
        <v>0</v>
      </c>
      <c r="H59" s="241">
        <f>'[1]Adj #23'!J59</f>
        <v>0</v>
      </c>
      <c r="I59" s="149">
        <f t="shared" si="12"/>
        <v>0</v>
      </c>
      <c r="J59" s="243">
        <f t="shared" si="13"/>
        <v>0</v>
      </c>
      <c r="K59" s="241">
        <f>'[1]Adj #24'!H59</f>
        <v>0</v>
      </c>
      <c r="L59" s="149">
        <f t="shared" si="14"/>
        <v>0</v>
      </c>
      <c r="M59" s="243">
        <f t="shared" si="15"/>
        <v>0</v>
      </c>
      <c r="N59" s="241">
        <f>'[1]Adj #25'!H59</f>
        <v>0</v>
      </c>
      <c r="O59" s="149">
        <f t="shared" si="16"/>
        <v>0</v>
      </c>
      <c r="P59" s="243">
        <f t="shared" si="17"/>
        <v>0</v>
      </c>
      <c r="Q59" s="241">
        <f>'[1]Adj #26'!H59</f>
        <v>0</v>
      </c>
      <c r="R59" s="149">
        <f t="shared" si="18"/>
        <v>0</v>
      </c>
      <c r="S59" s="243">
        <f t="shared" si="19"/>
        <v>0</v>
      </c>
      <c r="T59" s="241">
        <f>'[1]Adj #27'!H59</f>
        <v>0</v>
      </c>
      <c r="U59" s="149">
        <f t="shared" si="20"/>
        <v>0</v>
      </c>
      <c r="V59" s="243">
        <f t="shared" si="21"/>
        <v>0</v>
      </c>
      <c r="W59" s="221">
        <f t="shared" si="22"/>
        <v>0</v>
      </c>
      <c r="X59" s="221">
        <f t="shared" si="23"/>
        <v>0</v>
      </c>
    </row>
    <row r="60" spans="1:24" ht="14.55" customHeight="1">
      <c r="A60" s="197">
        <v>103</v>
      </c>
      <c r="C60" s="197" t="s">
        <v>117</v>
      </c>
      <c r="E60" s="197">
        <v>50</v>
      </c>
      <c r="F60" s="196" t="s">
        <v>52</v>
      </c>
      <c r="G60" s="149">
        <f>'Schedule C-1'!AD60</f>
        <v>855062</v>
      </c>
      <c r="H60" s="241">
        <f>'[1]Adj #23'!J60</f>
        <v>-1.2026797965937527E-2</v>
      </c>
      <c r="I60" s="149">
        <f t="shared" si="12"/>
        <v>-10283.657922350474</v>
      </c>
      <c r="J60" s="243">
        <f t="shared" si="13"/>
        <v>844778.34207764955</v>
      </c>
      <c r="K60" s="241">
        <f>'[1]Adj #24'!H60</f>
        <v>-4.0623257541115357E-2</v>
      </c>
      <c r="L60" s="149">
        <f t="shared" si="14"/>
        <v>-34317.648155376803</v>
      </c>
      <c r="M60" s="243">
        <f t="shared" si="15"/>
        <v>810460.69392227277</v>
      </c>
      <c r="N60" s="241">
        <f>'[1]Adj #25'!H60</f>
        <v>-3.750324537869771E-2</v>
      </c>
      <c r="O60" s="149">
        <f t="shared" si="16"/>
        <v>-30394.906273956614</v>
      </c>
      <c r="P60" s="243">
        <f t="shared" si="17"/>
        <v>780065.78764831612</v>
      </c>
      <c r="Q60" s="241">
        <f>'[1]Adj #26'!H60</f>
        <v>-7.500649075739535E-2</v>
      </c>
      <c r="R60" s="149">
        <f t="shared" si="18"/>
        <v>-58509.99729140375</v>
      </c>
      <c r="S60" s="243">
        <f t="shared" si="19"/>
        <v>721555.79035691242</v>
      </c>
      <c r="T60" s="241">
        <f>'[1]Adj #27'!H60</f>
        <v>0</v>
      </c>
      <c r="U60" s="149">
        <f t="shared" si="20"/>
        <v>0</v>
      </c>
      <c r="V60" s="243">
        <f t="shared" si="21"/>
        <v>721555.79035691242</v>
      </c>
      <c r="W60" s="221">
        <f t="shared" si="22"/>
        <v>-133506.20964308764</v>
      </c>
      <c r="X60" s="221">
        <f t="shared" si="23"/>
        <v>721555.79035691242</v>
      </c>
    </row>
    <row r="61" spans="1:24" ht="14.55" customHeight="1">
      <c r="A61" s="197">
        <v>103</v>
      </c>
      <c r="C61" s="197" t="s">
        <v>117</v>
      </c>
      <c r="E61" s="198">
        <v>51</v>
      </c>
      <c r="F61" s="196" t="s">
        <v>53</v>
      </c>
      <c r="G61" s="149">
        <f>'Schedule C-1'!AD61</f>
        <v>2312919</v>
      </c>
      <c r="H61" s="241">
        <f>'[1]Adj #23'!J61</f>
        <v>-1.2026797965937527E-2</v>
      </c>
      <c r="I61" s="149">
        <f t="shared" si="12"/>
        <v>-27817.009524578258</v>
      </c>
      <c r="J61" s="243">
        <f t="shared" si="13"/>
        <v>2285101.9904754218</v>
      </c>
      <c r="K61" s="241">
        <f>'[1]Adj #24'!H61</f>
        <v>-4.0623257541115357E-2</v>
      </c>
      <c r="L61" s="149">
        <f t="shared" si="14"/>
        <v>-92828.286666798391</v>
      </c>
      <c r="M61" s="243">
        <f t="shared" si="15"/>
        <v>2192273.7038086234</v>
      </c>
      <c r="N61" s="241">
        <f>'[1]Adj #25'!H61</f>
        <v>-2.1828434112911018E-2</v>
      </c>
      <c r="O61" s="149">
        <f t="shared" si="16"/>
        <v>-47853.902101053936</v>
      </c>
      <c r="P61" s="243">
        <f t="shared" si="17"/>
        <v>2144419.8017075695</v>
      </c>
      <c r="Q61" s="241">
        <f>'[1]Adj #26'!H61</f>
        <v>-4.3656868225821995E-2</v>
      </c>
      <c r="R61" s="149">
        <f t="shared" si="18"/>
        <v>-93618.652703990694</v>
      </c>
      <c r="S61" s="243">
        <f t="shared" si="19"/>
        <v>2050801.1490035788</v>
      </c>
      <c r="T61" s="241">
        <f>'[1]Adj #27'!H61</f>
        <v>0</v>
      </c>
      <c r="U61" s="149">
        <f t="shared" si="20"/>
        <v>0</v>
      </c>
      <c r="V61" s="243">
        <f t="shared" si="21"/>
        <v>2050801.1490035788</v>
      </c>
      <c r="W61" s="221">
        <f t="shared" si="22"/>
        <v>-262117.85099642127</v>
      </c>
      <c r="X61" s="221">
        <f t="shared" si="23"/>
        <v>2050801.1490035788</v>
      </c>
    </row>
    <row r="62" spans="1:24" ht="14.55" customHeight="1">
      <c r="A62" s="197">
        <v>103</v>
      </c>
      <c r="C62" s="197" t="s">
        <v>117</v>
      </c>
      <c r="E62" s="197">
        <v>52</v>
      </c>
      <c r="F62" s="196" t="s">
        <v>54</v>
      </c>
      <c r="G62" s="149">
        <f>'Schedule C-1'!AD62</f>
        <v>635573</v>
      </c>
      <c r="H62" s="241">
        <f>'[1]Adj #23'!J62</f>
        <v>-1.2026797965937527E-2</v>
      </c>
      <c r="I62" s="149">
        <f t="shared" si="12"/>
        <v>-7643.908063604812</v>
      </c>
      <c r="J62" s="243">
        <f t="shared" si="13"/>
        <v>627929.09193639515</v>
      </c>
      <c r="K62" s="241">
        <f>'[1]Adj #24'!H62</f>
        <v>-4.0623257541115357E-2</v>
      </c>
      <c r="L62" s="149">
        <f t="shared" si="14"/>
        <v>-25508.525219290881</v>
      </c>
      <c r="M62" s="243">
        <f t="shared" si="15"/>
        <v>602420.56671710429</v>
      </c>
      <c r="N62" s="241">
        <f>'[1]Adj #25'!H62</f>
        <v>-4.9373006719920495E-2</v>
      </c>
      <c r="O62" s="149">
        <f t="shared" si="16"/>
        <v>-29743.314688741903</v>
      </c>
      <c r="P62" s="243">
        <f t="shared" si="17"/>
        <v>572677.25202836236</v>
      </c>
      <c r="Q62" s="241">
        <f>'[1]Adj #26'!H62</f>
        <v>-9.8746013439840866E-2</v>
      </c>
      <c r="R62" s="149">
        <f t="shared" si="18"/>
        <v>-56549.595625483802</v>
      </c>
      <c r="S62" s="243">
        <f t="shared" si="19"/>
        <v>516127.65640287858</v>
      </c>
      <c r="T62" s="241">
        <f>'[1]Adj #27'!H62</f>
        <v>0</v>
      </c>
      <c r="U62" s="149">
        <f t="shared" si="20"/>
        <v>0</v>
      </c>
      <c r="V62" s="243">
        <f t="shared" si="21"/>
        <v>516127.65640287858</v>
      </c>
      <c r="W62" s="221">
        <f t="shared" si="22"/>
        <v>-119445.34359712141</v>
      </c>
      <c r="X62" s="221">
        <f t="shared" si="23"/>
        <v>516127.65640287858</v>
      </c>
    </row>
    <row r="63" spans="1:24" ht="14.55" customHeight="1">
      <c r="A63" s="197">
        <v>103</v>
      </c>
      <c r="C63" s="197" t="s">
        <v>117</v>
      </c>
      <c r="E63" s="198">
        <v>53</v>
      </c>
      <c r="F63" s="196" t="s">
        <v>55</v>
      </c>
      <c r="G63" s="149">
        <f>'Schedule C-1'!AD63</f>
        <v>341833</v>
      </c>
      <c r="H63" s="241">
        <f>'[1]Adj #23'!J63</f>
        <v>-1.2026797965937527E-2</v>
      </c>
      <c r="I63" s="149">
        <f t="shared" si="12"/>
        <v>-4111.1564290903225</v>
      </c>
      <c r="J63" s="243">
        <f t="shared" si="13"/>
        <v>337721.8435709097</v>
      </c>
      <c r="K63" s="241">
        <f>'[1]Adj #24'!H63</f>
        <v>-4.0623257541115357E-2</v>
      </c>
      <c r="L63" s="149">
        <f t="shared" si="14"/>
        <v>-13719.361428641338</v>
      </c>
      <c r="M63" s="243">
        <f t="shared" si="15"/>
        <v>324002.48214226833</v>
      </c>
      <c r="N63" s="241">
        <f>'[1]Adj #25'!H63</f>
        <v>-3.5114807522971775E-2</v>
      </c>
      <c r="O63" s="149">
        <f t="shared" si="16"/>
        <v>-11377.284797390852</v>
      </c>
      <c r="P63" s="243">
        <f t="shared" si="17"/>
        <v>312625.19734487747</v>
      </c>
      <c r="Q63" s="241">
        <f>'[1]Adj #26'!H63</f>
        <v>-7.022961504594348E-2</v>
      </c>
      <c r="R63" s="149">
        <f t="shared" si="18"/>
        <v>-21955.547263192857</v>
      </c>
      <c r="S63" s="243">
        <f t="shared" si="19"/>
        <v>290669.65008168458</v>
      </c>
      <c r="T63" s="241">
        <f>'[1]Adj #27'!H63</f>
        <v>0</v>
      </c>
      <c r="U63" s="149">
        <f t="shared" si="20"/>
        <v>0</v>
      </c>
      <c r="V63" s="243">
        <f t="shared" si="21"/>
        <v>290669.65008168458</v>
      </c>
      <c r="W63" s="221">
        <f t="shared" si="22"/>
        <v>-51163.349918315362</v>
      </c>
      <c r="X63" s="221">
        <f t="shared" si="23"/>
        <v>290669.65008168464</v>
      </c>
    </row>
    <row r="64" spans="1:24" ht="14.55" customHeight="1">
      <c r="A64" s="197">
        <v>103</v>
      </c>
      <c r="C64" s="197" t="s">
        <v>117</v>
      </c>
      <c r="E64" s="197">
        <v>54</v>
      </c>
      <c r="F64" s="196" t="s">
        <v>56</v>
      </c>
      <c r="G64" s="149">
        <f>'Schedule C-1'!AD64</f>
        <v>922205</v>
      </c>
      <c r="H64" s="241">
        <f>'[1]Adj #23'!J64</f>
        <v>-1.2026797965937527E-2</v>
      </c>
      <c r="I64" s="149">
        <f t="shared" si="12"/>
        <v>-11091.173218177417</v>
      </c>
      <c r="J64" s="243">
        <f t="shared" si="13"/>
        <v>911113.8267818226</v>
      </c>
      <c r="K64" s="241">
        <f>'[1]Adj #24'!H64</f>
        <v>-4.0623257541115357E-2</v>
      </c>
      <c r="L64" s="149">
        <f t="shared" si="14"/>
        <v>-37012.411634629148</v>
      </c>
      <c r="M64" s="243">
        <f t="shared" si="15"/>
        <v>874101.41514719347</v>
      </c>
      <c r="N64" s="241">
        <f>'[1]Adj #25'!H64</f>
        <v>-4.7996649335017745E-2</v>
      </c>
      <c r="O64" s="149">
        <f t="shared" si="16"/>
        <v>-41953.939106062615</v>
      </c>
      <c r="P64" s="243">
        <f t="shared" si="17"/>
        <v>832147.47604113084</v>
      </c>
      <c r="Q64" s="241">
        <f>'[1]Adj #26'!H64</f>
        <v>-9.5993298670035393E-2</v>
      </c>
      <c r="R64" s="149">
        <f t="shared" si="18"/>
        <v>-79880.581205132388</v>
      </c>
      <c r="S64" s="243">
        <f t="shared" si="19"/>
        <v>752266.89483599842</v>
      </c>
      <c r="T64" s="241">
        <f>'[1]Adj #27'!H64</f>
        <v>0</v>
      </c>
      <c r="U64" s="149">
        <f t="shared" si="20"/>
        <v>0</v>
      </c>
      <c r="V64" s="243">
        <f t="shared" si="21"/>
        <v>752266.89483599842</v>
      </c>
      <c r="W64" s="221">
        <f t="shared" si="22"/>
        <v>-169938.10516400158</v>
      </c>
      <c r="X64" s="221">
        <f t="shared" si="23"/>
        <v>752266.89483599842</v>
      </c>
    </row>
    <row r="65" spans="1:24" ht="14.55" customHeight="1">
      <c r="A65" s="197">
        <v>103</v>
      </c>
      <c r="C65" s="197" t="s">
        <v>117</v>
      </c>
      <c r="E65" s="198">
        <v>55</v>
      </c>
      <c r="F65" s="196" t="s">
        <v>57</v>
      </c>
      <c r="G65" s="149">
        <f>'Schedule C-1'!AD65</f>
        <v>1241765</v>
      </c>
      <c r="H65" s="241">
        <f>'[1]Adj #23'!J65</f>
        <v>-1.2026797965937527E-2</v>
      </c>
      <c r="I65" s="149">
        <f t="shared" si="12"/>
        <v>-14934.456776172412</v>
      </c>
      <c r="J65" s="243">
        <f t="shared" si="13"/>
        <v>1226830.5432238276</v>
      </c>
      <c r="K65" s="241">
        <f>'[1]Adj #24'!H65</f>
        <v>-4.0623257541115357E-2</v>
      </c>
      <c r="L65" s="149">
        <f t="shared" si="14"/>
        <v>-49837.853116688006</v>
      </c>
      <c r="M65" s="243">
        <f t="shared" si="15"/>
        <v>1176992.6901071395</v>
      </c>
      <c r="N65" s="241">
        <f>'[1]Adj #25'!H65</f>
        <v>-3.9538117115557325E-2</v>
      </c>
      <c r="O65" s="149">
        <f t="shared" si="16"/>
        <v>-46536.074825610951</v>
      </c>
      <c r="P65" s="243">
        <f t="shared" si="17"/>
        <v>1130456.6152815286</v>
      </c>
      <c r="Q65" s="241">
        <f>'[1]Adj #26'!H65</f>
        <v>-7.9076234231114567E-2</v>
      </c>
      <c r="R65" s="149">
        <f t="shared" si="18"/>
        <v>-89392.252098115117</v>
      </c>
      <c r="S65" s="243">
        <f t="shared" si="19"/>
        <v>1041064.3631834134</v>
      </c>
      <c r="T65" s="241">
        <f>'[1]Adj #27'!H65</f>
        <v>0</v>
      </c>
      <c r="U65" s="149">
        <f t="shared" si="20"/>
        <v>0</v>
      </c>
      <c r="V65" s="243">
        <f t="shared" si="21"/>
        <v>1041064.3631834134</v>
      </c>
      <c r="W65" s="221">
        <f t="shared" si="22"/>
        <v>-200700.63681658648</v>
      </c>
      <c r="X65" s="221">
        <f t="shared" si="23"/>
        <v>1041064.3631834135</v>
      </c>
    </row>
    <row r="66" spans="1:24" ht="14.55" customHeight="1">
      <c r="A66" s="197">
        <v>103</v>
      </c>
      <c r="C66" s="197" t="s">
        <v>117</v>
      </c>
      <c r="E66" s="197">
        <v>56</v>
      </c>
      <c r="F66" s="196" t="s">
        <v>58</v>
      </c>
      <c r="G66" s="149">
        <f>'Schedule C-1'!AD66</f>
        <v>1594899</v>
      </c>
      <c r="H66" s="241">
        <f>'[1]Adj #23'!J66</f>
        <v>-1.2026797965937527E-2</v>
      </c>
      <c r="I66" s="149">
        <f t="shared" si="12"/>
        <v>-19181.528049075794</v>
      </c>
      <c r="J66" s="243">
        <f t="shared" si="13"/>
        <v>1575717.4719509243</v>
      </c>
      <c r="K66" s="241">
        <f>'[1]Adj #24'!H66</f>
        <v>-4.0623257541115357E-2</v>
      </c>
      <c r="L66" s="149">
        <f t="shared" si="14"/>
        <v>-64010.776675097608</v>
      </c>
      <c r="M66" s="243">
        <f t="shared" si="15"/>
        <v>1511706.6952758266</v>
      </c>
      <c r="N66" s="241">
        <f>'[1]Adj #25'!H66</f>
        <v>-4.719681308973174E-2</v>
      </c>
      <c r="O66" s="149">
        <f t="shared" si="16"/>
        <v>-71347.738343429242</v>
      </c>
      <c r="P66" s="243">
        <f t="shared" si="17"/>
        <v>1440358.9569323973</v>
      </c>
      <c r="Q66" s="241">
        <f>'[1]Adj #26'!H66</f>
        <v>-9.4393626179463383E-2</v>
      </c>
      <c r="R66" s="149">
        <f t="shared" si="18"/>
        <v>-135960.70494491851</v>
      </c>
      <c r="S66" s="243">
        <f t="shared" si="19"/>
        <v>1304398.2519874787</v>
      </c>
      <c r="T66" s="241">
        <f>'[1]Adj #27'!H66</f>
        <v>0</v>
      </c>
      <c r="U66" s="149">
        <f t="shared" si="20"/>
        <v>0</v>
      </c>
      <c r="V66" s="243">
        <f t="shared" si="21"/>
        <v>1304398.2519874787</v>
      </c>
      <c r="W66" s="221">
        <f t="shared" si="22"/>
        <v>-290500.74801252113</v>
      </c>
      <c r="X66" s="221">
        <f t="shared" si="23"/>
        <v>1304398.2519874789</v>
      </c>
    </row>
    <row r="67" spans="1:24" ht="14.55" customHeight="1">
      <c r="A67" s="197">
        <v>103</v>
      </c>
      <c r="C67" s="197" t="s">
        <v>117</v>
      </c>
      <c r="E67" s="198">
        <v>57</v>
      </c>
      <c r="F67" s="196" t="s">
        <v>59</v>
      </c>
      <c r="G67" s="149">
        <f>'Schedule C-1'!AD67</f>
        <v>356691</v>
      </c>
      <c r="H67" s="241">
        <f>'[1]Adj #23'!J67</f>
        <v>-1.2026797965937525E-2</v>
      </c>
      <c r="I67" s="149">
        <f t="shared" si="12"/>
        <v>-4289.8505932682219</v>
      </c>
      <c r="J67" s="243">
        <f t="shared" si="13"/>
        <v>352401.14940673177</v>
      </c>
      <c r="K67" s="241">
        <f>'[1]Adj #24'!H67</f>
        <v>-4.0623257541115357E-2</v>
      </c>
      <c r="L67" s="149">
        <f t="shared" si="14"/>
        <v>-14315.682650134735</v>
      </c>
      <c r="M67" s="243">
        <f t="shared" si="15"/>
        <v>338085.46675659704</v>
      </c>
      <c r="N67" s="241">
        <f>'[1]Adj #25'!H67</f>
        <v>-4.8649251032406242E-2</v>
      </c>
      <c r="O67" s="149">
        <f t="shared" si="16"/>
        <v>-16447.604742649924</v>
      </c>
      <c r="P67" s="243">
        <f t="shared" si="17"/>
        <v>321637.8620139471</v>
      </c>
      <c r="Q67" s="241">
        <f>'[1]Adj #26'!H67</f>
        <v>-9.7298502064812387E-2</v>
      </c>
      <c r="R67" s="149">
        <f t="shared" si="18"/>
        <v>-31294.882181285873</v>
      </c>
      <c r="S67" s="243">
        <f t="shared" si="19"/>
        <v>290342.97983266122</v>
      </c>
      <c r="T67" s="241">
        <f>'[1]Adj #27'!H67</f>
        <v>0</v>
      </c>
      <c r="U67" s="149">
        <f t="shared" si="20"/>
        <v>0</v>
      </c>
      <c r="V67" s="243">
        <f t="shared" si="21"/>
        <v>290342.97983266122</v>
      </c>
      <c r="W67" s="221">
        <f t="shared" si="22"/>
        <v>-66348.020167338749</v>
      </c>
      <c r="X67" s="221">
        <f t="shared" si="23"/>
        <v>290342.97983266122</v>
      </c>
    </row>
    <row r="68" spans="1:24" ht="14.55" customHeight="1">
      <c r="A68" s="197">
        <v>103</v>
      </c>
      <c r="C68" s="197" t="s">
        <v>117</v>
      </c>
      <c r="E68" s="197">
        <v>58</v>
      </c>
      <c r="F68" s="209" t="s">
        <v>60</v>
      </c>
      <c r="G68" s="149">
        <f>'Schedule C-1'!AD68</f>
        <v>0</v>
      </c>
      <c r="H68" s="241">
        <f>'[1]Adj #23'!J68</f>
        <v>0</v>
      </c>
      <c r="I68" s="149">
        <f t="shared" si="12"/>
        <v>0</v>
      </c>
      <c r="J68" s="243">
        <f t="shared" si="13"/>
        <v>0</v>
      </c>
      <c r="K68" s="241">
        <f>'[1]Adj #24'!H68</f>
        <v>0</v>
      </c>
      <c r="L68" s="149">
        <f t="shared" si="14"/>
        <v>0</v>
      </c>
      <c r="M68" s="243">
        <f t="shared" si="15"/>
        <v>0</v>
      </c>
      <c r="N68" s="241">
        <f>'[1]Adj #25'!H68</f>
        <v>0</v>
      </c>
      <c r="O68" s="149">
        <f t="shared" si="16"/>
        <v>0</v>
      </c>
      <c r="P68" s="243">
        <f t="shared" si="17"/>
        <v>0</v>
      </c>
      <c r="Q68" s="241">
        <f>'[1]Adj #26'!H68</f>
        <v>0</v>
      </c>
      <c r="R68" s="149">
        <f t="shared" si="18"/>
        <v>0</v>
      </c>
      <c r="S68" s="243">
        <f t="shared" si="19"/>
        <v>0</v>
      </c>
      <c r="T68" s="241">
        <f>'[1]Adj #27'!H68</f>
        <v>0</v>
      </c>
      <c r="U68" s="149">
        <f t="shared" si="20"/>
        <v>0</v>
      </c>
      <c r="V68" s="243">
        <f t="shared" si="21"/>
        <v>0</v>
      </c>
      <c r="W68" s="221">
        <f t="shared" si="22"/>
        <v>0</v>
      </c>
      <c r="X68" s="221">
        <f t="shared" si="23"/>
        <v>0</v>
      </c>
    </row>
    <row r="69" spans="1:24" ht="14.55" customHeight="1">
      <c r="A69" s="197">
        <v>103</v>
      </c>
      <c r="C69" s="197" t="s">
        <v>117</v>
      </c>
      <c r="E69" s="198">
        <v>59</v>
      </c>
      <c r="F69" s="196" t="s">
        <v>61</v>
      </c>
      <c r="G69" s="149">
        <f>'Schedule C-1'!AD69</f>
        <v>0</v>
      </c>
      <c r="H69" s="241">
        <f>'[1]Adj #23'!J69</f>
        <v>0</v>
      </c>
      <c r="I69" s="149">
        <f t="shared" si="12"/>
        <v>0</v>
      </c>
      <c r="J69" s="243">
        <f t="shared" si="13"/>
        <v>0</v>
      </c>
      <c r="K69" s="241">
        <f>'[1]Adj #24'!H69</f>
        <v>-4.0623257541115357E-2</v>
      </c>
      <c r="L69" s="149">
        <f t="shared" si="14"/>
        <v>0</v>
      </c>
      <c r="M69" s="243">
        <f t="shared" si="15"/>
        <v>0</v>
      </c>
      <c r="N69" s="241">
        <f>'[1]Adj #25'!H69</f>
        <v>-5.0000000000000044E-2</v>
      </c>
      <c r="O69" s="149">
        <f t="shared" si="16"/>
        <v>0</v>
      </c>
      <c r="P69" s="243">
        <f t="shared" si="17"/>
        <v>0</v>
      </c>
      <c r="Q69" s="241">
        <f>'[1]Adj #26'!H69</f>
        <v>-9.9999999999999964E-2</v>
      </c>
      <c r="R69" s="149">
        <f t="shared" si="18"/>
        <v>0</v>
      </c>
      <c r="S69" s="243">
        <f t="shared" si="19"/>
        <v>0</v>
      </c>
      <c r="T69" s="241">
        <f>'[1]Adj #27'!H69</f>
        <v>0</v>
      </c>
      <c r="U69" s="149">
        <f t="shared" si="20"/>
        <v>0</v>
      </c>
      <c r="V69" s="243">
        <f t="shared" si="21"/>
        <v>0</v>
      </c>
      <c r="W69" s="221">
        <f t="shared" si="22"/>
        <v>0</v>
      </c>
      <c r="X69" s="221">
        <f t="shared" si="23"/>
        <v>0</v>
      </c>
    </row>
    <row r="70" spans="1:24" ht="14.55" customHeight="1">
      <c r="A70" s="197">
        <v>103</v>
      </c>
      <c r="C70" s="197" t="s">
        <v>117</v>
      </c>
      <c r="E70" s="197">
        <v>60</v>
      </c>
      <c r="F70" s="196" t="s">
        <v>63</v>
      </c>
      <c r="G70" s="149">
        <f>'Schedule C-1'!AD70</f>
        <v>0</v>
      </c>
      <c r="H70" s="241">
        <f>'[1]Adj #23'!J70</f>
        <v>0</v>
      </c>
      <c r="I70" s="149">
        <f t="shared" si="12"/>
        <v>0</v>
      </c>
      <c r="J70" s="243">
        <f t="shared" si="13"/>
        <v>0</v>
      </c>
      <c r="K70" s="241">
        <f>'[1]Adj #24'!H70</f>
        <v>0</v>
      </c>
      <c r="L70" s="149">
        <f t="shared" si="14"/>
        <v>0</v>
      </c>
      <c r="M70" s="243">
        <f t="shared" si="15"/>
        <v>0</v>
      </c>
      <c r="N70" s="241">
        <f>'[1]Adj #25'!H70</f>
        <v>0</v>
      </c>
      <c r="O70" s="149">
        <f t="shared" si="16"/>
        <v>0</v>
      </c>
      <c r="P70" s="243">
        <f t="shared" si="17"/>
        <v>0</v>
      </c>
      <c r="Q70" s="241">
        <f>'[1]Adj #26'!H70</f>
        <v>0</v>
      </c>
      <c r="R70" s="149">
        <f t="shared" si="18"/>
        <v>0</v>
      </c>
      <c r="S70" s="243">
        <f t="shared" si="19"/>
        <v>0</v>
      </c>
      <c r="T70" s="241">
        <f>'[1]Adj #27'!H70</f>
        <v>0</v>
      </c>
      <c r="U70" s="149">
        <f t="shared" si="20"/>
        <v>0</v>
      </c>
      <c r="V70" s="243">
        <f t="shared" si="21"/>
        <v>0</v>
      </c>
      <c r="W70" s="221">
        <f t="shared" si="22"/>
        <v>0</v>
      </c>
      <c r="X70" s="221">
        <f t="shared" si="23"/>
        <v>0</v>
      </c>
    </row>
    <row r="71" spans="1:24" ht="14.55" customHeight="1">
      <c r="A71" s="197">
        <v>103</v>
      </c>
      <c r="C71" s="197" t="s">
        <v>117</v>
      </c>
      <c r="E71" s="198">
        <v>61</v>
      </c>
      <c r="F71" s="196" t="s">
        <v>64</v>
      </c>
      <c r="G71" s="149">
        <f>'Schedule C-1'!AD71</f>
        <v>0</v>
      </c>
      <c r="H71" s="241">
        <f>'[1]Adj #23'!J71</f>
        <v>0</v>
      </c>
      <c r="I71" s="149">
        <f t="shared" si="12"/>
        <v>0</v>
      </c>
      <c r="J71" s="243">
        <f t="shared" si="13"/>
        <v>0</v>
      </c>
      <c r="K71" s="241">
        <f>'[1]Adj #24'!H71</f>
        <v>-4.0623257541115357E-2</v>
      </c>
      <c r="L71" s="149">
        <f t="shared" si="14"/>
        <v>0</v>
      </c>
      <c r="M71" s="243">
        <f t="shared" si="15"/>
        <v>0</v>
      </c>
      <c r="N71" s="241">
        <f>'[1]Adj #25'!H71</f>
        <v>-4.976982769959231E-2</v>
      </c>
      <c r="O71" s="149">
        <f t="shared" si="16"/>
        <v>0</v>
      </c>
      <c r="P71" s="243">
        <f t="shared" si="17"/>
        <v>0</v>
      </c>
      <c r="Q71" s="241">
        <f>'[1]Adj #26'!H71</f>
        <v>-9.9539655399184496E-2</v>
      </c>
      <c r="R71" s="149">
        <f t="shared" si="18"/>
        <v>0</v>
      </c>
      <c r="S71" s="243">
        <f t="shared" si="19"/>
        <v>0</v>
      </c>
      <c r="T71" s="241">
        <f>'[1]Adj #27'!H71</f>
        <v>0</v>
      </c>
      <c r="U71" s="149">
        <f t="shared" si="20"/>
        <v>0</v>
      </c>
      <c r="V71" s="243">
        <f t="shared" si="21"/>
        <v>0</v>
      </c>
      <c r="W71" s="221">
        <f t="shared" si="22"/>
        <v>0</v>
      </c>
      <c r="X71" s="221">
        <f t="shared" si="23"/>
        <v>0</v>
      </c>
    </row>
    <row r="72" spans="1:24" ht="14.55" customHeight="1">
      <c r="A72" s="197">
        <v>103</v>
      </c>
      <c r="C72" s="197" t="s">
        <v>117</v>
      </c>
      <c r="E72" s="197">
        <v>62</v>
      </c>
      <c r="F72" s="196" t="s">
        <v>65</v>
      </c>
      <c r="G72" s="149">
        <f>'Schedule C-1'!AD72</f>
        <v>0</v>
      </c>
      <c r="H72" s="241">
        <f>'[1]Adj #23'!J72</f>
        <v>0</v>
      </c>
      <c r="I72" s="149">
        <f t="shared" si="12"/>
        <v>0</v>
      </c>
      <c r="J72" s="243">
        <f t="shared" si="13"/>
        <v>0</v>
      </c>
      <c r="K72" s="241">
        <f>'[1]Adj #24'!H72</f>
        <v>0</v>
      </c>
      <c r="L72" s="149">
        <f t="shared" si="14"/>
        <v>0</v>
      </c>
      <c r="M72" s="243">
        <f t="shared" si="15"/>
        <v>0</v>
      </c>
      <c r="N72" s="241">
        <f>'[1]Adj #25'!H72</f>
        <v>0</v>
      </c>
      <c r="O72" s="149">
        <f t="shared" si="16"/>
        <v>0</v>
      </c>
      <c r="P72" s="243">
        <f t="shared" si="17"/>
        <v>0</v>
      </c>
      <c r="Q72" s="241">
        <f>'[1]Adj #26'!H72</f>
        <v>0</v>
      </c>
      <c r="R72" s="149">
        <f t="shared" si="18"/>
        <v>0</v>
      </c>
      <c r="S72" s="243">
        <f t="shared" si="19"/>
        <v>0</v>
      </c>
      <c r="T72" s="241">
        <f>'[1]Adj #27'!H72</f>
        <v>0</v>
      </c>
      <c r="U72" s="149">
        <f t="shared" si="20"/>
        <v>0</v>
      </c>
      <c r="V72" s="243">
        <f t="shared" si="21"/>
        <v>0</v>
      </c>
      <c r="W72" s="221">
        <f t="shared" si="22"/>
        <v>0</v>
      </c>
      <c r="X72" s="221">
        <f t="shared" si="23"/>
        <v>0</v>
      </c>
    </row>
    <row r="73" spans="1:24" ht="14.55" customHeight="1">
      <c r="A73" s="197">
        <v>103</v>
      </c>
      <c r="C73" s="197" t="s">
        <v>117</v>
      </c>
      <c r="E73" s="198">
        <v>63</v>
      </c>
      <c r="F73" s="196" t="s">
        <v>66</v>
      </c>
      <c r="G73" s="149">
        <f>'Schedule C-1'!AD73</f>
        <v>0</v>
      </c>
      <c r="H73" s="241">
        <f>'[1]Adj #23'!J73</f>
        <v>0</v>
      </c>
      <c r="I73" s="149">
        <f t="shared" si="12"/>
        <v>0</v>
      </c>
      <c r="J73" s="243">
        <f t="shared" si="13"/>
        <v>0</v>
      </c>
      <c r="K73" s="241">
        <f>'[1]Adj #24'!H73</f>
        <v>-4.0623257541115357E-2</v>
      </c>
      <c r="L73" s="149">
        <f t="shared" si="14"/>
        <v>0</v>
      </c>
      <c r="M73" s="243">
        <f t="shared" si="15"/>
        <v>0</v>
      </c>
      <c r="N73" s="241">
        <f>'[1]Adj #25'!H73</f>
        <v>-5.0000000000000037E-2</v>
      </c>
      <c r="O73" s="149">
        <f t="shared" si="16"/>
        <v>0</v>
      </c>
      <c r="P73" s="243">
        <f t="shared" si="17"/>
        <v>0</v>
      </c>
      <c r="Q73" s="241">
        <f>'[1]Adj #26'!H73</f>
        <v>-9.9999999999999964E-2</v>
      </c>
      <c r="R73" s="149">
        <f t="shared" si="18"/>
        <v>0</v>
      </c>
      <c r="S73" s="243">
        <f t="shared" si="19"/>
        <v>0</v>
      </c>
      <c r="T73" s="241">
        <f>'[1]Adj #27'!H73</f>
        <v>0</v>
      </c>
      <c r="U73" s="149">
        <f t="shared" si="20"/>
        <v>0</v>
      </c>
      <c r="V73" s="243">
        <f t="shared" si="21"/>
        <v>0</v>
      </c>
      <c r="W73" s="221">
        <f t="shared" si="22"/>
        <v>0</v>
      </c>
      <c r="X73" s="221">
        <f t="shared" si="23"/>
        <v>0</v>
      </c>
    </row>
    <row r="74" spans="1:24" ht="14.55" customHeight="1">
      <c r="A74" s="197">
        <v>103</v>
      </c>
      <c r="C74" s="197" t="s">
        <v>117</v>
      </c>
      <c r="E74" s="197">
        <v>64</v>
      </c>
      <c r="F74" s="209" t="s">
        <v>67</v>
      </c>
      <c r="G74" s="149">
        <f>'Schedule C-1'!AD74</f>
        <v>0</v>
      </c>
      <c r="H74" s="241">
        <f>'[1]Adj #23'!J74</f>
        <v>0</v>
      </c>
      <c r="I74" s="149">
        <f t="shared" si="12"/>
        <v>0</v>
      </c>
      <c r="J74" s="243">
        <f t="shared" si="13"/>
        <v>0</v>
      </c>
      <c r="K74" s="241">
        <f>'[1]Adj #24'!H74</f>
        <v>0</v>
      </c>
      <c r="L74" s="149">
        <f t="shared" si="14"/>
        <v>0</v>
      </c>
      <c r="M74" s="243">
        <f t="shared" si="15"/>
        <v>0</v>
      </c>
      <c r="N74" s="241">
        <f>'[1]Adj #25'!H74</f>
        <v>0</v>
      </c>
      <c r="O74" s="149">
        <f t="shared" si="16"/>
        <v>0</v>
      </c>
      <c r="P74" s="243">
        <f t="shared" si="17"/>
        <v>0</v>
      </c>
      <c r="Q74" s="241">
        <f>'[1]Adj #26'!H74</f>
        <v>0</v>
      </c>
      <c r="R74" s="149">
        <f t="shared" si="18"/>
        <v>0</v>
      </c>
      <c r="S74" s="243">
        <f t="shared" si="19"/>
        <v>0</v>
      </c>
      <c r="T74" s="241">
        <f>'[1]Adj #27'!H74</f>
        <v>0</v>
      </c>
      <c r="U74" s="149">
        <f t="shared" si="20"/>
        <v>0</v>
      </c>
      <c r="V74" s="243">
        <f t="shared" si="21"/>
        <v>0</v>
      </c>
      <c r="W74" s="221">
        <f t="shared" si="22"/>
        <v>0</v>
      </c>
      <c r="X74" s="221">
        <f t="shared" si="23"/>
        <v>0</v>
      </c>
    </row>
    <row r="75" spans="1:24" ht="14.55" customHeight="1">
      <c r="A75" s="197">
        <v>103</v>
      </c>
      <c r="C75" s="197" t="s">
        <v>117</v>
      </c>
      <c r="E75" s="198">
        <v>65</v>
      </c>
      <c r="F75" s="196" t="s">
        <v>68</v>
      </c>
      <c r="G75" s="149">
        <f>'Schedule C-1'!AD75</f>
        <v>0</v>
      </c>
      <c r="H75" s="241">
        <f>'[1]Adj #23'!J75</f>
        <v>0</v>
      </c>
      <c r="I75" s="149">
        <f t="shared" si="12"/>
        <v>0</v>
      </c>
      <c r="J75" s="243">
        <f t="shared" si="13"/>
        <v>0</v>
      </c>
      <c r="K75" s="241">
        <f>'[1]Adj #24'!H75</f>
        <v>0</v>
      </c>
      <c r="L75" s="149">
        <f t="shared" si="14"/>
        <v>0</v>
      </c>
      <c r="M75" s="243">
        <f t="shared" si="15"/>
        <v>0</v>
      </c>
      <c r="N75" s="241">
        <f>'[1]Adj #25'!H75</f>
        <v>0</v>
      </c>
      <c r="O75" s="149">
        <f t="shared" si="16"/>
        <v>0</v>
      </c>
      <c r="P75" s="243">
        <f t="shared" si="17"/>
        <v>0</v>
      </c>
      <c r="Q75" s="241">
        <f>'[1]Adj #26'!H75</f>
        <v>0</v>
      </c>
      <c r="R75" s="149">
        <f t="shared" si="18"/>
        <v>0</v>
      </c>
      <c r="S75" s="243">
        <f t="shared" si="19"/>
        <v>0</v>
      </c>
      <c r="T75" s="241">
        <f>'[1]Adj #27'!H75</f>
        <v>0</v>
      </c>
      <c r="U75" s="149">
        <f t="shared" si="20"/>
        <v>0</v>
      </c>
      <c r="V75" s="243">
        <f t="shared" si="21"/>
        <v>0</v>
      </c>
      <c r="W75" s="221">
        <f t="shared" si="22"/>
        <v>0</v>
      </c>
      <c r="X75" s="221">
        <f t="shared" si="23"/>
        <v>0</v>
      </c>
    </row>
    <row r="76" spans="1:24" ht="14.55" customHeight="1">
      <c r="A76" s="197">
        <v>103</v>
      </c>
      <c r="C76" s="197" t="s">
        <v>117</v>
      </c>
      <c r="E76" s="197">
        <v>66</v>
      </c>
      <c r="F76" s="218" t="s">
        <v>69</v>
      </c>
      <c r="G76" s="149">
        <f>'Schedule C-1'!AD76</f>
        <v>260876</v>
      </c>
      <c r="H76" s="241">
        <f>'[1]Adj #23'!J76</f>
        <v>-4.0399539717002726E-2</v>
      </c>
      <c r="I76" s="149">
        <f t="shared" ref="I76:I107" si="24">H76*G76</f>
        <v>-10539.270323212802</v>
      </c>
      <c r="J76" s="243">
        <f t="shared" ref="J76:J107" si="25">I76+G76</f>
        <v>250336.72967678719</v>
      </c>
      <c r="K76" s="241">
        <f>'[1]Adj #24'!H76</f>
        <v>-4.0623257541115357E-2</v>
      </c>
      <c r="L76" s="149">
        <f t="shared" ref="L76:L107" si="26">K76*J76</f>
        <v>-10169.493441660701</v>
      </c>
      <c r="M76" s="243">
        <f t="shared" ref="M76:M107" si="27">L76+J76</f>
        <v>240167.23623512647</v>
      </c>
      <c r="N76" s="241">
        <f>'[1]Adj #25'!H76</f>
        <v>-4.9189844983823783E-2</v>
      </c>
      <c r="O76" s="149">
        <f t="shared" ref="O76:O107" si="28">N76*M76</f>
        <v>-11813.789120599258</v>
      </c>
      <c r="P76" s="243">
        <f t="shared" ref="P76:P107" si="29">O76+M76</f>
        <v>228353.44711452723</v>
      </c>
      <c r="Q76" s="241">
        <f>'[1]Adj #26'!H76</f>
        <v>-9.8379689967647468E-2</v>
      </c>
      <c r="R76" s="149">
        <f t="shared" ref="R76:R107" si="30">Q76*P76</f>
        <v>-22465.34133017077</v>
      </c>
      <c r="S76" s="243">
        <f t="shared" ref="S76:S107" si="31">R76+P76</f>
        <v>205888.10578435645</v>
      </c>
      <c r="T76" s="241">
        <f>'[1]Adj #27'!H76</f>
        <v>0</v>
      </c>
      <c r="U76" s="149">
        <f t="shared" ref="U76:U107" si="32">T76*S76</f>
        <v>0</v>
      </c>
      <c r="V76" s="243">
        <f t="shared" ref="V76:V107" si="33">U76+S76</f>
        <v>205888.10578435645</v>
      </c>
      <c r="W76" s="221">
        <f t="shared" ref="W76:W107" si="34">U76+R76+O76+L76+I76</f>
        <v>-54987.89421564353</v>
      </c>
      <c r="X76" s="221">
        <f t="shared" ref="X76:X107" si="35">W76+G76</f>
        <v>205888.10578435648</v>
      </c>
    </row>
    <row r="77" spans="1:24" ht="14.55" customHeight="1">
      <c r="A77" s="197">
        <v>103</v>
      </c>
      <c r="C77" s="197" t="s">
        <v>117</v>
      </c>
      <c r="E77" s="198">
        <v>67</v>
      </c>
      <c r="F77" s="218" t="s">
        <v>70</v>
      </c>
      <c r="G77" s="149">
        <f>'Schedule C-1'!AD77</f>
        <v>505014</v>
      </c>
      <c r="H77" s="241">
        <f>'[1]Adj #23'!J77</f>
        <v>-4.0399539717002726E-2</v>
      </c>
      <c r="I77" s="149">
        <f t="shared" si="24"/>
        <v>-20402.333150642415</v>
      </c>
      <c r="J77" s="243">
        <f t="shared" si="25"/>
        <v>484611.6668493576</v>
      </c>
      <c r="K77" s="241">
        <f>'[1]Adj #24'!H77</f>
        <v>-4.0623257541115357E-2</v>
      </c>
      <c r="L77" s="149">
        <f t="shared" si="26"/>
        <v>-19686.504549850648</v>
      </c>
      <c r="M77" s="243">
        <f t="shared" si="27"/>
        <v>464925.16229950695</v>
      </c>
      <c r="N77" s="241">
        <f>'[1]Adj #25'!H77</f>
        <v>-3.7412131148839477E-2</v>
      </c>
      <c r="O77" s="149">
        <f t="shared" si="28"/>
        <v>-17393.841146344632</v>
      </c>
      <c r="P77" s="243">
        <f t="shared" si="29"/>
        <v>447531.32115316234</v>
      </c>
      <c r="Q77" s="241">
        <f>'[1]Adj #26'!H77</f>
        <v>-7.4824262297678856E-2</v>
      </c>
      <c r="R77" s="149">
        <f t="shared" si="30"/>
        <v>-33486.200960390976</v>
      </c>
      <c r="S77" s="243">
        <f t="shared" si="31"/>
        <v>414045.12019277137</v>
      </c>
      <c r="T77" s="241">
        <f>'[1]Adj #27'!H77</f>
        <v>0</v>
      </c>
      <c r="U77" s="149">
        <f t="shared" si="32"/>
        <v>0</v>
      </c>
      <c r="V77" s="243">
        <f t="shared" si="33"/>
        <v>414045.12019277137</v>
      </c>
      <c r="W77" s="221">
        <f t="shared" si="34"/>
        <v>-90968.879807228674</v>
      </c>
      <c r="X77" s="221">
        <f t="shared" si="35"/>
        <v>414045.12019277131</v>
      </c>
    </row>
    <row r="78" spans="1:24" ht="14.55" customHeight="1">
      <c r="A78" s="197">
        <v>103</v>
      </c>
      <c r="C78" s="197" t="s">
        <v>117</v>
      </c>
      <c r="E78" s="197">
        <v>68</v>
      </c>
      <c r="F78" s="218" t="s">
        <v>71</v>
      </c>
      <c r="G78" s="149">
        <f>'Schedule C-1'!AD78</f>
        <v>169223</v>
      </c>
      <c r="H78" s="241">
        <f>'[1]Adj #23'!J78</f>
        <v>-4.0399539717002726E-2</v>
      </c>
      <c r="I78" s="149">
        <f t="shared" si="24"/>
        <v>-6836.5313095303527</v>
      </c>
      <c r="J78" s="243">
        <f t="shared" si="25"/>
        <v>162386.46869046966</v>
      </c>
      <c r="K78" s="241">
        <f>'[1]Adj #24'!H78</f>
        <v>-4.0623257541115357E-2</v>
      </c>
      <c r="L78" s="149">
        <f t="shared" si="26"/>
        <v>-6596.6673388052141</v>
      </c>
      <c r="M78" s="243">
        <f t="shared" si="27"/>
        <v>155789.80135166444</v>
      </c>
      <c r="N78" s="241">
        <f>'[1]Adj #25'!H78</f>
        <v>-4.8988908127145875E-2</v>
      </c>
      <c r="O78" s="149">
        <f t="shared" si="28"/>
        <v>-7631.9722655629957</v>
      </c>
      <c r="P78" s="243">
        <f t="shared" si="29"/>
        <v>148157.82908610144</v>
      </c>
      <c r="Q78" s="241">
        <f>'[1]Adj #26'!H78</f>
        <v>-9.7977816254291639E-2</v>
      </c>
      <c r="R78" s="149">
        <f t="shared" si="30"/>
        <v>-14516.180554832792</v>
      </c>
      <c r="S78" s="243">
        <f t="shared" si="31"/>
        <v>133641.64853126864</v>
      </c>
      <c r="T78" s="241">
        <f>'[1]Adj #27'!H78</f>
        <v>0</v>
      </c>
      <c r="U78" s="149">
        <f t="shared" si="32"/>
        <v>0</v>
      </c>
      <c r="V78" s="243">
        <f t="shared" si="33"/>
        <v>133641.64853126864</v>
      </c>
      <c r="W78" s="221">
        <f t="shared" si="34"/>
        <v>-35581.351468731351</v>
      </c>
      <c r="X78" s="221">
        <f t="shared" si="35"/>
        <v>133641.64853126864</v>
      </c>
    </row>
    <row r="79" spans="1:24" ht="14.55" customHeight="1">
      <c r="A79" s="197">
        <v>103</v>
      </c>
      <c r="C79" s="197" t="s">
        <v>117</v>
      </c>
      <c r="E79" s="198">
        <v>69</v>
      </c>
      <c r="F79" s="218" t="s">
        <v>72</v>
      </c>
      <c r="G79" s="149">
        <f>'Schedule C-1'!AD79</f>
        <v>118454</v>
      </c>
      <c r="H79" s="241">
        <f>'[1]Adj #23'!J79</f>
        <v>-4.0399539717002726E-2</v>
      </c>
      <c r="I79" s="149">
        <f t="shared" si="24"/>
        <v>-4785.4870776378411</v>
      </c>
      <c r="J79" s="243">
        <f t="shared" si="25"/>
        <v>113668.51292236216</v>
      </c>
      <c r="K79" s="241">
        <f>'[1]Adj #24'!H79</f>
        <v>-4.0623257541115357E-2</v>
      </c>
      <c r="L79" s="149">
        <f t="shared" si="26"/>
        <v>-4617.5852747607169</v>
      </c>
      <c r="M79" s="243">
        <f t="shared" si="27"/>
        <v>109050.92764760145</v>
      </c>
      <c r="N79" s="241">
        <f>'[1]Adj #25'!H79</f>
        <v>-4.8940516993938622E-2</v>
      </c>
      <c r="O79" s="149">
        <f t="shared" si="28"/>
        <v>-5337.0087777422095</v>
      </c>
      <c r="P79" s="243">
        <f t="shared" si="29"/>
        <v>103713.91886985923</v>
      </c>
      <c r="Q79" s="241">
        <f>'[1]Adj #26'!H79</f>
        <v>-9.7881033987877147E-2</v>
      </c>
      <c r="R79" s="149">
        <f t="shared" si="30"/>
        <v>-10151.625617916625</v>
      </c>
      <c r="S79" s="243">
        <f t="shared" si="31"/>
        <v>93562.29325194261</v>
      </c>
      <c r="T79" s="241">
        <f>'[1]Adj #27'!H79</f>
        <v>0</v>
      </c>
      <c r="U79" s="149">
        <f t="shared" si="32"/>
        <v>0</v>
      </c>
      <c r="V79" s="243">
        <f t="shared" si="33"/>
        <v>93562.29325194261</v>
      </c>
      <c r="W79" s="221">
        <f t="shared" si="34"/>
        <v>-24891.706748057393</v>
      </c>
      <c r="X79" s="221">
        <f t="shared" si="35"/>
        <v>93562.29325194261</v>
      </c>
    </row>
    <row r="80" spans="1:24" ht="14.55" customHeight="1">
      <c r="A80" s="197">
        <v>103</v>
      </c>
      <c r="C80" s="197" t="s">
        <v>117</v>
      </c>
      <c r="E80" s="197">
        <v>70</v>
      </c>
      <c r="F80" s="218" t="s">
        <v>73</v>
      </c>
      <c r="G80" s="149">
        <f>'Schedule C-1'!AD80</f>
        <v>0</v>
      </c>
      <c r="H80" s="241">
        <f>'[1]Adj #23'!J80</f>
        <v>0</v>
      </c>
      <c r="I80" s="149">
        <f t="shared" si="24"/>
        <v>0</v>
      </c>
      <c r="J80" s="243">
        <f t="shared" si="25"/>
        <v>0</v>
      </c>
      <c r="K80" s="241">
        <f>'[1]Adj #24'!H80</f>
        <v>0</v>
      </c>
      <c r="L80" s="149">
        <f t="shared" si="26"/>
        <v>0</v>
      </c>
      <c r="M80" s="243">
        <f t="shared" si="27"/>
        <v>0</v>
      </c>
      <c r="N80" s="241">
        <f>'[1]Adj #25'!H80</f>
        <v>0</v>
      </c>
      <c r="O80" s="149">
        <f t="shared" si="28"/>
        <v>0</v>
      </c>
      <c r="P80" s="243">
        <f t="shared" si="29"/>
        <v>0</v>
      </c>
      <c r="Q80" s="241">
        <f>'[1]Adj #26'!H80</f>
        <v>0</v>
      </c>
      <c r="R80" s="149">
        <f t="shared" si="30"/>
        <v>0</v>
      </c>
      <c r="S80" s="243">
        <f t="shared" si="31"/>
        <v>0</v>
      </c>
      <c r="T80" s="241">
        <f>'[1]Adj #27'!H80</f>
        <v>0</v>
      </c>
      <c r="U80" s="149">
        <f t="shared" si="32"/>
        <v>0</v>
      </c>
      <c r="V80" s="243">
        <f t="shared" si="33"/>
        <v>0</v>
      </c>
      <c r="W80" s="221">
        <f t="shared" si="34"/>
        <v>0</v>
      </c>
      <c r="X80" s="221">
        <f t="shared" si="35"/>
        <v>0</v>
      </c>
    </row>
    <row r="81" spans="1:24" ht="14.55" customHeight="1">
      <c r="A81" s="197">
        <v>103</v>
      </c>
      <c r="C81" s="197" t="s">
        <v>117</v>
      </c>
      <c r="E81" s="198">
        <v>71</v>
      </c>
      <c r="F81" s="218" t="s">
        <v>74</v>
      </c>
      <c r="G81" s="149">
        <f>'Schedule C-1'!AD81</f>
        <v>434047</v>
      </c>
      <c r="H81" s="241">
        <f>'[1]Adj #23'!J81</f>
        <v>-4.0399539717002726E-2</v>
      </c>
      <c r="I81" s="149">
        <f t="shared" si="24"/>
        <v>-17535.299015545883</v>
      </c>
      <c r="J81" s="243">
        <f t="shared" si="25"/>
        <v>416511.70098445413</v>
      </c>
      <c r="K81" s="241">
        <f>'[1]Adj #24'!H81</f>
        <v>-4.0623257541115357E-2</v>
      </c>
      <c r="L81" s="149">
        <f t="shared" si="26"/>
        <v>-16920.062097979509</v>
      </c>
      <c r="M81" s="243">
        <f t="shared" si="27"/>
        <v>399591.6388864746</v>
      </c>
      <c r="N81" s="241">
        <f>'[1]Adj #25'!H81</f>
        <v>-4.9199625846970525E-2</v>
      </c>
      <c r="O81" s="149">
        <f t="shared" si="28"/>
        <v>-19659.759124792308</v>
      </c>
      <c r="P81" s="243">
        <f t="shared" si="29"/>
        <v>379931.8797616823</v>
      </c>
      <c r="Q81" s="241">
        <f>'[1]Adj #26'!H81</f>
        <v>-9.8399251693940953E-2</v>
      </c>
      <c r="R81" s="149">
        <f t="shared" si="30"/>
        <v>-37385.012663221889</v>
      </c>
      <c r="S81" s="243">
        <f t="shared" si="31"/>
        <v>342546.86709846044</v>
      </c>
      <c r="T81" s="241">
        <f>'[1]Adj #27'!H81</f>
        <v>0</v>
      </c>
      <c r="U81" s="149">
        <f t="shared" si="32"/>
        <v>0</v>
      </c>
      <c r="V81" s="243">
        <f t="shared" si="33"/>
        <v>342546.86709846044</v>
      </c>
      <c r="W81" s="221">
        <f t="shared" si="34"/>
        <v>-91500.13290153959</v>
      </c>
      <c r="X81" s="221">
        <f t="shared" si="35"/>
        <v>342546.86709846044</v>
      </c>
    </row>
    <row r="82" spans="1:24" ht="14.55" customHeight="1">
      <c r="A82" s="197">
        <v>103</v>
      </c>
      <c r="C82" s="197" t="s">
        <v>117</v>
      </c>
      <c r="E82" s="197">
        <v>72</v>
      </c>
      <c r="F82" s="218" t="s">
        <v>75</v>
      </c>
      <c r="G82" s="149">
        <f>'Schedule C-1'!AD82</f>
        <v>331709</v>
      </c>
      <c r="H82" s="241">
        <f>'[1]Adj #23'!J82</f>
        <v>-4.0399539717002726E-2</v>
      </c>
      <c r="I82" s="149">
        <f t="shared" si="24"/>
        <v>-13400.890919987258</v>
      </c>
      <c r="J82" s="243">
        <f t="shared" si="25"/>
        <v>318308.10908001277</v>
      </c>
      <c r="K82" s="241">
        <f>'[1]Adj #24'!H82</f>
        <v>-4.0623257541115357E-2</v>
      </c>
      <c r="L82" s="149">
        <f t="shared" si="26"/>
        <v>-12930.712292582799</v>
      </c>
      <c r="M82" s="243">
        <f t="shared" si="27"/>
        <v>305377.39678742999</v>
      </c>
      <c r="N82" s="241">
        <f>'[1]Adj #25'!H82</f>
        <v>-4.9766361479489589E-2</v>
      </c>
      <c r="O82" s="149">
        <f t="shared" si="28"/>
        <v>-15197.521916188763</v>
      </c>
      <c r="P82" s="243">
        <f t="shared" si="29"/>
        <v>290179.87487124122</v>
      </c>
      <c r="Q82" s="241">
        <f>'[1]Adj #26'!H82</f>
        <v>-9.9532722958979067E-2</v>
      </c>
      <c r="R82" s="149">
        <f t="shared" si="30"/>
        <v>-28882.393093830462</v>
      </c>
      <c r="S82" s="243">
        <f t="shared" si="31"/>
        <v>261297.48177741075</v>
      </c>
      <c r="T82" s="241">
        <f>'[1]Adj #27'!H82</f>
        <v>0</v>
      </c>
      <c r="U82" s="149">
        <f t="shared" si="32"/>
        <v>0</v>
      </c>
      <c r="V82" s="243">
        <f t="shared" si="33"/>
        <v>261297.48177741075</v>
      </c>
      <c r="W82" s="221">
        <f t="shared" si="34"/>
        <v>-70411.518222589279</v>
      </c>
      <c r="X82" s="221">
        <f t="shared" si="35"/>
        <v>261297.48177741072</v>
      </c>
    </row>
    <row r="83" spans="1:24" ht="14.55" customHeight="1">
      <c r="A83" s="197">
        <v>103</v>
      </c>
      <c r="C83" s="197" t="s">
        <v>117</v>
      </c>
      <c r="E83" s="198">
        <v>73</v>
      </c>
      <c r="F83" s="218" t="s">
        <v>76</v>
      </c>
      <c r="G83" s="149">
        <f>'Schedule C-1'!AD83</f>
        <v>143179</v>
      </c>
      <c r="H83" s="241">
        <f>'[1]Adj #23'!J83</f>
        <v>-4.0399539717002726E-2</v>
      </c>
      <c r="I83" s="149">
        <f t="shared" si="24"/>
        <v>-5784.3656971407336</v>
      </c>
      <c r="J83" s="243">
        <f t="shared" si="25"/>
        <v>137394.63430285925</v>
      </c>
      <c r="K83" s="241">
        <f>'[1]Adj #24'!H83</f>
        <v>-4.0623257541115357E-2</v>
      </c>
      <c r="L83" s="149">
        <f t="shared" si="26"/>
        <v>-5581.4176140524141</v>
      </c>
      <c r="M83" s="243">
        <f t="shared" si="27"/>
        <v>131813.21668880683</v>
      </c>
      <c r="N83" s="241">
        <f>'[1]Adj #25'!H83</f>
        <v>-7.7923089279852545E-2</v>
      </c>
      <c r="O83" s="149">
        <f t="shared" si="28"/>
        <v>-10271.293052306444</v>
      </c>
      <c r="P83" s="243">
        <f t="shared" si="29"/>
        <v>121541.92363650039</v>
      </c>
      <c r="Q83" s="241">
        <f>'[1]Adj #26'!H83</f>
        <v>-0.15584617855970492</v>
      </c>
      <c r="R83" s="149">
        <f t="shared" si="30"/>
        <v>-18941.844333544061</v>
      </c>
      <c r="S83" s="243">
        <f t="shared" si="31"/>
        <v>102600.07930295632</v>
      </c>
      <c r="T83" s="241">
        <f>'[1]Adj #27'!H83</f>
        <v>0</v>
      </c>
      <c r="U83" s="149">
        <f t="shared" si="32"/>
        <v>0</v>
      </c>
      <c r="V83" s="243">
        <f t="shared" si="33"/>
        <v>102600.07930295632</v>
      </c>
      <c r="W83" s="221">
        <f t="shared" si="34"/>
        <v>-40578.92069704365</v>
      </c>
      <c r="X83" s="221">
        <f t="shared" si="35"/>
        <v>102600.07930295635</v>
      </c>
    </row>
    <row r="84" spans="1:24" ht="14.55" customHeight="1">
      <c r="A84" s="197">
        <v>103</v>
      </c>
      <c r="C84" s="197" t="s">
        <v>117</v>
      </c>
      <c r="E84" s="197">
        <v>74</v>
      </c>
      <c r="F84" s="218" t="s">
        <v>77</v>
      </c>
      <c r="G84" s="149">
        <f>'Schedule C-1'!AD84</f>
        <v>616045</v>
      </c>
      <c r="H84" s="241">
        <f>'[1]Adj #23'!J84</f>
        <v>-4.0399539717002726E-2</v>
      </c>
      <c r="I84" s="149">
        <f t="shared" si="24"/>
        <v>-24887.934444960945</v>
      </c>
      <c r="J84" s="243">
        <f t="shared" si="25"/>
        <v>591157.06555503909</v>
      </c>
      <c r="K84" s="241">
        <f>'[1]Adj #24'!H84</f>
        <v>-4.0623257541115357E-2</v>
      </c>
      <c r="L84" s="149">
        <f t="shared" si="26"/>
        <v>-24014.725721292369</v>
      </c>
      <c r="M84" s="243">
        <f t="shared" si="27"/>
        <v>567142.33983374678</v>
      </c>
      <c r="N84" s="241">
        <f>'[1]Adj #25'!H84</f>
        <v>-4.8308402795250394E-2</v>
      </c>
      <c r="O84" s="149">
        <f t="shared" si="28"/>
        <v>-27397.740594929423</v>
      </c>
      <c r="P84" s="243">
        <f t="shared" si="29"/>
        <v>539744.59923881735</v>
      </c>
      <c r="Q84" s="241">
        <f>'[1]Adj #26'!H84</f>
        <v>-9.6616805590500662E-2</v>
      </c>
      <c r="R84" s="149">
        <f t="shared" si="30"/>
        <v>-52148.399013179507</v>
      </c>
      <c r="S84" s="243">
        <f t="shared" si="31"/>
        <v>487596.20022563782</v>
      </c>
      <c r="T84" s="241">
        <f>'[1]Adj #27'!H84</f>
        <v>0</v>
      </c>
      <c r="U84" s="149">
        <f t="shared" si="32"/>
        <v>0</v>
      </c>
      <c r="V84" s="243">
        <f t="shared" si="33"/>
        <v>487596.20022563782</v>
      </c>
      <c r="W84" s="221">
        <f t="shared" si="34"/>
        <v>-128448.79977436225</v>
      </c>
      <c r="X84" s="221">
        <f t="shared" si="35"/>
        <v>487596.20022563776</v>
      </c>
    </row>
    <row r="85" spans="1:24" ht="14.55" customHeight="1">
      <c r="A85" s="197">
        <v>103</v>
      </c>
      <c r="C85" s="197" t="s">
        <v>117</v>
      </c>
      <c r="E85" s="198">
        <v>75</v>
      </c>
      <c r="F85" s="196" t="s">
        <v>78</v>
      </c>
      <c r="G85" s="149">
        <f>'Schedule C-1'!AD85</f>
        <v>2065671</v>
      </c>
      <c r="H85" s="241">
        <f>'[1]Adj #23'!J85</f>
        <v>-4.0399539717002726E-2</v>
      </c>
      <c r="I85" s="149">
        <f t="shared" si="24"/>
        <v>-83452.157606760738</v>
      </c>
      <c r="J85" s="243">
        <f t="shared" si="25"/>
        <v>1982218.8423932393</v>
      </c>
      <c r="K85" s="241">
        <f>'[1]Adj #24'!H85</f>
        <v>-4.0623257541115357E-2</v>
      </c>
      <c r="L85" s="149">
        <f t="shared" si="26"/>
        <v>-80524.186537392103</v>
      </c>
      <c r="M85" s="243">
        <f t="shared" si="27"/>
        <v>1901694.6558558471</v>
      </c>
      <c r="N85" s="241">
        <f>'[1]Adj #25'!H85</f>
        <v>-3.4353461901725904E-2</v>
      </c>
      <c r="O85" s="149">
        <f t="shared" si="28"/>
        <v>-65329.794908659598</v>
      </c>
      <c r="P85" s="243">
        <f t="shared" si="29"/>
        <v>1836364.8609471875</v>
      </c>
      <c r="Q85" s="241">
        <f>'[1]Adj #26'!H85</f>
        <v>-6.8706923803451725E-2</v>
      </c>
      <c r="R85" s="149">
        <f t="shared" si="30"/>
        <v>-126170.98057643464</v>
      </c>
      <c r="S85" s="243">
        <f t="shared" si="31"/>
        <v>1710193.8803707529</v>
      </c>
      <c r="T85" s="241">
        <f>'[1]Adj #27'!H85</f>
        <v>0</v>
      </c>
      <c r="U85" s="149">
        <f t="shared" si="32"/>
        <v>0</v>
      </c>
      <c r="V85" s="243">
        <f t="shared" si="33"/>
        <v>1710193.8803707529</v>
      </c>
      <c r="W85" s="221">
        <f t="shared" si="34"/>
        <v>-355477.11962924706</v>
      </c>
      <c r="X85" s="221">
        <f t="shared" si="35"/>
        <v>1710193.8803707529</v>
      </c>
    </row>
    <row r="86" spans="1:24" ht="14.55" customHeight="1">
      <c r="A86" s="197">
        <v>103</v>
      </c>
      <c r="C86" s="197" t="s">
        <v>117</v>
      </c>
      <c r="E86" s="197">
        <v>76</v>
      </c>
      <c r="F86" s="196" t="s">
        <v>79</v>
      </c>
      <c r="G86" s="149">
        <f>'Schedule C-1'!AD86</f>
        <v>184544</v>
      </c>
      <c r="H86" s="241">
        <f>'[1]Adj #23'!J86</f>
        <v>-4.0399539717002726E-2</v>
      </c>
      <c r="I86" s="149">
        <f t="shared" si="24"/>
        <v>-7455.4926575345507</v>
      </c>
      <c r="J86" s="243">
        <f t="shared" si="25"/>
        <v>177088.50734246545</v>
      </c>
      <c r="K86" s="241">
        <f>'[1]Adj #24'!H86</f>
        <v>-4.0623257541115357E-2</v>
      </c>
      <c r="L86" s="149">
        <f t="shared" si="26"/>
        <v>-7193.9120413446717</v>
      </c>
      <c r="M86" s="243">
        <f t="shared" si="27"/>
        <v>169894.59530112077</v>
      </c>
      <c r="N86" s="241">
        <f>'[1]Adj #25'!H86</f>
        <v>-6.9723618090452308E-3</v>
      </c>
      <c r="O86" s="149">
        <f t="shared" si="28"/>
        <v>-1184.5665878407299</v>
      </c>
      <c r="P86" s="243">
        <f t="shared" si="29"/>
        <v>168710.02871328004</v>
      </c>
      <c r="Q86" s="241">
        <f>'[1]Adj #26'!H86</f>
        <v>-1.3944723618090451E-2</v>
      </c>
      <c r="R86" s="149">
        <f t="shared" si="30"/>
        <v>-2352.6147220067946</v>
      </c>
      <c r="S86" s="243">
        <f t="shared" si="31"/>
        <v>166357.41399127324</v>
      </c>
      <c r="T86" s="241">
        <f>'[1]Adj #27'!H86</f>
        <v>0</v>
      </c>
      <c r="U86" s="149">
        <f t="shared" si="32"/>
        <v>0</v>
      </c>
      <c r="V86" s="243">
        <f t="shared" si="33"/>
        <v>166357.41399127324</v>
      </c>
      <c r="W86" s="221">
        <f t="shared" si="34"/>
        <v>-18186.586008726747</v>
      </c>
      <c r="X86" s="221">
        <f t="shared" si="35"/>
        <v>166357.41399127326</v>
      </c>
    </row>
    <row r="87" spans="1:24" ht="14.55" customHeight="1">
      <c r="A87" s="197">
        <v>103</v>
      </c>
      <c r="C87" s="197" t="s">
        <v>117</v>
      </c>
      <c r="E87" s="198">
        <v>77</v>
      </c>
      <c r="F87" s="196" t="s">
        <v>80</v>
      </c>
      <c r="G87" s="149">
        <f>'Schedule C-1'!AD87</f>
        <v>1227458.4919759557</v>
      </c>
      <c r="H87" s="241">
        <f>'[1]Adj #23'!J87</f>
        <v>-4.0399539717002726E-2</v>
      </c>
      <c r="I87" s="149">
        <f t="shared" si="24"/>
        <v>-49588.758097554892</v>
      </c>
      <c r="J87" s="243">
        <f t="shared" si="25"/>
        <v>1177869.7338784009</v>
      </c>
      <c r="K87" s="241">
        <f>'[1]Adj #24'!H87</f>
        <v>-4.0623257541115357E-2</v>
      </c>
      <c r="L87" s="149">
        <f t="shared" si="26"/>
        <v>-47848.905549227289</v>
      </c>
      <c r="M87" s="243">
        <f t="shared" si="27"/>
        <v>1130020.8283291736</v>
      </c>
      <c r="N87" s="241">
        <f>'[1]Adj #25'!H87</f>
        <v>-9.3478697551311468E-3</v>
      </c>
      <c r="O87" s="149">
        <f t="shared" si="28"/>
        <v>-10563.287523806528</v>
      </c>
      <c r="P87" s="243">
        <f t="shared" si="29"/>
        <v>1119457.5408053671</v>
      </c>
      <c r="Q87" s="241">
        <f>'[1]Adj #26'!H87</f>
        <v>-1.8695739510262273E-2</v>
      </c>
      <c r="R87" s="149">
        <f t="shared" si="30"/>
        <v>-20929.086575695943</v>
      </c>
      <c r="S87" s="243">
        <f t="shared" si="31"/>
        <v>1098528.454229671</v>
      </c>
      <c r="T87" s="241">
        <f>'[1]Adj #27'!H87</f>
        <v>-1.0680095198576274E-2</v>
      </c>
      <c r="U87" s="149">
        <f t="shared" si="32"/>
        <v>-11732.388469517726</v>
      </c>
      <c r="V87" s="243">
        <f t="shared" si="33"/>
        <v>1086796.0657601533</v>
      </c>
      <c r="W87" s="221">
        <f t="shared" si="34"/>
        <v>-140662.42621580238</v>
      </c>
      <c r="X87" s="221">
        <f t="shared" si="35"/>
        <v>1086796.0657601533</v>
      </c>
    </row>
    <row r="88" spans="1:24" ht="14.55" customHeight="1">
      <c r="A88" s="197">
        <v>103</v>
      </c>
      <c r="C88" s="197" t="s">
        <v>117</v>
      </c>
      <c r="E88" s="197">
        <v>78</v>
      </c>
      <c r="F88" s="196" t="s">
        <v>81</v>
      </c>
      <c r="G88" s="149">
        <f>'Schedule C-1'!AD88</f>
        <v>424936</v>
      </c>
      <c r="H88" s="241">
        <f>'[1]Adj #23'!J88</f>
        <v>-4.0399539717002726E-2</v>
      </c>
      <c r="I88" s="149">
        <f t="shared" si="24"/>
        <v>-17167.218809184269</v>
      </c>
      <c r="J88" s="243">
        <f t="shared" si="25"/>
        <v>407768.78119081573</v>
      </c>
      <c r="K88" s="241">
        <f>'[1]Adj #24'!H88</f>
        <v>-4.0623257541115357E-2</v>
      </c>
      <c r="L88" s="149">
        <f t="shared" si="26"/>
        <v>-16564.896215541223</v>
      </c>
      <c r="M88" s="243">
        <f t="shared" si="27"/>
        <v>391203.8849752745</v>
      </c>
      <c r="N88" s="241">
        <f>'[1]Adj #25'!H88</f>
        <v>-3.8613697121448909E-2</v>
      </c>
      <c r="O88" s="149">
        <f t="shared" si="28"/>
        <v>-15105.828327169387</v>
      </c>
      <c r="P88" s="243">
        <f t="shared" si="29"/>
        <v>376098.05664810509</v>
      </c>
      <c r="Q88" s="241">
        <f>'[1]Adj #26'!H88</f>
        <v>-7.7227394242897734E-2</v>
      </c>
      <c r="R88" s="149">
        <f t="shared" si="30"/>
        <v>-29045.072894750898</v>
      </c>
      <c r="S88" s="243">
        <f t="shared" si="31"/>
        <v>347052.98375335417</v>
      </c>
      <c r="T88" s="241">
        <f>'[1]Adj #27'!H88</f>
        <v>0</v>
      </c>
      <c r="U88" s="149">
        <f t="shared" si="32"/>
        <v>0</v>
      </c>
      <c r="V88" s="243">
        <f t="shared" si="33"/>
        <v>347052.98375335417</v>
      </c>
      <c r="W88" s="221">
        <f t="shared" si="34"/>
        <v>-77883.01624664577</v>
      </c>
      <c r="X88" s="221">
        <f t="shared" si="35"/>
        <v>347052.98375335423</v>
      </c>
    </row>
    <row r="89" spans="1:24" ht="14.55" customHeight="1">
      <c r="A89" s="197">
        <v>103</v>
      </c>
      <c r="C89" s="197" t="s">
        <v>117</v>
      </c>
      <c r="E89" s="198">
        <v>79</v>
      </c>
      <c r="F89" s="196" t="s">
        <v>82</v>
      </c>
      <c r="G89" s="149">
        <f>'Schedule C-1'!AD89</f>
        <v>218853</v>
      </c>
      <c r="H89" s="241">
        <f>'[1]Adj #23'!J89</f>
        <v>-4.0399539717002726E-2</v>
      </c>
      <c r="I89" s="149">
        <f t="shared" si="24"/>
        <v>-8841.5604656851974</v>
      </c>
      <c r="J89" s="243">
        <f t="shared" si="25"/>
        <v>210011.43953431479</v>
      </c>
      <c r="K89" s="241">
        <f>'[1]Adj #24'!H89</f>
        <v>-4.0623257541115357E-2</v>
      </c>
      <c r="L89" s="149">
        <f t="shared" si="26"/>
        <v>-8531.3487947828453</v>
      </c>
      <c r="M89" s="243">
        <f t="shared" si="27"/>
        <v>201480.09073953194</v>
      </c>
      <c r="N89" s="241">
        <f>'[1]Adj #25'!H89</f>
        <v>-4.9906786747268755E-2</v>
      </c>
      <c r="O89" s="149">
        <f t="shared" si="28"/>
        <v>-10055.223922358178</v>
      </c>
      <c r="P89" s="243">
        <f t="shared" si="29"/>
        <v>191424.86681717375</v>
      </c>
      <c r="Q89" s="241">
        <f>'[1]Adj #26'!H89</f>
        <v>-9.9813573494537414E-2</v>
      </c>
      <c r="R89" s="149">
        <f t="shared" si="30"/>
        <v>-19106.800012738007</v>
      </c>
      <c r="S89" s="243">
        <f t="shared" si="31"/>
        <v>172318.06680443574</v>
      </c>
      <c r="T89" s="241">
        <f>'[1]Adj #27'!H89</f>
        <v>0</v>
      </c>
      <c r="U89" s="149">
        <f t="shared" si="32"/>
        <v>0</v>
      </c>
      <c r="V89" s="243">
        <f t="shared" si="33"/>
        <v>172318.06680443574</v>
      </c>
      <c r="W89" s="221">
        <f t="shared" si="34"/>
        <v>-46534.933195564226</v>
      </c>
      <c r="X89" s="221">
        <f t="shared" si="35"/>
        <v>172318.06680443577</v>
      </c>
    </row>
    <row r="90" spans="1:24" ht="14.55" customHeight="1">
      <c r="A90" s="197">
        <v>103</v>
      </c>
      <c r="C90" s="197" t="s">
        <v>117</v>
      </c>
      <c r="E90" s="197">
        <v>80</v>
      </c>
      <c r="F90" s="196" t="s">
        <v>83</v>
      </c>
      <c r="G90" s="149">
        <f>'Schedule C-1'!AD90</f>
        <v>308817</v>
      </c>
      <c r="H90" s="241">
        <f>'[1]Adj #23'!J90</f>
        <v>-4.0399539717002726E-2</v>
      </c>
      <c r="I90" s="149">
        <f t="shared" si="24"/>
        <v>-12476.064656785631</v>
      </c>
      <c r="J90" s="243">
        <f t="shared" si="25"/>
        <v>296340.93534321437</v>
      </c>
      <c r="K90" s="241">
        <f>'[1]Adj #24'!H90</f>
        <v>-4.0623257541115357E-2</v>
      </c>
      <c r="L90" s="149">
        <f t="shared" si="26"/>
        <v>-12038.334136422411</v>
      </c>
      <c r="M90" s="243">
        <f t="shared" si="27"/>
        <v>284302.60120679194</v>
      </c>
      <c r="N90" s="241">
        <f>'[1]Adj #25'!H90</f>
        <v>-4.9334557359212779E-2</v>
      </c>
      <c r="O90" s="149">
        <f t="shared" si="28"/>
        <v>-14025.942986609873</v>
      </c>
      <c r="P90" s="243">
        <f t="shared" si="29"/>
        <v>270276.65822018206</v>
      </c>
      <c r="Q90" s="241">
        <f>'[1]Adj #26'!H90</f>
        <v>-9.866911471842546E-2</v>
      </c>
      <c r="R90" s="149">
        <f t="shared" si="30"/>
        <v>-26667.958595639811</v>
      </c>
      <c r="S90" s="243">
        <f t="shared" si="31"/>
        <v>243608.69962454223</v>
      </c>
      <c r="T90" s="241">
        <f>'[1]Adj #27'!H90</f>
        <v>0</v>
      </c>
      <c r="U90" s="149">
        <f t="shared" si="32"/>
        <v>0</v>
      </c>
      <c r="V90" s="243">
        <f t="shared" si="33"/>
        <v>243608.69962454223</v>
      </c>
      <c r="W90" s="221">
        <f t="shared" si="34"/>
        <v>-65208.300375457729</v>
      </c>
      <c r="X90" s="221">
        <f t="shared" si="35"/>
        <v>243608.69962454226</v>
      </c>
    </row>
    <row r="91" spans="1:24" ht="14.55" customHeight="1">
      <c r="A91" s="197">
        <v>103</v>
      </c>
      <c r="C91" s="197" t="s">
        <v>117</v>
      </c>
      <c r="E91" s="198">
        <v>81</v>
      </c>
      <c r="F91" s="196" t="s">
        <v>84</v>
      </c>
      <c r="G91" s="149">
        <f>'Schedule C-1'!AD91</f>
        <v>485258</v>
      </c>
      <c r="H91" s="241">
        <f>'[1]Adj #23'!J91</f>
        <v>-4.0399539717002726E-2</v>
      </c>
      <c r="I91" s="149">
        <f t="shared" si="24"/>
        <v>-19604.199843993309</v>
      </c>
      <c r="J91" s="243">
        <f t="shared" si="25"/>
        <v>465653.80015600671</v>
      </c>
      <c r="K91" s="241">
        <f>'[1]Adj #24'!H91</f>
        <v>-4.0623257541115357E-2</v>
      </c>
      <c r="L91" s="149">
        <f t="shared" si="26"/>
        <v>-18916.374248736523</v>
      </c>
      <c r="M91" s="243">
        <f t="shared" si="27"/>
        <v>446737.42590727017</v>
      </c>
      <c r="N91" s="241">
        <f>'[1]Adj #25'!H91</f>
        <v>-3.7897881127153012E-2</v>
      </c>
      <c r="O91" s="149">
        <f t="shared" si="28"/>
        <v>-16930.401862084051</v>
      </c>
      <c r="P91" s="243">
        <f t="shared" si="29"/>
        <v>429807.02404518612</v>
      </c>
      <c r="Q91" s="241">
        <f>'[1]Adj #26'!H91</f>
        <v>-7.5795762254305926E-2</v>
      </c>
      <c r="R91" s="149">
        <f t="shared" si="30"/>
        <v>-32577.551009759678</v>
      </c>
      <c r="S91" s="243">
        <f t="shared" si="31"/>
        <v>397229.47303542646</v>
      </c>
      <c r="T91" s="241">
        <f>'[1]Adj #27'!H91</f>
        <v>0</v>
      </c>
      <c r="U91" s="149">
        <f t="shared" si="32"/>
        <v>0</v>
      </c>
      <c r="V91" s="243">
        <f t="shared" si="33"/>
        <v>397229.47303542646</v>
      </c>
      <c r="W91" s="221">
        <f t="shared" si="34"/>
        <v>-88028.526964573553</v>
      </c>
      <c r="X91" s="221">
        <f t="shared" si="35"/>
        <v>397229.47303542646</v>
      </c>
    </row>
    <row r="92" spans="1:24" ht="14.55" customHeight="1">
      <c r="A92" s="197">
        <v>103</v>
      </c>
      <c r="C92" s="197" t="s">
        <v>117</v>
      </c>
      <c r="E92" s="197">
        <v>82</v>
      </c>
      <c r="F92" s="196" t="s">
        <v>85</v>
      </c>
      <c r="G92" s="149">
        <f>'Schedule C-1'!AD92</f>
        <v>0</v>
      </c>
      <c r="H92" s="241">
        <f>'[1]Adj #23'!J92</f>
        <v>0</v>
      </c>
      <c r="I92" s="149">
        <f t="shared" si="24"/>
        <v>0</v>
      </c>
      <c r="J92" s="243">
        <f t="shared" si="25"/>
        <v>0</v>
      </c>
      <c r="K92" s="241">
        <f>'[1]Adj #24'!H92</f>
        <v>0</v>
      </c>
      <c r="L92" s="149">
        <f t="shared" si="26"/>
        <v>0</v>
      </c>
      <c r="M92" s="243">
        <f t="shared" si="27"/>
        <v>0</v>
      </c>
      <c r="N92" s="241">
        <f>'[1]Adj #25'!H92</f>
        <v>0</v>
      </c>
      <c r="O92" s="149">
        <f t="shared" si="28"/>
        <v>0</v>
      </c>
      <c r="P92" s="243">
        <f t="shared" si="29"/>
        <v>0</v>
      </c>
      <c r="Q92" s="241">
        <f>'[1]Adj #26'!H92</f>
        <v>0</v>
      </c>
      <c r="R92" s="149">
        <f t="shared" si="30"/>
        <v>0</v>
      </c>
      <c r="S92" s="243">
        <f t="shared" si="31"/>
        <v>0</v>
      </c>
      <c r="T92" s="241">
        <f>'[1]Adj #27'!H92</f>
        <v>0</v>
      </c>
      <c r="U92" s="149">
        <f t="shared" si="32"/>
        <v>0</v>
      </c>
      <c r="V92" s="243">
        <f t="shared" si="33"/>
        <v>0</v>
      </c>
      <c r="W92" s="221">
        <f t="shared" si="34"/>
        <v>0</v>
      </c>
      <c r="X92" s="221">
        <f t="shared" si="35"/>
        <v>0</v>
      </c>
    </row>
    <row r="93" spans="1:24" ht="14.55" customHeight="1">
      <c r="A93" s="197">
        <v>103</v>
      </c>
      <c r="C93" s="197" t="s">
        <v>117</v>
      </c>
      <c r="E93" s="198">
        <v>83</v>
      </c>
      <c r="F93" s="218" t="s">
        <v>86</v>
      </c>
      <c r="G93" s="149">
        <f>'Schedule C-1'!AD93</f>
        <v>196017</v>
      </c>
      <c r="H93" s="241">
        <f>'[1]Adj #23'!J93</f>
        <v>-4.0399539717002726E-2</v>
      </c>
      <c r="I93" s="149">
        <f t="shared" si="24"/>
        <v>-7918.9965767077238</v>
      </c>
      <c r="J93" s="243">
        <f t="shared" si="25"/>
        <v>188098.00342329228</v>
      </c>
      <c r="K93" s="241">
        <f>'[1]Adj #24'!H93</f>
        <v>-4.0623257541115357E-2</v>
      </c>
      <c r="L93" s="149">
        <f t="shared" si="26"/>
        <v>-7641.1536360340006</v>
      </c>
      <c r="M93" s="243">
        <f t="shared" si="27"/>
        <v>180456.84978725828</v>
      </c>
      <c r="N93" s="241">
        <f>'[1]Adj #25'!H93</f>
        <v>-3.7390889565700969E-2</v>
      </c>
      <c r="O93" s="149">
        <f t="shared" si="28"/>
        <v>-6747.4421417696631</v>
      </c>
      <c r="P93" s="243">
        <f t="shared" si="29"/>
        <v>173709.40764548862</v>
      </c>
      <c r="Q93" s="241">
        <f>'[1]Adj #26'!H93</f>
        <v>-7.4781779131401854E-2</v>
      </c>
      <c r="R93" s="149">
        <f t="shared" si="30"/>
        <v>-12990.298555591578</v>
      </c>
      <c r="S93" s="243">
        <f t="shared" si="31"/>
        <v>160719.10908989704</v>
      </c>
      <c r="T93" s="241">
        <f>'[1]Adj #27'!H93</f>
        <v>0</v>
      </c>
      <c r="U93" s="149">
        <f t="shared" si="32"/>
        <v>0</v>
      </c>
      <c r="V93" s="243">
        <f t="shared" si="33"/>
        <v>160719.10908989704</v>
      </c>
      <c r="W93" s="221">
        <f t="shared" si="34"/>
        <v>-35297.890910102964</v>
      </c>
      <c r="X93" s="221">
        <f t="shared" si="35"/>
        <v>160719.10908989704</v>
      </c>
    </row>
    <row r="94" spans="1:24" ht="14.55" customHeight="1">
      <c r="A94" s="197">
        <v>103</v>
      </c>
      <c r="C94" s="197" t="s">
        <v>117</v>
      </c>
      <c r="E94" s="197">
        <v>84</v>
      </c>
      <c r="F94" s="218" t="s">
        <v>87</v>
      </c>
      <c r="G94" s="149">
        <f>'Schedule C-1'!AD94</f>
        <v>232604</v>
      </c>
      <c r="H94" s="241">
        <f>'[1]Adj #23'!J94</f>
        <v>-4.0399539717002726E-2</v>
      </c>
      <c r="I94" s="149">
        <f t="shared" si="24"/>
        <v>-9397.0945363337014</v>
      </c>
      <c r="J94" s="243">
        <f t="shared" si="25"/>
        <v>223206.90546366631</v>
      </c>
      <c r="K94" s="241">
        <f>'[1]Adj #24'!H94</f>
        <v>-4.0623257541115357E-2</v>
      </c>
      <c r="L94" s="149">
        <f t="shared" si="26"/>
        <v>-9067.3916056059043</v>
      </c>
      <c r="M94" s="243">
        <f t="shared" si="27"/>
        <v>214139.51385806041</v>
      </c>
      <c r="N94" s="241">
        <f>'[1]Adj #25'!H94</f>
        <v>-4.7227046826365866E-2</v>
      </c>
      <c r="O94" s="149">
        <f t="shared" si="28"/>
        <v>-10113.176848349842</v>
      </c>
      <c r="P94" s="243">
        <f t="shared" si="29"/>
        <v>204026.33700971058</v>
      </c>
      <c r="Q94" s="241">
        <f>'[1]Adj #26'!H94</f>
        <v>-9.4454093652731649E-2</v>
      </c>
      <c r="R94" s="149">
        <f t="shared" si="30"/>
        <v>-19271.122743538992</v>
      </c>
      <c r="S94" s="243">
        <f t="shared" si="31"/>
        <v>184755.21426617159</v>
      </c>
      <c r="T94" s="241">
        <f>'[1]Adj #27'!H94</f>
        <v>0</v>
      </c>
      <c r="U94" s="149">
        <f t="shared" si="32"/>
        <v>0</v>
      </c>
      <c r="V94" s="243">
        <f t="shared" si="33"/>
        <v>184755.21426617159</v>
      </c>
      <c r="W94" s="221">
        <f t="shared" si="34"/>
        <v>-47848.785733828438</v>
      </c>
      <c r="X94" s="221">
        <f t="shared" si="35"/>
        <v>184755.21426617156</v>
      </c>
    </row>
    <row r="95" spans="1:24" ht="14.55" customHeight="1">
      <c r="A95" s="197">
        <v>103</v>
      </c>
      <c r="C95" s="197" t="s">
        <v>117</v>
      </c>
      <c r="E95" s="198">
        <v>85</v>
      </c>
      <c r="F95" s="218" t="s">
        <v>88</v>
      </c>
      <c r="G95" s="149">
        <f>'Schedule C-1'!AD95</f>
        <v>189081</v>
      </c>
      <c r="H95" s="241">
        <f>'[1]Adj #23'!J95</f>
        <v>-4.0399539717002726E-2</v>
      </c>
      <c r="I95" s="149">
        <f t="shared" si="24"/>
        <v>-7638.7853692305926</v>
      </c>
      <c r="J95" s="243">
        <f t="shared" si="25"/>
        <v>181442.21463076942</v>
      </c>
      <c r="K95" s="241">
        <f>'[1]Adj #24'!H95</f>
        <v>-4.0623257541115357E-2</v>
      </c>
      <c r="L95" s="149">
        <f t="shared" si="26"/>
        <v>-7370.7738137760753</v>
      </c>
      <c r="M95" s="243">
        <f t="shared" si="27"/>
        <v>174071.44081699336</v>
      </c>
      <c r="N95" s="241">
        <f>'[1]Adj #25'!H95</f>
        <v>-4.8030473712324384E-2</v>
      </c>
      <c r="O95" s="149">
        <f t="shared" si="28"/>
        <v>-8360.7337622270297</v>
      </c>
      <c r="P95" s="243">
        <f t="shared" si="29"/>
        <v>165710.70705476633</v>
      </c>
      <c r="Q95" s="241">
        <f>'[1]Adj #26'!H95</f>
        <v>-9.6060947424648671E-2</v>
      </c>
      <c r="R95" s="149">
        <f t="shared" si="30"/>
        <v>-15918.327518089267</v>
      </c>
      <c r="S95" s="243">
        <f t="shared" si="31"/>
        <v>149792.37953667706</v>
      </c>
      <c r="T95" s="241">
        <f>'[1]Adj #27'!H95</f>
        <v>0</v>
      </c>
      <c r="U95" s="149">
        <f t="shared" si="32"/>
        <v>0</v>
      </c>
      <c r="V95" s="243">
        <f t="shared" si="33"/>
        <v>149792.37953667706</v>
      </c>
      <c r="W95" s="221">
        <f t="shared" si="34"/>
        <v>-39288.620463322964</v>
      </c>
      <c r="X95" s="221">
        <f t="shared" si="35"/>
        <v>149792.37953667704</v>
      </c>
    </row>
    <row r="96" spans="1:24" ht="14.55" customHeight="1">
      <c r="A96" s="197">
        <v>103</v>
      </c>
      <c r="C96" s="197" t="s">
        <v>117</v>
      </c>
      <c r="E96" s="197">
        <v>86</v>
      </c>
      <c r="F96" s="196" t="s">
        <v>89</v>
      </c>
      <c r="G96" s="149">
        <f>'Schedule C-1'!AD96</f>
        <v>557425</v>
      </c>
      <c r="H96" s="241">
        <f>'[1]Adj #23'!J96</f>
        <v>-4.0399539717002726E-2</v>
      </c>
      <c r="I96" s="149">
        <f t="shared" si="24"/>
        <v>-22519.713426750244</v>
      </c>
      <c r="J96" s="243">
        <f t="shared" si="25"/>
        <v>534905.28657324973</v>
      </c>
      <c r="K96" s="241">
        <f>'[1]Adj #24'!H96</f>
        <v>-4.0623257541115357E-2</v>
      </c>
      <c r="L96" s="149">
        <f t="shared" si="26"/>
        <v>-21729.59521656924</v>
      </c>
      <c r="M96" s="243">
        <f t="shared" si="27"/>
        <v>513175.69135668047</v>
      </c>
      <c r="N96" s="241">
        <f>'[1]Adj #25'!H96</f>
        <v>-4.3288065659057316E-2</v>
      </c>
      <c r="O96" s="149">
        <f t="shared" si="28"/>
        <v>-22214.383022080117</v>
      </c>
      <c r="P96" s="243">
        <f t="shared" si="29"/>
        <v>490961.30833460036</v>
      </c>
      <c r="Q96" s="241">
        <f>'[1]Adj #26'!H96</f>
        <v>-8.6576131318114508E-2</v>
      </c>
      <c r="R96" s="149">
        <f t="shared" si="30"/>
        <v>-42505.530702489668</v>
      </c>
      <c r="S96" s="243">
        <f t="shared" si="31"/>
        <v>448455.77763211069</v>
      </c>
      <c r="T96" s="241">
        <f>'[1]Adj #27'!H96</f>
        <v>0</v>
      </c>
      <c r="U96" s="149">
        <f t="shared" si="32"/>
        <v>0</v>
      </c>
      <c r="V96" s="243">
        <f t="shared" si="33"/>
        <v>448455.77763211069</v>
      </c>
      <c r="W96" s="221">
        <f t="shared" si="34"/>
        <v>-108969.22236788926</v>
      </c>
      <c r="X96" s="221">
        <f t="shared" si="35"/>
        <v>448455.77763211075</v>
      </c>
    </row>
    <row r="97" spans="1:24" ht="14.55" customHeight="1">
      <c r="A97" s="197">
        <v>103</v>
      </c>
      <c r="C97" s="197" t="s">
        <v>117</v>
      </c>
      <c r="E97" s="198">
        <v>87</v>
      </c>
      <c r="F97" s="196" t="s">
        <v>90</v>
      </c>
      <c r="G97" s="149">
        <f>'Schedule C-1'!AD97</f>
        <v>195419</v>
      </c>
      <c r="H97" s="241">
        <f>'[1]Adj #23'!J97</f>
        <v>-4.0399539717002726E-2</v>
      </c>
      <c r="I97" s="149">
        <f t="shared" si="24"/>
        <v>-7894.8376519569556</v>
      </c>
      <c r="J97" s="243">
        <f t="shared" si="25"/>
        <v>187524.16234804306</v>
      </c>
      <c r="K97" s="241">
        <f>'[1]Adj #24'!H97</f>
        <v>-4.0623257541115357E-2</v>
      </c>
      <c r="L97" s="149">
        <f t="shared" si="26"/>
        <v>-7617.8423422464803</v>
      </c>
      <c r="M97" s="243">
        <f t="shared" si="27"/>
        <v>179906.32000579659</v>
      </c>
      <c r="N97" s="241">
        <f>'[1]Adj #25'!H97</f>
        <v>-4.4936265153337221E-2</v>
      </c>
      <c r="O97" s="149">
        <f t="shared" si="28"/>
        <v>-8084.318098541612</v>
      </c>
      <c r="P97" s="243">
        <f t="shared" si="29"/>
        <v>171822.00190725498</v>
      </c>
      <c r="Q97" s="241">
        <f>'[1]Adj #26'!H97</f>
        <v>-8.9872530306674359E-2</v>
      </c>
      <c r="R97" s="149">
        <f t="shared" si="30"/>
        <v>-15442.078073763232</v>
      </c>
      <c r="S97" s="243">
        <f t="shared" si="31"/>
        <v>156379.92383349175</v>
      </c>
      <c r="T97" s="241">
        <f>'[1]Adj #27'!H97</f>
        <v>0</v>
      </c>
      <c r="U97" s="149">
        <f t="shared" si="32"/>
        <v>0</v>
      </c>
      <c r="V97" s="243">
        <f t="shared" si="33"/>
        <v>156379.92383349175</v>
      </c>
      <c r="W97" s="221">
        <f t="shared" si="34"/>
        <v>-39039.076166508283</v>
      </c>
      <c r="X97" s="221">
        <f t="shared" si="35"/>
        <v>156379.92383349172</v>
      </c>
    </row>
    <row r="98" spans="1:24" ht="14.55" customHeight="1">
      <c r="A98" s="197">
        <v>103</v>
      </c>
      <c r="C98" s="197" t="s">
        <v>117</v>
      </c>
      <c r="E98" s="197">
        <v>88</v>
      </c>
      <c r="F98" s="209" t="s">
        <v>91</v>
      </c>
      <c r="G98" s="149">
        <f>'Schedule C-1'!AD98</f>
        <v>0</v>
      </c>
      <c r="H98" s="241">
        <f>'[1]Adj #23'!J98</f>
        <v>0</v>
      </c>
      <c r="I98" s="149">
        <f t="shared" si="24"/>
        <v>0</v>
      </c>
      <c r="J98" s="243">
        <f t="shared" si="25"/>
        <v>0</v>
      </c>
      <c r="K98" s="241">
        <f>'[1]Adj #24'!H98</f>
        <v>0</v>
      </c>
      <c r="L98" s="149">
        <f t="shared" si="26"/>
        <v>0</v>
      </c>
      <c r="M98" s="243">
        <f t="shared" si="27"/>
        <v>0</v>
      </c>
      <c r="N98" s="241">
        <f>'[1]Adj #25'!H98</f>
        <v>0</v>
      </c>
      <c r="O98" s="149">
        <f t="shared" si="28"/>
        <v>0</v>
      </c>
      <c r="P98" s="243">
        <f t="shared" si="29"/>
        <v>0</v>
      </c>
      <c r="Q98" s="241">
        <f>'[1]Adj #26'!H98</f>
        <v>0</v>
      </c>
      <c r="R98" s="149">
        <f t="shared" si="30"/>
        <v>0</v>
      </c>
      <c r="S98" s="243">
        <f t="shared" si="31"/>
        <v>0</v>
      </c>
      <c r="T98" s="241">
        <f>'[1]Adj #27'!H98</f>
        <v>0</v>
      </c>
      <c r="U98" s="149">
        <f t="shared" si="32"/>
        <v>0</v>
      </c>
      <c r="V98" s="243">
        <f t="shared" si="33"/>
        <v>0</v>
      </c>
      <c r="W98" s="221">
        <f t="shared" si="34"/>
        <v>0</v>
      </c>
      <c r="X98" s="221">
        <f t="shared" si="35"/>
        <v>0</v>
      </c>
    </row>
    <row r="99" spans="1:24" ht="14.55" customHeight="1">
      <c r="A99" s="197">
        <v>103</v>
      </c>
      <c r="C99" s="197" t="s">
        <v>117</v>
      </c>
      <c r="E99" s="198">
        <v>89</v>
      </c>
      <c r="F99" s="196" t="s">
        <v>92</v>
      </c>
      <c r="G99" s="149">
        <f>'Schedule C-1'!AD99</f>
        <v>0</v>
      </c>
      <c r="H99" s="241">
        <f>'[1]Adj #23'!J99</f>
        <v>0</v>
      </c>
      <c r="I99" s="149">
        <f t="shared" si="24"/>
        <v>0</v>
      </c>
      <c r="J99" s="243">
        <f t="shared" si="25"/>
        <v>0</v>
      </c>
      <c r="K99" s="241">
        <f>'[1]Adj #24'!H99</f>
        <v>0</v>
      </c>
      <c r="L99" s="149">
        <f t="shared" si="26"/>
        <v>0</v>
      </c>
      <c r="M99" s="243">
        <f t="shared" si="27"/>
        <v>0</v>
      </c>
      <c r="N99" s="241">
        <f>'[1]Adj #25'!H99</f>
        <v>0</v>
      </c>
      <c r="O99" s="149">
        <f t="shared" si="28"/>
        <v>0</v>
      </c>
      <c r="P99" s="243">
        <f t="shared" si="29"/>
        <v>0</v>
      </c>
      <c r="Q99" s="241">
        <f>'[1]Adj #26'!H99</f>
        <v>0</v>
      </c>
      <c r="R99" s="149">
        <f t="shared" si="30"/>
        <v>0</v>
      </c>
      <c r="S99" s="243">
        <f t="shared" si="31"/>
        <v>0</v>
      </c>
      <c r="T99" s="241">
        <f>'[1]Adj #27'!H99</f>
        <v>0</v>
      </c>
      <c r="U99" s="149">
        <f t="shared" si="32"/>
        <v>0</v>
      </c>
      <c r="V99" s="243">
        <f t="shared" si="33"/>
        <v>0</v>
      </c>
      <c r="W99" s="221">
        <f t="shared" si="34"/>
        <v>0</v>
      </c>
      <c r="X99" s="221">
        <f t="shared" si="35"/>
        <v>0</v>
      </c>
    </row>
    <row r="100" spans="1:24" ht="14.55" customHeight="1">
      <c r="A100" s="197">
        <v>103</v>
      </c>
      <c r="C100" s="197" t="s">
        <v>117</v>
      </c>
      <c r="E100" s="197">
        <v>90</v>
      </c>
      <c r="F100" s="196" t="s">
        <v>93</v>
      </c>
      <c r="G100" s="149">
        <f>'Schedule C-1'!AD100</f>
        <v>0</v>
      </c>
      <c r="H100" s="241">
        <f>'[1]Adj #23'!J100</f>
        <v>0</v>
      </c>
      <c r="I100" s="149">
        <f t="shared" si="24"/>
        <v>0</v>
      </c>
      <c r="J100" s="243">
        <f t="shared" si="25"/>
        <v>0</v>
      </c>
      <c r="K100" s="241">
        <f>'[1]Adj #24'!H100</f>
        <v>0</v>
      </c>
      <c r="L100" s="149">
        <f t="shared" si="26"/>
        <v>0</v>
      </c>
      <c r="M100" s="243">
        <f t="shared" si="27"/>
        <v>0</v>
      </c>
      <c r="N100" s="241">
        <f>'[1]Adj #25'!H100</f>
        <v>0</v>
      </c>
      <c r="O100" s="149">
        <f t="shared" si="28"/>
        <v>0</v>
      </c>
      <c r="P100" s="243">
        <f t="shared" si="29"/>
        <v>0</v>
      </c>
      <c r="Q100" s="241">
        <f>'[1]Adj #26'!H100</f>
        <v>0</v>
      </c>
      <c r="R100" s="149">
        <f t="shared" si="30"/>
        <v>0</v>
      </c>
      <c r="S100" s="243">
        <f t="shared" si="31"/>
        <v>0</v>
      </c>
      <c r="T100" s="241">
        <f>'[1]Adj #27'!H100</f>
        <v>0</v>
      </c>
      <c r="U100" s="149">
        <f t="shared" si="32"/>
        <v>0</v>
      </c>
      <c r="V100" s="243">
        <f t="shared" si="33"/>
        <v>0</v>
      </c>
      <c r="W100" s="221">
        <f t="shared" si="34"/>
        <v>0</v>
      </c>
      <c r="X100" s="221">
        <f t="shared" si="35"/>
        <v>0</v>
      </c>
    </row>
    <row r="101" spans="1:24" ht="14.55" customHeight="1">
      <c r="A101" s="197">
        <v>103</v>
      </c>
      <c r="C101" s="197" t="s">
        <v>117</v>
      </c>
      <c r="E101" s="198">
        <v>91</v>
      </c>
      <c r="F101" s="218" t="s">
        <v>94</v>
      </c>
      <c r="G101" s="149">
        <f>'Schedule C-1'!AD101</f>
        <v>0</v>
      </c>
      <c r="H101" s="241">
        <f>'[1]Adj #23'!J101</f>
        <v>0</v>
      </c>
      <c r="I101" s="149">
        <f t="shared" si="24"/>
        <v>0</v>
      </c>
      <c r="J101" s="243">
        <f t="shared" si="25"/>
        <v>0</v>
      </c>
      <c r="K101" s="241">
        <f>'[1]Adj #24'!H101</f>
        <v>-4.0623257541115357E-2</v>
      </c>
      <c r="L101" s="149">
        <f t="shared" si="26"/>
        <v>0</v>
      </c>
      <c r="M101" s="243">
        <f t="shared" si="27"/>
        <v>0</v>
      </c>
      <c r="N101" s="241">
        <f>'[1]Adj #25'!H101</f>
        <v>0</v>
      </c>
      <c r="O101" s="149">
        <f t="shared" si="28"/>
        <v>0</v>
      </c>
      <c r="P101" s="243">
        <f t="shared" si="29"/>
        <v>0</v>
      </c>
      <c r="Q101" s="241">
        <f>'[1]Adj #26'!H101</f>
        <v>0</v>
      </c>
      <c r="R101" s="149">
        <f t="shared" si="30"/>
        <v>0</v>
      </c>
      <c r="S101" s="243">
        <f t="shared" si="31"/>
        <v>0</v>
      </c>
      <c r="T101" s="241">
        <f>'[1]Adj #27'!H101</f>
        <v>-1.7533781400463213E-2</v>
      </c>
      <c r="U101" s="149">
        <f t="shared" si="32"/>
        <v>0</v>
      </c>
      <c r="V101" s="243">
        <f t="shared" si="33"/>
        <v>0</v>
      </c>
      <c r="W101" s="221">
        <f t="shared" si="34"/>
        <v>0</v>
      </c>
      <c r="X101" s="221">
        <f t="shared" si="35"/>
        <v>0</v>
      </c>
    </row>
    <row r="102" spans="1:24" ht="14.55" customHeight="1">
      <c r="A102" s="197">
        <v>103</v>
      </c>
      <c r="C102" s="197" t="s">
        <v>117</v>
      </c>
      <c r="E102" s="197">
        <v>92</v>
      </c>
      <c r="F102" s="218" t="s">
        <v>95</v>
      </c>
      <c r="G102" s="149">
        <f>'Schedule C-1'!AD102</f>
        <v>0</v>
      </c>
      <c r="H102" s="241">
        <f>'[1]Adj #23'!J102</f>
        <v>0</v>
      </c>
      <c r="I102" s="149">
        <f t="shared" si="24"/>
        <v>0</v>
      </c>
      <c r="J102" s="243">
        <f t="shared" si="25"/>
        <v>0</v>
      </c>
      <c r="K102" s="241">
        <f>'[1]Adj #24'!H102</f>
        <v>-4.0623257541115357E-2</v>
      </c>
      <c r="L102" s="149">
        <f t="shared" si="26"/>
        <v>0</v>
      </c>
      <c r="M102" s="243">
        <f t="shared" si="27"/>
        <v>0</v>
      </c>
      <c r="N102" s="241">
        <f>'[1]Adj #25'!H102</f>
        <v>-3.0204935732647844E-2</v>
      </c>
      <c r="O102" s="149">
        <f t="shared" si="28"/>
        <v>0</v>
      </c>
      <c r="P102" s="243">
        <f t="shared" si="29"/>
        <v>0</v>
      </c>
      <c r="Q102" s="241">
        <f>'[1]Adj #26'!H102</f>
        <v>-6.0409871465295618E-2</v>
      </c>
      <c r="R102" s="149">
        <f t="shared" si="30"/>
        <v>0</v>
      </c>
      <c r="S102" s="243">
        <f t="shared" si="31"/>
        <v>0</v>
      </c>
      <c r="T102" s="241">
        <f>'[1]Adj #27'!H102</f>
        <v>0</v>
      </c>
      <c r="U102" s="149">
        <f t="shared" si="32"/>
        <v>0</v>
      </c>
      <c r="V102" s="243">
        <f t="shared" si="33"/>
        <v>0</v>
      </c>
      <c r="W102" s="221">
        <f t="shared" si="34"/>
        <v>0</v>
      </c>
      <c r="X102" s="221">
        <f t="shared" si="35"/>
        <v>0</v>
      </c>
    </row>
    <row r="103" spans="1:24" ht="14.55" customHeight="1">
      <c r="A103" s="197">
        <v>103</v>
      </c>
      <c r="C103" s="197" t="s">
        <v>117</v>
      </c>
      <c r="E103" s="198">
        <v>93</v>
      </c>
      <c r="F103" s="218" t="s">
        <v>96</v>
      </c>
      <c r="G103" s="149">
        <f>'Schedule C-1'!AD103</f>
        <v>0</v>
      </c>
      <c r="H103" s="241">
        <f>'[1]Adj #23'!J103</f>
        <v>0</v>
      </c>
      <c r="I103" s="149">
        <f t="shared" si="24"/>
        <v>0</v>
      </c>
      <c r="J103" s="243">
        <f t="shared" si="25"/>
        <v>0</v>
      </c>
      <c r="K103" s="241">
        <f>'[1]Adj #24'!H103</f>
        <v>-4.0623257541115357E-2</v>
      </c>
      <c r="L103" s="149">
        <f t="shared" si="26"/>
        <v>0</v>
      </c>
      <c r="M103" s="243">
        <f t="shared" si="27"/>
        <v>0</v>
      </c>
      <c r="N103" s="241">
        <f>'[1]Adj #25'!H103</f>
        <v>-3.62119333738972E-2</v>
      </c>
      <c r="O103" s="149">
        <f t="shared" si="28"/>
        <v>0</v>
      </c>
      <c r="P103" s="243">
        <f t="shared" si="29"/>
        <v>0</v>
      </c>
      <c r="Q103" s="241">
        <f>'[1]Adj #26'!H103</f>
        <v>-7.2423866747794344E-2</v>
      </c>
      <c r="R103" s="149">
        <f t="shared" si="30"/>
        <v>0</v>
      </c>
      <c r="S103" s="243">
        <f t="shared" si="31"/>
        <v>0</v>
      </c>
      <c r="T103" s="241">
        <f>'[1]Adj #27'!H103</f>
        <v>0</v>
      </c>
      <c r="U103" s="149">
        <f t="shared" si="32"/>
        <v>0</v>
      </c>
      <c r="V103" s="243">
        <f t="shared" si="33"/>
        <v>0</v>
      </c>
      <c r="W103" s="221">
        <f t="shared" si="34"/>
        <v>0</v>
      </c>
      <c r="X103" s="221">
        <f t="shared" si="35"/>
        <v>0</v>
      </c>
    </row>
    <row r="104" spans="1:24" ht="14.55" customHeight="1">
      <c r="A104" s="197">
        <v>103</v>
      </c>
      <c r="C104" s="197" t="s">
        <v>117</v>
      </c>
      <c r="E104" s="197">
        <v>94</v>
      </c>
      <c r="F104" s="218" t="s">
        <v>97</v>
      </c>
      <c r="G104" s="149">
        <f>'Schedule C-1'!AD104</f>
        <v>0</v>
      </c>
      <c r="H104" s="241">
        <f>'[1]Adj #23'!J104</f>
        <v>0</v>
      </c>
      <c r="I104" s="149">
        <f t="shared" si="24"/>
        <v>0</v>
      </c>
      <c r="J104" s="243">
        <f t="shared" si="25"/>
        <v>0</v>
      </c>
      <c r="K104" s="241">
        <f>'[1]Adj #24'!H104</f>
        <v>0</v>
      </c>
      <c r="L104" s="149">
        <f t="shared" si="26"/>
        <v>0</v>
      </c>
      <c r="M104" s="243">
        <f t="shared" si="27"/>
        <v>0</v>
      </c>
      <c r="N104" s="241">
        <f>'[1]Adj #25'!H104</f>
        <v>0</v>
      </c>
      <c r="O104" s="149">
        <f t="shared" si="28"/>
        <v>0</v>
      </c>
      <c r="P104" s="243">
        <f t="shared" si="29"/>
        <v>0</v>
      </c>
      <c r="Q104" s="241">
        <f>'[1]Adj #26'!H104</f>
        <v>0</v>
      </c>
      <c r="R104" s="149">
        <f t="shared" si="30"/>
        <v>0</v>
      </c>
      <c r="S104" s="243">
        <f t="shared" si="31"/>
        <v>0</v>
      </c>
      <c r="T104" s="241">
        <f>'[1]Adj #27'!H104</f>
        <v>0</v>
      </c>
      <c r="U104" s="149">
        <f t="shared" si="32"/>
        <v>0</v>
      </c>
      <c r="V104" s="243">
        <f t="shared" si="33"/>
        <v>0</v>
      </c>
      <c r="W104" s="221">
        <f t="shared" si="34"/>
        <v>0</v>
      </c>
      <c r="X104" s="221">
        <f t="shared" si="35"/>
        <v>0</v>
      </c>
    </row>
    <row r="105" spans="1:24" ht="14.55" customHeight="1">
      <c r="A105" s="197">
        <v>103</v>
      </c>
      <c r="C105" s="197" t="s">
        <v>117</v>
      </c>
      <c r="E105" s="198">
        <v>95</v>
      </c>
      <c r="F105" s="209" t="s">
        <v>98</v>
      </c>
      <c r="G105" s="149">
        <f>'Schedule C-1'!AD105</f>
        <v>0</v>
      </c>
      <c r="H105" s="241">
        <f>'[1]Adj #23'!J105</f>
        <v>0</v>
      </c>
      <c r="I105" s="149">
        <f t="shared" si="24"/>
        <v>0</v>
      </c>
      <c r="J105" s="243">
        <f t="shared" si="25"/>
        <v>0</v>
      </c>
      <c r="K105" s="241">
        <f>'[1]Adj #24'!H105</f>
        <v>0</v>
      </c>
      <c r="L105" s="149">
        <f t="shared" si="26"/>
        <v>0</v>
      </c>
      <c r="M105" s="243">
        <f t="shared" si="27"/>
        <v>0</v>
      </c>
      <c r="N105" s="241">
        <f>'[1]Adj #25'!H105</f>
        <v>0</v>
      </c>
      <c r="O105" s="149">
        <f t="shared" si="28"/>
        <v>0</v>
      </c>
      <c r="P105" s="243">
        <f t="shared" si="29"/>
        <v>0</v>
      </c>
      <c r="Q105" s="241">
        <f>'[1]Adj #26'!H105</f>
        <v>0</v>
      </c>
      <c r="R105" s="149">
        <f t="shared" si="30"/>
        <v>0</v>
      </c>
      <c r="S105" s="243">
        <f t="shared" si="31"/>
        <v>0</v>
      </c>
      <c r="T105" s="241">
        <f>'[1]Adj #27'!H105</f>
        <v>0</v>
      </c>
      <c r="U105" s="149">
        <f t="shared" si="32"/>
        <v>0</v>
      </c>
      <c r="V105" s="243">
        <f t="shared" si="33"/>
        <v>0</v>
      </c>
      <c r="W105" s="221">
        <f t="shared" si="34"/>
        <v>0</v>
      </c>
      <c r="X105" s="221">
        <f t="shared" si="35"/>
        <v>0</v>
      </c>
    </row>
    <row r="106" spans="1:24" ht="14.55" customHeight="1">
      <c r="A106" s="197">
        <v>103</v>
      </c>
      <c r="C106" s="197" t="s">
        <v>117</v>
      </c>
      <c r="E106" s="197">
        <v>96</v>
      </c>
      <c r="F106" s="196" t="s">
        <v>99</v>
      </c>
      <c r="G106" s="149">
        <f>'Schedule C-1'!AD106</f>
        <v>180329</v>
      </c>
      <c r="H106" s="241">
        <f>'[1]Adj #23'!J106</f>
        <v>0</v>
      </c>
      <c r="I106" s="149">
        <f t="shared" si="24"/>
        <v>0</v>
      </c>
      <c r="J106" s="243">
        <f t="shared" si="25"/>
        <v>180329</v>
      </c>
      <c r="K106" s="241">
        <f>'[1]Adj #24'!H106</f>
        <v>-4.0623257541115357E-2</v>
      </c>
      <c r="L106" s="149">
        <f t="shared" si="26"/>
        <v>-7325.5514091317909</v>
      </c>
      <c r="M106" s="243">
        <f t="shared" si="27"/>
        <v>173003.44859086821</v>
      </c>
      <c r="N106" s="241">
        <f>'[1]Adj #25'!H106</f>
        <v>-4.9576607201282145E-2</v>
      </c>
      <c r="O106" s="149">
        <f t="shared" si="28"/>
        <v>-8576.9240152566817</v>
      </c>
      <c r="P106" s="243">
        <f t="shared" si="29"/>
        <v>164426.52457561152</v>
      </c>
      <c r="Q106" s="241">
        <f>'[1]Adj #26'!H106</f>
        <v>-9.915321440256418E-2</v>
      </c>
      <c r="R106" s="149">
        <f t="shared" si="30"/>
        <v>-16303.418444714098</v>
      </c>
      <c r="S106" s="243">
        <f t="shared" si="31"/>
        <v>148123.10613089742</v>
      </c>
      <c r="T106" s="241">
        <f>'[1]Adj #27'!H106</f>
        <v>0</v>
      </c>
      <c r="U106" s="149">
        <f t="shared" si="32"/>
        <v>0</v>
      </c>
      <c r="V106" s="243">
        <f t="shared" si="33"/>
        <v>148123.10613089742</v>
      </c>
      <c r="W106" s="221">
        <f t="shared" si="34"/>
        <v>-32205.893869102569</v>
      </c>
      <c r="X106" s="221">
        <f t="shared" si="35"/>
        <v>148123.10613089742</v>
      </c>
    </row>
    <row r="107" spans="1:24" ht="14.55" customHeight="1">
      <c r="A107" s="197">
        <v>103</v>
      </c>
      <c r="C107" s="197" t="s">
        <v>117</v>
      </c>
      <c r="E107" s="198">
        <v>97</v>
      </c>
      <c r="F107" s="196" t="s">
        <v>100</v>
      </c>
      <c r="G107" s="149">
        <f>'Schedule C-1'!AD107</f>
        <v>133060</v>
      </c>
      <c r="H107" s="241">
        <f>'[1]Adj #23'!J107</f>
        <v>0</v>
      </c>
      <c r="I107" s="149">
        <f t="shared" si="24"/>
        <v>0</v>
      </c>
      <c r="J107" s="243">
        <f t="shared" si="25"/>
        <v>133060</v>
      </c>
      <c r="K107" s="241">
        <f>'[1]Adj #24'!H107</f>
        <v>-4.0623257541115357E-2</v>
      </c>
      <c r="L107" s="149">
        <f t="shared" si="26"/>
        <v>-5405.3306484208097</v>
      </c>
      <c r="M107" s="243">
        <f t="shared" si="27"/>
        <v>127654.66935157918</v>
      </c>
      <c r="N107" s="241">
        <f>'[1]Adj #25'!H107</f>
        <v>-4.4406282879903836E-2</v>
      </c>
      <c r="O107" s="149">
        <f t="shared" si="28"/>
        <v>-5668.669358166816</v>
      </c>
      <c r="P107" s="243">
        <f t="shared" si="29"/>
        <v>121985.99999341236</v>
      </c>
      <c r="Q107" s="241">
        <f>'[1]Adj #26'!H107</f>
        <v>-8.8812565759807588E-2</v>
      </c>
      <c r="R107" s="149">
        <f t="shared" si="30"/>
        <v>-10833.889646190823</v>
      </c>
      <c r="S107" s="243">
        <f t="shared" si="31"/>
        <v>111152.11034722155</v>
      </c>
      <c r="T107" s="241">
        <f>'[1]Adj #27'!H107</f>
        <v>0</v>
      </c>
      <c r="U107" s="149">
        <f t="shared" si="32"/>
        <v>0</v>
      </c>
      <c r="V107" s="243">
        <f t="shared" si="33"/>
        <v>111152.11034722155</v>
      </c>
      <c r="W107" s="221">
        <f t="shared" si="34"/>
        <v>-21907.889652778445</v>
      </c>
      <c r="X107" s="221">
        <f t="shared" si="35"/>
        <v>111152.11034722155</v>
      </c>
    </row>
    <row r="108" spans="1:24" ht="14.55" customHeight="1">
      <c r="A108" s="197">
        <v>103</v>
      </c>
      <c r="C108" s="197" t="s">
        <v>117</v>
      </c>
      <c r="E108" s="197">
        <v>98</v>
      </c>
      <c r="F108" s="196" t="s">
        <v>101</v>
      </c>
      <c r="G108" s="149">
        <f>'Schedule C-1'!AD108</f>
        <v>476398</v>
      </c>
      <c r="H108" s="241">
        <f>'[1]Adj #23'!J108</f>
        <v>0</v>
      </c>
      <c r="I108" s="149">
        <f t="shared" ref="I108:I139" si="36">H108*G108</f>
        <v>0</v>
      </c>
      <c r="J108" s="243">
        <f t="shared" ref="J108:J139" si="37">I108+G108</f>
        <v>476398</v>
      </c>
      <c r="K108" s="241">
        <f>'[1]Adj #24'!H108</f>
        <v>-4.0623257541115357E-2</v>
      </c>
      <c r="L108" s="149">
        <f t="shared" ref="L108:L139" si="38">K108*J108</f>
        <v>-19352.838646072272</v>
      </c>
      <c r="M108" s="243">
        <f t="shared" ref="M108:M139" si="39">L108+J108</f>
        <v>457045.16135392775</v>
      </c>
      <c r="N108" s="241">
        <f>'[1]Adj #25'!H108</f>
        <v>-4.9639272205173023E-2</v>
      </c>
      <c r="O108" s="149">
        <f t="shared" ref="O108:O139" si="40">N108*M108</f>
        <v>-22687.389174504846</v>
      </c>
      <c r="P108" s="243">
        <f t="shared" ref="P108:P139" si="41">O108+M108</f>
        <v>434357.7721794229</v>
      </c>
      <c r="Q108" s="241">
        <f>'[1]Adj #26'!H108</f>
        <v>-9.9278544410345934E-2</v>
      </c>
      <c r="R108" s="149">
        <f t="shared" ref="R108:R139" si="42">Q108*P108</f>
        <v>-43122.407375293755</v>
      </c>
      <c r="S108" s="243">
        <f t="shared" ref="S108:S139" si="43">R108+P108</f>
        <v>391235.36480412912</v>
      </c>
      <c r="T108" s="241">
        <f>'[1]Adj #27'!H108</f>
        <v>0</v>
      </c>
      <c r="U108" s="149">
        <f t="shared" ref="U108:U139" si="44">T108*S108</f>
        <v>0</v>
      </c>
      <c r="V108" s="243">
        <f t="shared" ref="V108:V139" si="45">U108+S108</f>
        <v>391235.36480412912</v>
      </c>
      <c r="W108" s="221">
        <f t="shared" ref="W108:W139" si="46">U108+R108+O108+L108+I108</f>
        <v>-85162.635195870869</v>
      </c>
      <c r="X108" s="221">
        <f t="shared" ref="X108:X139" si="47">W108+G108</f>
        <v>391235.36480412912</v>
      </c>
    </row>
    <row r="109" spans="1:24" ht="14.55" customHeight="1">
      <c r="A109" s="197">
        <v>103</v>
      </c>
      <c r="C109" s="197" t="s">
        <v>117</v>
      </c>
      <c r="E109" s="198">
        <v>99</v>
      </c>
      <c r="F109" s="196" t="s">
        <v>102</v>
      </c>
      <c r="G109" s="149">
        <f>'Schedule C-1'!AD109</f>
        <v>12366897</v>
      </c>
      <c r="H109" s="241">
        <f>'[1]Adj #23'!J109</f>
        <v>0</v>
      </c>
      <c r="I109" s="149">
        <f t="shared" si="36"/>
        <v>0</v>
      </c>
      <c r="J109" s="243">
        <f t="shared" si="37"/>
        <v>12366897</v>
      </c>
      <c r="K109" s="241">
        <f>'[1]Adj #24'!H109</f>
        <v>-4.0623257541115357E-2</v>
      </c>
      <c r="L109" s="149">
        <f t="shared" si="38"/>
        <v>-502383.6418154469</v>
      </c>
      <c r="M109" s="243">
        <f t="shared" si="39"/>
        <v>11864513.358184554</v>
      </c>
      <c r="N109" s="241">
        <f>'[1]Adj #25'!H109</f>
        <v>0</v>
      </c>
      <c r="O109" s="149">
        <f t="shared" si="40"/>
        <v>0</v>
      </c>
      <c r="P109" s="243">
        <f t="shared" si="41"/>
        <v>11864513.358184554</v>
      </c>
      <c r="Q109" s="241">
        <f>'[1]Adj #26'!H109</f>
        <v>0</v>
      </c>
      <c r="R109" s="149">
        <f t="shared" si="42"/>
        <v>0</v>
      </c>
      <c r="S109" s="243">
        <f t="shared" si="43"/>
        <v>11864513.358184554</v>
      </c>
      <c r="T109" s="241">
        <f>'[1]Adj #27'!H109</f>
        <v>-8.2424358165644182E-2</v>
      </c>
      <c r="U109" s="149">
        <f t="shared" si="44"/>
        <v>-977924.89849607344</v>
      </c>
      <c r="V109" s="243">
        <f t="shared" si="45"/>
        <v>10886588.459688481</v>
      </c>
      <c r="W109" s="221">
        <f t="shared" si="46"/>
        <v>-1480308.5403115205</v>
      </c>
      <c r="X109" s="221">
        <f t="shared" si="47"/>
        <v>10886588.459688479</v>
      </c>
    </row>
    <row r="110" spans="1:24" ht="14.55" customHeight="1">
      <c r="A110" s="197">
        <v>103</v>
      </c>
      <c r="C110" s="197" t="s">
        <v>117</v>
      </c>
      <c r="E110" s="197">
        <v>100</v>
      </c>
      <c r="F110" s="196" t="s">
        <v>103</v>
      </c>
      <c r="G110" s="149">
        <f>'Schedule C-1'!AD110</f>
        <v>0</v>
      </c>
      <c r="H110" s="241">
        <f>'[1]Adj #23'!J110</f>
        <v>0</v>
      </c>
      <c r="I110" s="149">
        <f t="shared" si="36"/>
        <v>0</v>
      </c>
      <c r="J110" s="243">
        <f t="shared" si="37"/>
        <v>0</v>
      </c>
      <c r="K110" s="241">
        <f>'[1]Adj #24'!H110</f>
        <v>-4.0623257541115357E-2</v>
      </c>
      <c r="L110" s="149">
        <f t="shared" si="38"/>
        <v>0</v>
      </c>
      <c r="M110" s="243">
        <f t="shared" si="39"/>
        <v>0</v>
      </c>
      <c r="N110" s="241">
        <f>'[1]Adj #25'!H110</f>
        <v>0</v>
      </c>
      <c r="O110" s="149">
        <f t="shared" si="40"/>
        <v>0</v>
      </c>
      <c r="P110" s="243">
        <f t="shared" si="41"/>
        <v>0</v>
      </c>
      <c r="Q110" s="241">
        <f>'[1]Adj #26'!H110</f>
        <v>0</v>
      </c>
      <c r="R110" s="149">
        <f t="shared" si="42"/>
        <v>0</v>
      </c>
      <c r="S110" s="243">
        <f t="shared" si="43"/>
        <v>0</v>
      </c>
      <c r="T110" s="241">
        <f>'[1]Adj #27'!H110</f>
        <v>0</v>
      </c>
      <c r="U110" s="149">
        <f t="shared" si="44"/>
        <v>0</v>
      </c>
      <c r="V110" s="243">
        <f t="shared" si="45"/>
        <v>0</v>
      </c>
      <c r="W110" s="221">
        <f t="shared" si="46"/>
        <v>0</v>
      </c>
      <c r="X110" s="221">
        <f t="shared" si="47"/>
        <v>0</v>
      </c>
    </row>
    <row r="111" spans="1:24" ht="14.55" customHeight="1">
      <c r="A111" s="197">
        <v>103</v>
      </c>
      <c r="C111" s="197" t="s">
        <v>117</v>
      </c>
      <c r="E111" s="198">
        <v>101</v>
      </c>
      <c r="F111" s="209" t="s">
        <v>104</v>
      </c>
      <c r="G111" s="149">
        <f>'Schedule C-1'!AD111</f>
        <v>0</v>
      </c>
      <c r="H111" s="241">
        <f>'[1]Adj #23'!J111</f>
        <v>0</v>
      </c>
      <c r="I111" s="149">
        <f t="shared" si="36"/>
        <v>0</v>
      </c>
      <c r="J111" s="243">
        <f t="shared" si="37"/>
        <v>0</v>
      </c>
      <c r="K111" s="241">
        <f>'[1]Adj #24'!H111</f>
        <v>0</v>
      </c>
      <c r="L111" s="149">
        <f t="shared" si="38"/>
        <v>0</v>
      </c>
      <c r="M111" s="243">
        <f t="shared" si="39"/>
        <v>0</v>
      </c>
      <c r="N111" s="241">
        <f>'[1]Adj #25'!H111</f>
        <v>0</v>
      </c>
      <c r="O111" s="149">
        <f t="shared" si="40"/>
        <v>0</v>
      </c>
      <c r="P111" s="243">
        <f t="shared" si="41"/>
        <v>0</v>
      </c>
      <c r="Q111" s="241">
        <f>'[1]Adj #26'!H111</f>
        <v>0</v>
      </c>
      <c r="R111" s="149">
        <f t="shared" si="42"/>
        <v>0</v>
      </c>
      <c r="S111" s="243">
        <f t="shared" si="43"/>
        <v>0</v>
      </c>
      <c r="T111" s="241">
        <f>'[1]Adj #27'!H111</f>
        <v>0</v>
      </c>
      <c r="U111" s="149">
        <f t="shared" si="44"/>
        <v>0</v>
      </c>
      <c r="V111" s="243">
        <f t="shared" si="45"/>
        <v>0</v>
      </c>
      <c r="W111" s="221">
        <f t="shared" si="46"/>
        <v>0</v>
      </c>
      <c r="X111" s="221">
        <f t="shared" si="47"/>
        <v>0</v>
      </c>
    </row>
    <row r="112" spans="1:24" ht="14.55" customHeight="1">
      <c r="A112" s="197">
        <v>103</v>
      </c>
      <c r="C112" s="197" t="s">
        <v>117</v>
      </c>
      <c r="E112" s="197">
        <v>102</v>
      </c>
      <c r="F112" s="196" t="s">
        <v>105</v>
      </c>
      <c r="G112" s="149">
        <f>'Schedule C-1'!AD112</f>
        <v>30250</v>
      </c>
      <c r="H112" s="241">
        <f>'[1]Adj #23'!J112</f>
        <v>0</v>
      </c>
      <c r="I112" s="149">
        <f t="shared" si="36"/>
        <v>0</v>
      </c>
      <c r="J112" s="243">
        <f t="shared" si="37"/>
        <v>30250</v>
      </c>
      <c r="K112" s="241">
        <f>'[1]Adj #24'!H112</f>
        <v>-4.0623257541115357E-2</v>
      </c>
      <c r="L112" s="149">
        <f t="shared" si="38"/>
        <v>-1228.8535406187395</v>
      </c>
      <c r="M112" s="243">
        <f t="shared" si="39"/>
        <v>29021.14645938126</v>
      </c>
      <c r="N112" s="241">
        <f>'[1]Adj #25'!H112</f>
        <v>0</v>
      </c>
      <c r="O112" s="149">
        <f t="shared" si="40"/>
        <v>0</v>
      </c>
      <c r="P112" s="243">
        <f t="shared" si="41"/>
        <v>29021.14645938126</v>
      </c>
      <c r="Q112" s="241">
        <f>'[1]Adj #26'!H112</f>
        <v>0</v>
      </c>
      <c r="R112" s="149">
        <f t="shared" si="42"/>
        <v>0</v>
      </c>
      <c r="S112" s="243">
        <f t="shared" si="43"/>
        <v>29021.14645938126</v>
      </c>
      <c r="T112" s="241">
        <f>'[1]Adj #27'!H112</f>
        <v>0</v>
      </c>
      <c r="U112" s="149">
        <f t="shared" si="44"/>
        <v>0</v>
      </c>
      <c r="V112" s="243">
        <f t="shared" si="45"/>
        <v>29021.14645938126</v>
      </c>
      <c r="W112" s="221">
        <f t="shared" si="46"/>
        <v>-1228.8535406187395</v>
      </c>
      <c r="X112" s="221">
        <f t="shared" si="47"/>
        <v>29021.14645938126</v>
      </c>
    </row>
    <row r="113" spans="1:24" ht="14.55" customHeight="1">
      <c r="A113" s="197">
        <v>103</v>
      </c>
      <c r="C113" s="197" t="s">
        <v>117</v>
      </c>
      <c r="E113" s="198">
        <v>103</v>
      </c>
      <c r="F113" s="196" t="s">
        <v>106</v>
      </c>
      <c r="G113" s="149">
        <f>'Schedule C-1'!AD113</f>
        <v>6635290</v>
      </c>
      <c r="H113" s="241">
        <f>'[1]Adj #23'!J113</f>
        <v>-4.0399539717002726E-2</v>
      </c>
      <c r="I113" s="149">
        <f t="shared" si="36"/>
        <v>-268062.661888831</v>
      </c>
      <c r="J113" s="243">
        <f t="shared" si="37"/>
        <v>6367227.3381111687</v>
      </c>
      <c r="K113" s="241">
        <f>'[1]Adj #24'!H113</f>
        <v>0</v>
      </c>
      <c r="L113" s="149">
        <f t="shared" si="38"/>
        <v>0</v>
      </c>
      <c r="M113" s="243">
        <f t="shared" si="39"/>
        <v>6367227.3381111687</v>
      </c>
      <c r="N113" s="241">
        <f>'[1]Adj #25'!H113</f>
        <v>-3.8895280971609466E-4</v>
      </c>
      <c r="O113" s="149">
        <f t="shared" si="40"/>
        <v>-2476.5509632594694</v>
      </c>
      <c r="P113" s="243">
        <f t="shared" si="41"/>
        <v>6364750.7871479094</v>
      </c>
      <c r="Q113" s="241">
        <f>'[1]Adj #26'!H113</f>
        <v>-7.7790561943218844E-4</v>
      </c>
      <c r="R113" s="149">
        <f t="shared" si="42"/>
        <v>-4951.1754036078037</v>
      </c>
      <c r="S113" s="243">
        <f t="shared" si="43"/>
        <v>6359799.6117443014</v>
      </c>
      <c r="T113" s="241">
        <f>'[1]Adj #27'!H113</f>
        <v>0</v>
      </c>
      <c r="U113" s="149">
        <f t="shared" si="44"/>
        <v>0</v>
      </c>
      <c r="V113" s="243">
        <f t="shared" si="45"/>
        <v>6359799.6117443014</v>
      </c>
      <c r="W113" s="221">
        <f t="shared" si="46"/>
        <v>-275490.38825569826</v>
      </c>
      <c r="X113" s="221">
        <f t="shared" si="47"/>
        <v>6359799.6117443014</v>
      </c>
    </row>
    <row r="114" spans="1:24" ht="14.55" customHeight="1">
      <c r="A114" s="197">
        <v>103</v>
      </c>
      <c r="C114" s="197" t="s">
        <v>117</v>
      </c>
      <c r="E114" s="197">
        <v>104</v>
      </c>
      <c r="F114" s="209" t="s">
        <v>107</v>
      </c>
      <c r="G114" s="149">
        <f>'Schedule C-1'!AD114</f>
        <v>0</v>
      </c>
      <c r="H114" s="241">
        <f>'[1]Adj #23'!J114</f>
        <v>0</v>
      </c>
      <c r="I114" s="149">
        <f t="shared" si="36"/>
        <v>0</v>
      </c>
      <c r="J114" s="243">
        <f t="shared" si="37"/>
        <v>0</v>
      </c>
      <c r="K114" s="241">
        <f>'[1]Adj #24'!H114</f>
        <v>0</v>
      </c>
      <c r="L114" s="149">
        <f t="shared" si="38"/>
        <v>0</v>
      </c>
      <c r="M114" s="243">
        <f t="shared" si="39"/>
        <v>0</v>
      </c>
      <c r="N114" s="241">
        <f>'[1]Adj #25'!H114</f>
        <v>0</v>
      </c>
      <c r="O114" s="149">
        <f t="shared" si="40"/>
        <v>0</v>
      </c>
      <c r="P114" s="243">
        <f t="shared" si="41"/>
        <v>0</v>
      </c>
      <c r="Q114" s="241">
        <f>'[1]Adj #26'!H114</f>
        <v>0</v>
      </c>
      <c r="R114" s="149">
        <f t="shared" si="42"/>
        <v>0</v>
      </c>
      <c r="S114" s="243">
        <f t="shared" si="43"/>
        <v>0</v>
      </c>
      <c r="T114" s="241">
        <f>'[1]Adj #27'!H114</f>
        <v>0</v>
      </c>
      <c r="U114" s="149">
        <f t="shared" si="44"/>
        <v>0</v>
      </c>
      <c r="V114" s="243">
        <f t="shared" si="45"/>
        <v>0</v>
      </c>
      <c r="W114" s="221">
        <f t="shared" si="46"/>
        <v>0</v>
      </c>
      <c r="X114" s="221">
        <f t="shared" si="47"/>
        <v>0</v>
      </c>
    </row>
    <row r="115" spans="1:24" ht="14.55" customHeight="1">
      <c r="A115" s="197">
        <v>103</v>
      </c>
      <c r="C115" s="197" t="s">
        <v>117</v>
      </c>
      <c r="E115" s="198">
        <v>105</v>
      </c>
      <c r="F115" s="218" t="s">
        <v>108</v>
      </c>
      <c r="G115" s="149">
        <f>'Schedule C-1'!AD115</f>
        <v>5634217</v>
      </c>
      <c r="H115" s="241">
        <f>'[1]Adj #23'!J115</f>
        <v>0</v>
      </c>
      <c r="I115" s="149">
        <f t="shared" si="36"/>
        <v>0</v>
      </c>
      <c r="J115" s="243">
        <f t="shared" si="37"/>
        <v>5634217</v>
      </c>
      <c r="K115" s="241">
        <f>'[1]Adj #24'!H115</f>
        <v>-4.0623257541115357E-2</v>
      </c>
      <c r="L115" s="149">
        <f t="shared" si="38"/>
        <v>-228880.24823353035</v>
      </c>
      <c r="M115" s="243">
        <f t="shared" si="39"/>
        <v>5405336.7517664693</v>
      </c>
      <c r="N115" s="241">
        <f>'[1]Adj #25'!H115</f>
        <v>-1.2702401833303067E-2</v>
      </c>
      <c r="O115" s="149">
        <f t="shared" si="40"/>
        <v>-68660.759465258845</v>
      </c>
      <c r="P115" s="243">
        <f t="shared" si="41"/>
        <v>5336675.9923012108</v>
      </c>
      <c r="Q115" s="241">
        <f>'[1]Adj #26'!H115</f>
        <v>-2.5404803666606114E-2</v>
      </c>
      <c r="R115" s="149">
        <f t="shared" si="42"/>
        <v>-135577.20581670263</v>
      </c>
      <c r="S115" s="243">
        <f t="shared" si="43"/>
        <v>5201098.7864845078</v>
      </c>
      <c r="T115" s="241">
        <f>'[1]Adj #27'!H115</f>
        <v>0</v>
      </c>
      <c r="U115" s="149">
        <f t="shared" si="44"/>
        <v>0</v>
      </c>
      <c r="V115" s="243">
        <f t="shared" si="45"/>
        <v>5201098.7864845078</v>
      </c>
      <c r="W115" s="221">
        <f t="shared" si="46"/>
        <v>-433118.21351549181</v>
      </c>
      <c r="X115" s="221">
        <f t="shared" si="47"/>
        <v>5201098.7864845078</v>
      </c>
    </row>
    <row r="116" spans="1:24" ht="14.55" customHeight="1">
      <c r="A116" s="197">
        <v>103</v>
      </c>
      <c r="C116" s="197" t="s">
        <v>117</v>
      </c>
      <c r="E116" s="197">
        <v>106</v>
      </c>
      <c r="F116" s="196" t="s">
        <v>109</v>
      </c>
      <c r="G116" s="149">
        <f>'Schedule C-1'!AD116</f>
        <v>0</v>
      </c>
      <c r="H116" s="241">
        <f>'[1]Adj #23'!J116</f>
        <v>0</v>
      </c>
      <c r="I116" s="149">
        <f t="shared" si="36"/>
        <v>0</v>
      </c>
      <c r="J116" s="243">
        <f t="shared" si="37"/>
        <v>0</v>
      </c>
      <c r="K116" s="241">
        <f>'[1]Adj #24'!H116</f>
        <v>0</v>
      </c>
      <c r="L116" s="149">
        <f t="shared" si="38"/>
        <v>0</v>
      </c>
      <c r="M116" s="243">
        <f t="shared" si="39"/>
        <v>0</v>
      </c>
      <c r="N116" s="241">
        <f>'[1]Adj #25'!H116</f>
        <v>0</v>
      </c>
      <c r="O116" s="149">
        <f t="shared" si="40"/>
        <v>0</v>
      </c>
      <c r="P116" s="243">
        <f t="shared" si="41"/>
        <v>0</v>
      </c>
      <c r="Q116" s="241">
        <f>'[1]Adj #26'!H116</f>
        <v>0</v>
      </c>
      <c r="R116" s="149">
        <f t="shared" si="42"/>
        <v>0</v>
      </c>
      <c r="S116" s="243">
        <f t="shared" si="43"/>
        <v>0</v>
      </c>
      <c r="T116" s="241">
        <f>'[1]Adj #27'!H116</f>
        <v>0</v>
      </c>
      <c r="U116" s="149">
        <f t="shared" si="44"/>
        <v>0</v>
      </c>
      <c r="V116" s="243">
        <f t="shared" si="45"/>
        <v>0</v>
      </c>
      <c r="W116" s="221">
        <f t="shared" si="46"/>
        <v>0</v>
      </c>
      <c r="X116" s="221">
        <f t="shared" si="47"/>
        <v>0</v>
      </c>
    </row>
    <row r="117" spans="1:24" ht="14.55" customHeight="1">
      <c r="A117" s="197">
        <v>103</v>
      </c>
      <c r="C117" s="197" t="s">
        <v>117</v>
      </c>
      <c r="E117" s="198">
        <v>107</v>
      </c>
      <c r="F117" s="218" t="s">
        <v>110</v>
      </c>
      <c r="G117" s="149">
        <f>'Schedule C-1'!AD117</f>
        <v>1011015</v>
      </c>
      <c r="H117" s="241">
        <f>'[1]Adj #23'!J117</f>
        <v>-4.0399539717002726E-2</v>
      </c>
      <c r="I117" s="149">
        <f t="shared" si="36"/>
        <v>-40844.540646985508</v>
      </c>
      <c r="J117" s="243">
        <f t="shared" si="37"/>
        <v>970170.45935301448</v>
      </c>
      <c r="K117" s="241">
        <f>'[1]Adj #24'!H117</f>
        <v>-4.0623257541115357E-2</v>
      </c>
      <c r="L117" s="149">
        <f t="shared" si="38"/>
        <v>-39411.484429079697</v>
      </c>
      <c r="M117" s="243">
        <f t="shared" si="39"/>
        <v>930758.97492393479</v>
      </c>
      <c r="N117" s="241">
        <f>'[1]Adj #25'!H117</f>
        <v>-3.7636187395834915E-2</v>
      </c>
      <c r="O117" s="149">
        <f t="shared" si="40"/>
        <v>-35030.219200592423</v>
      </c>
      <c r="P117" s="243">
        <f t="shared" si="41"/>
        <v>895728.75572334242</v>
      </c>
      <c r="Q117" s="241">
        <f>'[1]Adj #26'!H117</f>
        <v>-7.5272374791669747E-2</v>
      </c>
      <c r="R117" s="149">
        <f t="shared" si="42"/>
        <v>-67423.630612483423</v>
      </c>
      <c r="S117" s="243">
        <f t="shared" si="43"/>
        <v>828305.12511085905</v>
      </c>
      <c r="T117" s="241">
        <f>'[1]Adj #27'!H117</f>
        <v>0</v>
      </c>
      <c r="U117" s="149">
        <f t="shared" si="44"/>
        <v>0</v>
      </c>
      <c r="V117" s="243">
        <f t="shared" si="45"/>
        <v>828305.12511085905</v>
      </c>
      <c r="W117" s="221">
        <f t="shared" si="46"/>
        <v>-182709.87488914107</v>
      </c>
      <c r="X117" s="221">
        <f t="shared" si="47"/>
        <v>828305.12511085893</v>
      </c>
    </row>
    <row r="118" spans="1:24" ht="14.55" customHeight="1">
      <c r="A118" s="197">
        <v>103</v>
      </c>
      <c r="C118" s="197" t="s">
        <v>117</v>
      </c>
      <c r="E118" s="197">
        <v>108</v>
      </c>
      <c r="F118" s="217" t="s">
        <v>111</v>
      </c>
      <c r="G118" s="149">
        <f>'Schedule C-1'!AD118</f>
        <v>0</v>
      </c>
      <c r="H118" s="241">
        <f>'[1]Adj #23'!J118</f>
        <v>-4.0399539717002726E-2</v>
      </c>
      <c r="I118" s="149">
        <f t="shared" si="36"/>
        <v>0</v>
      </c>
      <c r="J118" s="243">
        <f t="shared" si="37"/>
        <v>0</v>
      </c>
      <c r="K118" s="241">
        <f>'[1]Adj #24'!H118</f>
        <v>-4.0623257541115357E-2</v>
      </c>
      <c r="L118" s="149">
        <f t="shared" si="38"/>
        <v>0</v>
      </c>
      <c r="M118" s="243">
        <f t="shared" si="39"/>
        <v>0</v>
      </c>
      <c r="N118" s="241">
        <f>'[1]Adj #25'!H118</f>
        <v>0</v>
      </c>
      <c r="O118" s="149">
        <f t="shared" si="40"/>
        <v>0</v>
      </c>
      <c r="P118" s="243">
        <f t="shared" si="41"/>
        <v>0</v>
      </c>
      <c r="Q118" s="241">
        <f>'[1]Adj #26'!H118</f>
        <v>0</v>
      </c>
      <c r="R118" s="149">
        <f t="shared" si="42"/>
        <v>0</v>
      </c>
      <c r="S118" s="243">
        <f t="shared" si="43"/>
        <v>0</v>
      </c>
      <c r="T118" s="241">
        <f>'[1]Adj #27'!H118</f>
        <v>0</v>
      </c>
      <c r="U118" s="149">
        <f t="shared" si="44"/>
        <v>0</v>
      </c>
      <c r="V118" s="243">
        <f t="shared" si="45"/>
        <v>0</v>
      </c>
      <c r="W118" s="221">
        <f t="shared" si="46"/>
        <v>0</v>
      </c>
      <c r="X118" s="221">
        <f t="shared" si="47"/>
        <v>0</v>
      </c>
    </row>
    <row r="119" spans="1:24" ht="14.55" customHeight="1">
      <c r="A119" s="197">
        <v>111</v>
      </c>
      <c r="C119" s="197" t="s">
        <v>313</v>
      </c>
      <c r="D119" s="208" t="s">
        <v>117</v>
      </c>
      <c r="E119" s="198">
        <v>109</v>
      </c>
      <c r="F119" s="207" t="s">
        <v>441</v>
      </c>
      <c r="G119" s="149">
        <f>'Schedule C-1'!AD119</f>
        <v>-129000</v>
      </c>
      <c r="H119" s="241">
        <f>'[1]Adj #23'!J119</f>
        <v>0</v>
      </c>
      <c r="I119" s="149">
        <f t="shared" si="36"/>
        <v>0</v>
      </c>
      <c r="J119" s="243">
        <f t="shared" si="37"/>
        <v>-129000</v>
      </c>
      <c r="K119" s="241">
        <f>'[1]Adj #24'!H119</f>
        <v>0</v>
      </c>
      <c r="L119" s="149">
        <f t="shared" si="38"/>
        <v>0</v>
      </c>
      <c r="M119" s="243">
        <f t="shared" si="39"/>
        <v>-129000</v>
      </c>
      <c r="N119" s="241">
        <f>'[1]Adj #25'!H119</f>
        <v>0</v>
      </c>
      <c r="O119" s="149">
        <f t="shared" si="40"/>
        <v>0</v>
      </c>
      <c r="P119" s="243">
        <f t="shared" si="41"/>
        <v>-129000</v>
      </c>
      <c r="Q119" s="241">
        <f>'[1]Adj #26'!H119</f>
        <v>0</v>
      </c>
      <c r="R119" s="149">
        <f t="shared" si="42"/>
        <v>0</v>
      </c>
      <c r="S119" s="243">
        <f t="shared" si="43"/>
        <v>-129000</v>
      </c>
      <c r="T119" s="241">
        <f>'[1]Adj #27'!H119</f>
        <v>0</v>
      </c>
      <c r="U119" s="149">
        <f t="shared" si="44"/>
        <v>0</v>
      </c>
      <c r="V119" s="243">
        <f t="shared" si="45"/>
        <v>-129000</v>
      </c>
      <c r="W119" s="221">
        <f t="shared" si="46"/>
        <v>0</v>
      </c>
      <c r="X119" s="221">
        <f t="shared" si="47"/>
        <v>-129000</v>
      </c>
    </row>
    <row r="120" spans="1:24" ht="14.55" customHeight="1">
      <c r="A120" s="197">
        <v>111</v>
      </c>
      <c r="C120" s="197" t="s">
        <v>313</v>
      </c>
      <c r="D120" s="208" t="s">
        <v>117</v>
      </c>
      <c r="E120" s="197">
        <v>110</v>
      </c>
      <c r="F120" s="207" t="s">
        <v>440</v>
      </c>
      <c r="G120" s="149">
        <f>'Schedule C-1'!AD120</f>
        <v>-97000</v>
      </c>
      <c r="H120" s="241">
        <f>'[1]Adj #23'!J120</f>
        <v>0</v>
      </c>
      <c r="I120" s="149">
        <f t="shared" si="36"/>
        <v>0</v>
      </c>
      <c r="J120" s="243">
        <f t="shared" si="37"/>
        <v>-97000</v>
      </c>
      <c r="K120" s="241">
        <f>'[1]Adj #24'!H120</f>
        <v>0</v>
      </c>
      <c r="L120" s="149">
        <f t="shared" si="38"/>
        <v>0</v>
      </c>
      <c r="M120" s="243">
        <f t="shared" si="39"/>
        <v>-97000</v>
      </c>
      <c r="N120" s="241">
        <f>'[1]Adj #25'!H120</f>
        <v>0</v>
      </c>
      <c r="O120" s="149">
        <f t="shared" si="40"/>
        <v>0</v>
      </c>
      <c r="P120" s="243">
        <f t="shared" si="41"/>
        <v>-97000</v>
      </c>
      <c r="Q120" s="241">
        <f>'[1]Adj #26'!H120</f>
        <v>0</v>
      </c>
      <c r="R120" s="149">
        <f t="shared" si="42"/>
        <v>0</v>
      </c>
      <c r="S120" s="243">
        <f t="shared" si="43"/>
        <v>-97000</v>
      </c>
      <c r="T120" s="241">
        <f>'[1]Adj #27'!H120</f>
        <v>0</v>
      </c>
      <c r="U120" s="149">
        <f t="shared" si="44"/>
        <v>0</v>
      </c>
      <c r="V120" s="243">
        <f t="shared" si="45"/>
        <v>-97000</v>
      </c>
      <c r="W120" s="221">
        <f t="shared" si="46"/>
        <v>0</v>
      </c>
      <c r="X120" s="221">
        <f t="shared" si="47"/>
        <v>-97000</v>
      </c>
    </row>
    <row r="121" spans="1:24" ht="14.55" customHeight="1">
      <c r="A121" s="197">
        <v>111</v>
      </c>
      <c r="C121" s="197" t="s">
        <v>313</v>
      </c>
      <c r="D121" s="204" t="s">
        <v>117</v>
      </c>
      <c r="E121" s="198">
        <v>111</v>
      </c>
      <c r="F121" s="196" t="s">
        <v>439</v>
      </c>
      <c r="G121" s="149">
        <f>'Schedule C-1'!AD121</f>
        <v>0</v>
      </c>
      <c r="H121" s="241">
        <f>'[1]Adj #23'!J121</f>
        <v>0</v>
      </c>
      <c r="I121" s="149">
        <f t="shared" si="36"/>
        <v>0</v>
      </c>
      <c r="J121" s="243">
        <f t="shared" si="37"/>
        <v>0</v>
      </c>
      <c r="K121" s="241">
        <f>'[1]Adj #24'!H121</f>
        <v>0</v>
      </c>
      <c r="L121" s="149">
        <f t="shared" si="38"/>
        <v>0</v>
      </c>
      <c r="M121" s="243">
        <f t="shared" si="39"/>
        <v>0</v>
      </c>
      <c r="N121" s="241">
        <f>'[1]Adj #25'!H121</f>
        <v>0</v>
      </c>
      <c r="O121" s="149">
        <f t="shared" si="40"/>
        <v>0</v>
      </c>
      <c r="P121" s="243">
        <f t="shared" si="41"/>
        <v>0</v>
      </c>
      <c r="Q121" s="241">
        <f>'[1]Adj #26'!H121</f>
        <v>0</v>
      </c>
      <c r="R121" s="149">
        <f t="shared" si="42"/>
        <v>0</v>
      </c>
      <c r="S121" s="243">
        <f t="shared" si="43"/>
        <v>0</v>
      </c>
      <c r="T121" s="241">
        <f>'[1]Adj #27'!H121</f>
        <v>0</v>
      </c>
      <c r="U121" s="149">
        <f t="shared" si="44"/>
        <v>0</v>
      </c>
      <c r="V121" s="243">
        <f t="shared" si="45"/>
        <v>0</v>
      </c>
      <c r="W121" s="221">
        <f t="shared" si="46"/>
        <v>0</v>
      </c>
      <c r="X121" s="221">
        <f t="shared" si="47"/>
        <v>0</v>
      </c>
    </row>
    <row r="122" spans="1:24" ht="14.55" customHeight="1">
      <c r="A122" s="197">
        <v>111</v>
      </c>
      <c r="C122" s="197" t="s">
        <v>313</v>
      </c>
      <c r="D122" s="204" t="s">
        <v>117</v>
      </c>
      <c r="E122" s="197">
        <v>112</v>
      </c>
      <c r="F122" s="196" t="s">
        <v>438</v>
      </c>
      <c r="G122" s="149">
        <f>'Schedule C-1'!AD122</f>
        <v>0</v>
      </c>
      <c r="H122" s="241">
        <f>'[1]Adj #23'!J122</f>
        <v>0</v>
      </c>
      <c r="I122" s="149">
        <f t="shared" si="36"/>
        <v>0</v>
      </c>
      <c r="J122" s="243">
        <f t="shared" si="37"/>
        <v>0</v>
      </c>
      <c r="K122" s="241">
        <f>'[1]Adj #24'!H122</f>
        <v>0</v>
      </c>
      <c r="L122" s="149">
        <f t="shared" si="38"/>
        <v>0</v>
      </c>
      <c r="M122" s="243">
        <f t="shared" si="39"/>
        <v>0</v>
      </c>
      <c r="N122" s="241">
        <f>'[1]Adj #25'!H122</f>
        <v>0</v>
      </c>
      <c r="O122" s="149">
        <f t="shared" si="40"/>
        <v>0</v>
      </c>
      <c r="P122" s="243">
        <f t="shared" si="41"/>
        <v>0</v>
      </c>
      <c r="Q122" s="241">
        <f>'[1]Adj #26'!H122</f>
        <v>0</v>
      </c>
      <c r="R122" s="149">
        <f t="shared" si="42"/>
        <v>0</v>
      </c>
      <c r="S122" s="243">
        <f t="shared" si="43"/>
        <v>0</v>
      </c>
      <c r="T122" s="241">
        <f>'[1]Adj #27'!H122</f>
        <v>0</v>
      </c>
      <c r="U122" s="149">
        <f t="shared" si="44"/>
        <v>0</v>
      </c>
      <c r="V122" s="243">
        <f t="shared" si="45"/>
        <v>0</v>
      </c>
      <c r="W122" s="221">
        <f t="shared" si="46"/>
        <v>0</v>
      </c>
      <c r="X122" s="221">
        <f t="shared" si="47"/>
        <v>0</v>
      </c>
    </row>
    <row r="123" spans="1:24" ht="14.55" customHeight="1">
      <c r="A123" s="197">
        <v>111</v>
      </c>
      <c r="C123" s="197" t="s">
        <v>313</v>
      </c>
      <c r="D123" s="204" t="s">
        <v>117</v>
      </c>
      <c r="E123" s="198">
        <v>113</v>
      </c>
      <c r="F123" s="196" t="s">
        <v>437</v>
      </c>
      <c r="G123" s="149">
        <f>'Schedule C-1'!AD123</f>
        <v>-568100</v>
      </c>
      <c r="H123" s="241">
        <f>'[1]Adj #23'!J123</f>
        <v>0</v>
      </c>
      <c r="I123" s="149">
        <f t="shared" si="36"/>
        <v>0</v>
      </c>
      <c r="J123" s="243">
        <f t="shared" si="37"/>
        <v>-568100</v>
      </c>
      <c r="K123" s="241">
        <f>'[1]Adj #24'!H123</f>
        <v>0</v>
      </c>
      <c r="L123" s="149">
        <f t="shared" si="38"/>
        <v>0</v>
      </c>
      <c r="M123" s="243">
        <f t="shared" si="39"/>
        <v>-568100</v>
      </c>
      <c r="N123" s="241">
        <f>'[1]Adj #25'!H123</f>
        <v>0</v>
      </c>
      <c r="O123" s="149">
        <f t="shared" si="40"/>
        <v>0</v>
      </c>
      <c r="P123" s="243">
        <f t="shared" si="41"/>
        <v>-568100</v>
      </c>
      <c r="Q123" s="241">
        <f>'[1]Adj #26'!H123</f>
        <v>0</v>
      </c>
      <c r="R123" s="149">
        <f t="shared" si="42"/>
        <v>0</v>
      </c>
      <c r="S123" s="243">
        <f t="shared" si="43"/>
        <v>-568100</v>
      </c>
      <c r="T123" s="241">
        <f>'[1]Adj #27'!H123</f>
        <v>0</v>
      </c>
      <c r="U123" s="149">
        <f t="shared" si="44"/>
        <v>0</v>
      </c>
      <c r="V123" s="243">
        <f t="shared" si="45"/>
        <v>-568100</v>
      </c>
      <c r="W123" s="221">
        <f t="shared" si="46"/>
        <v>0</v>
      </c>
      <c r="X123" s="221">
        <f t="shared" si="47"/>
        <v>-568100</v>
      </c>
    </row>
    <row r="124" spans="1:24" ht="14.55" customHeight="1">
      <c r="A124" s="197">
        <v>111</v>
      </c>
      <c r="C124" s="197" t="s">
        <v>313</v>
      </c>
      <c r="D124" s="204" t="s">
        <v>117</v>
      </c>
      <c r="E124" s="197">
        <v>114</v>
      </c>
      <c r="F124" s="196" t="s">
        <v>436</v>
      </c>
      <c r="G124" s="149">
        <f>'Schedule C-1'!AD124</f>
        <v>0</v>
      </c>
      <c r="H124" s="241">
        <f>'[1]Adj #23'!J124</f>
        <v>0</v>
      </c>
      <c r="I124" s="149">
        <f t="shared" si="36"/>
        <v>0</v>
      </c>
      <c r="J124" s="243">
        <f t="shared" si="37"/>
        <v>0</v>
      </c>
      <c r="K124" s="241">
        <f>'[1]Adj #24'!H124</f>
        <v>0</v>
      </c>
      <c r="L124" s="149">
        <f t="shared" si="38"/>
        <v>0</v>
      </c>
      <c r="M124" s="243">
        <f t="shared" si="39"/>
        <v>0</v>
      </c>
      <c r="N124" s="241">
        <f>'[1]Adj #25'!H124</f>
        <v>0</v>
      </c>
      <c r="O124" s="149">
        <f t="shared" si="40"/>
        <v>0</v>
      </c>
      <c r="P124" s="243">
        <f t="shared" si="41"/>
        <v>0</v>
      </c>
      <c r="Q124" s="241">
        <f>'[1]Adj #26'!H124</f>
        <v>0</v>
      </c>
      <c r="R124" s="149">
        <f t="shared" si="42"/>
        <v>0</v>
      </c>
      <c r="S124" s="243">
        <f t="shared" si="43"/>
        <v>0</v>
      </c>
      <c r="T124" s="241">
        <f>'[1]Adj #27'!H124</f>
        <v>0</v>
      </c>
      <c r="U124" s="149">
        <f t="shared" si="44"/>
        <v>0</v>
      </c>
      <c r="V124" s="243">
        <f t="shared" si="45"/>
        <v>0</v>
      </c>
      <c r="W124" s="221">
        <f t="shared" si="46"/>
        <v>0</v>
      </c>
      <c r="X124" s="221">
        <f t="shared" si="47"/>
        <v>0</v>
      </c>
    </row>
    <row r="125" spans="1:24" ht="14.55" customHeight="1">
      <c r="A125" s="197">
        <v>111</v>
      </c>
      <c r="C125" s="197" t="s">
        <v>313</v>
      </c>
      <c r="D125" s="204" t="s">
        <v>117</v>
      </c>
      <c r="E125" s="198">
        <v>115</v>
      </c>
      <c r="F125" s="196" t="s">
        <v>435</v>
      </c>
      <c r="G125" s="149">
        <f>'Schedule C-1'!AD125</f>
        <v>-13300</v>
      </c>
      <c r="H125" s="241">
        <f>'[1]Adj #23'!J125</f>
        <v>0</v>
      </c>
      <c r="I125" s="149">
        <f t="shared" si="36"/>
        <v>0</v>
      </c>
      <c r="J125" s="243">
        <f t="shared" si="37"/>
        <v>-13300</v>
      </c>
      <c r="K125" s="241">
        <f>'[1]Adj #24'!H125</f>
        <v>0</v>
      </c>
      <c r="L125" s="149">
        <f t="shared" si="38"/>
        <v>0</v>
      </c>
      <c r="M125" s="243">
        <f t="shared" si="39"/>
        <v>-13300</v>
      </c>
      <c r="N125" s="241">
        <f>'[1]Adj #25'!H125</f>
        <v>0</v>
      </c>
      <c r="O125" s="149">
        <f t="shared" si="40"/>
        <v>0</v>
      </c>
      <c r="P125" s="243">
        <f t="shared" si="41"/>
        <v>-13300</v>
      </c>
      <c r="Q125" s="241">
        <f>'[1]Adj #26'!H125</f>
        <v>0</v>
      </c>
      <c r="R125" s="149">
        <f t="shared" si="42"/>
        <v>0</v>
      </c>
      <c r="S125" s="243">
        <f t="shared" si="43"/>
        <v>-13300</v>
      </c>
      <c r="T125" s="241">
        <f>'[1]Adj #27'!H125</f>
        <v>0</v>
      </c>
      <c r="U125" s="149">
        <f t="shared" si="44"/>
        <v>0</v>
      </c>
      <c r="V125" s="243">
        <f t="shared" si="45"/>
        <v>-13300</v>
      </c>
      <c r="W125" s="221">
        <f t="shared" si="46"/>
        <v>0</v>
      </c>
      <c r="X125" s="221">
        <f t="shared" si="47"/>
        <v>-13300</v>
      </c>
    </row>
    <row r="126" spans="1:24" ht="14.55" customHeight="1">
      <c r="A126" s="197">
        <v>111</v>
      </c>
      <c r="C126" s="197" t="s">
        <v>313</v>
      </c>
      <c r="D126" s="204" t="s">
        <v>117</v>
      </c>
      <c r="E126" s="197">
        <v>116</v>
      </c>
      <c r="F126" s="196" t="s">
        <v>434</v>
      </c>
      <c r="G126" s="149">
        <f>'Schedule C-1'!AD126</f>
        <v>0</v>
      </c>
      <c r="H126" s="241">
        <f>'[1]Adj #23'!J126</f>
        <v>0</v>
      </c>
      <c r="I126" s="149">
        <f t="shared" si="36"/>
        <v>0</v>
      </c>
      <c r="J126" s="243">
        <f t="shared" si="37"/>
        <v>0</v>
      </c>
      <c r="K126" s="241">
        <f>'[1]Adj #24'!H126</f>
        <v>0</v>
      </c>
      <c r="L126" s="149">
        <f t="shared" si="38"/>
        <v>0</v>
      </c>
      <c r="M126" s="243">
        <f t="shared" si="39"/>
        <v>0</v>
      </c>
      <c r="N126" s="241">
        <f>'[1]Adj #25'!H126</f>
        <v>0</v>
      </c>
      <c r="O126" s="149">
        <f t="shared" si="40"/>
        <v>0</v>
      </c>
      <c r="P126" s="243">
        <f t="shared" si="41"/>
        <v>0</v>
      </c>
      <c r="Q126" s="241">
        <f>'[1]Adj #26'!H126</f>
        <v>0</v>
      </c>
      <c r="R126" s="149">
        <f t="shared" si="42"/>
        <v>0</v>
      </c>
      <c r="S126" s="243">
        <f t="shared" si="43"/>
        <v>0</v>
      </c>
      <c r="T126" s="241">
        <f>'[1]Adj #27'!H126</f>
        <v>0</v>
      </c>
      <c r="U126" s="149">
        <f t="shared" si="44"/>
        <v>0</v>
      </c>
      <c r="V126" s="243">
        <f t="shared" si="45"/>
        <v>0</v>
      </c>
      <c r="W126" s="221">
        <f t="shared" si="46"/>
        <v>0</v>
      </c>
      <c r="X126" s="221">
        <f t="shared" si="47"/>
        <v>0</v>
      </c>
    </row>
    <row r="127" spans="1:24" ht="14.55" customHeight="1">
      <c r="A127" s="197">
        <v>111</v>
      </c>
      <c r="C127" s="197" t="s">
        <v>313</v>
      </c>
      <c r="D127" s="204" t="s">
        <v>117</v>
      </c>
      <c r="E127" s="198">
        <v>117</v>
      </c>
      <c r="F127" s="196" t="s">
        <v>433</v>
      </c>
      <c r="G127" s="149">
        <f>'Schedule C-1'!AD127</f>
        <v>-2900</v>
      </c>
      <c r="H127" s="241">
        <f>'[1]Adj #23'!J127</f>
        <v>0</v>
      </c>
      <c r="I127" s="149">
        <f t="shared" si="36"/>
        <v>0</v>
      </c>
      <c r="J127" s="243">
        <f t="shared" si="37"/>
        <v>-2900</v>
      </c>
      <c r="K127" s="241">
        <f>'[1]Adj #24'!H127</f>
        <v>0</v>
      </c>
      <c r="L127" s="149">
        <f t="shared" si="38"/>
        <v>0</v>
      </c>
      <c r="M127" s="243">
        <f t="shared" si="39"/>
        <v>-2900</v>
      </c>
      <c r="N127" s="241">
        <f>'[1]Adj #25'!H127</f>
        <v>0</v>
      </c>
      <c r="O127" s="149">
        <f t="shared" si="40"/>
        <v>0</v>
      </c>
      <c r="P127" s="243">
        <f t="shared" si="41"/>
        <v>-2900</v>
      </c>
      <c r="Q127" s="241">
        <f>'[1]Adj #26'!H127</f>
        <v>0</v>
      </c>
      <c r="R127" s="149">
        <f t="shared" si="42"/>
        <v>0</v>
      </c>
      <c r="S127" s="243">
        <f t="shared" si="43"/>
        <v>-2900</v>
      </c>
      <c r="T127" s="241">
        <f>'[1]Adj #27'!H127</f>
        <v>0</v>
      </c>
      <c r="U127" s="149">
        <f t="shared" si="44"/>
        <v>0</v>
      </c>
      <c r="V127" s="243">
        <f t="shared" si="45"/>
        <v>-2900</v>
      </c>
      <c r="W127" s="221">
        <f t="shared" si="46"/>
        <v>0</v>
      </c>
      <c r="X127" s="221">
        <f t="shared" si="47"/>
        <v>-2900</v>
      </c>
    </row>
    <row r="128" spans="1:24" ht="14.55" customHeight="1">
      <c r="A128" s="197">
        <v>111</v>
      </c>
      <c r="C128" s="197" t="s">
        <v>313</v>
      </c>
      <c r="D128" s="204" t="s">
        <v>117</v>
      </c>
      <c r="E128" s="197">
        <v>118</v>
      </c>
      <c r="F128" s="196" t="s">
        <v>432</v>
      </c>
      <c r="G128" s="149">
        <f>'Schedule C-1'!AD128</f>
        <v>-1524300</v>
      </c>
      <c r="H128" s="241">
        <f>'[1]Adj #23'!J128</f>
        <v>0</v>
      </c>
      <c r="I128" s="149">
        <f t="shared" si="36"/>
        <v>0</v>
      </c>
      <c r="J128" s="243">
        <f t="shared" si="37"/>
        <v>-1524300</v>
      </c>
      <c r="K128" s="241">
        <f>'[1]Adj #24'!H128</f>
        <v>0</v>
      </c>
      <c r="L128" s="149">
        <f t="shared" si="38"/>
        <v>0</v>
      </c>
      <c r="M128" s="243">
        <f t="shared" si="39"/>
        <v>-1524300</v>
      </c>
      <c r="N128" s="241">
        <f>'[1]Adj #25'!H128</f>
        <v>0</v>
      </c>
      <c r="O128" s="149">
        <f t="shared" si="40"/>
        <v>0</v>
      </c>
      <c r="P128" s="243">
        <f t="shared" si="41"/>
        <v>-1524300</v>
      </c>
      <c r="Q128" s="241">
        <f>'[1]Adj #26'!H128</f>
        <v>0</v>
      </c>
      <c r="R128" s="149">
        <f t="shared" si="42"/>
        <v>0</v>
      </c>
      <c r="S128" s="243">
        <f t="shared" si="43"/>
        <v>-1524300</v>
      </c>
      <c r="T128" s="241">
        <f>'[1]Adj #27'!H128</f>
        <v>0</v>
      </c>
      <c r="U128" s="149">
        <f t="shared" si="44"/>
        <v>0</v>
      </c>
      <c r="V128" s="243">
        <f t="shared" si="45"/>
        <v>-1524300</v>
      </c>
      <c r="W128" s="221">
        <f t="shared" si="46"/>
        <v>0</v>
      </c>
      <c r="X128" s="221">
        <f t="shared" si="47"/>
        <v>-1524300</v>
      </c>
    </row>
    <row r="129" spans="1:24" ht="14.55" customHeight="1">
      <c r="A129" s="197">
        <v>111</v>
      </c>
      <c r="C129" s="197" t="s">
        <v>313</v>
      </c>
      <c r="D129" s="204" t="s">
        <v>117</v>
      </c>
      <c r="E129" s="198">
        <v>119</v>
      </c>
      <c r="F129" s="196" t="s">
        <v>431</v>
      </c>
      <c r="G129" s="149">
        <f>'Schedule C-1'!AD129</f>
        <v>-900000</v>
      </c>
      <c r="H129" s="241">
        <f>'[1]Adj #23'!J129</f>
        <v>0</v>
      </c>
      <c r="I129" s="149">
        <f t="shared" si="36"/>
        <v>0</v>
      </c>
      <c r="J129" s="243">
        <f t="shared" si="37"/>
        <v>-900000</v>
      </c>
      <c r="K129" s="241">
        <f>'[1]Adj #24'!H129</f>
        <v>0</v>
      </c>
      <c r="L129" s="149">
        <f t="shared" si="38"/>
        <v>0</v>
      </c>
      <c r="M129" s="243">
        <f t="shared" si="39"/>
        <v>-900000</v>
      </c>
      <c r="N129" s="241">
        <f>'[1]Adj #25'!H129</f>
        <v>0</v>
      </c>
      <c r="O129" s="149">
        <f t="shared" si="40"/>
        <v>0</v>
      </c>
      <c r="P129" s="243">
        <f t="shared" si="41"/>
        <v>-900000</v>
      </c>
      <c r="Q129" s="241">
        <f>'[1]Adj #26'!H129</f>
        <v>0</v>
      </c>
      <c r="R129" s="149">
        <f t="shared" si="42"/>
        <v>0</v>
      </c>
      <c r="S129" s="243">
        <f t="shared" si="43"/>
        <v>-900000</v>
      </c>
      <c r="T129" s="241">
        <f>'[1]Adj #27'!H129</f>
        <v>0</v>
      </c>
      <c r="U129" s="149">
        <f t="shared" si="44"/>
        <v>0</v>
      </c>
      <c r="V129" s="243">
        <f t="shared" si="45"/>
        <v>-900000</v>
      </c>
      <c r="W129" s="221">
        <f t="shared" si="46"/>
        <v>0</v>
      </c>
      <c r="X129" s="221">
        <f t="shared" si="47"/>
        <v>-900000</v>
      </c>
    </row>
    <row r="130" spans="1:24" ht="14.55" customHeight="1">
      <c r="A130" s="197">
        <v>111</v>
      </c>
      <c r="C130" s="197" t="s">
        <v>313</v>
      </c>
      <c r="D130" s="204" t="s">
        <v>117</v>
      </c>
      <c r="E130" s="197">
        <v>120</v>
      </c>
      <c r="F130" s="196" t="s">
        <v>430</v>
      </c>
      <c r="G130" s="149">
        <f>'Schedule C-1'!AD130</f>
        <v>-120000</v>
      </c>
      <c r="H130" s="241">
        <f>'[1]Adj #23'!J130</f>
        <v>0</v>
      </c>
      <c r="I130" s="149">
        <f t="shared" si="36"/>
        <v>0</v>
      </c>
      <c r="J130" s="243">
        <f t="shared" si="37"/>
        <v>-120000</v>
      </c>
      <c r="K130" s="241">
        <f>'[1]Adj #24'!H130</f>
        <v>0</v>
      </c>
      <c r="L130" s="149">
        <f t="shared" si="38"/>
        <v>0</v>
      </c>
      <c r="M130" s="243">
        <f t="shared" si="39"/>
        <v>-120000</v>
      </c>
      <c r="N130" s="241">
        <f>'[1]Adj #25'!H130</f>
        <v>0</v>
      </c>
      <c r="O130" s="149">
        <f t="shared" si="40"/>
        <v>0</v>
      </c>
      <c r="P130" s="243">
        <f t="shared" si="41"/>
        <v>-120000</v>
      </c>
      <c r="Q130" s="241">
        <f>'[1]Adj #26'!H130</f>
        <v>0</v>
      </c>
      <c r="R130" s="149">
        <f t="shared" si="42"/>
        <v>0</v>
      </c>
      <c r="S130" s="243">
        <f t="shared" si="43"/>
        <v>-120000</v>
      </c>
      <c r="T130" s="241">
        <f>'[1]Adj #27'!H130</f>
        <v>0</v>
      </c>
      <c r="U130" s="149">
        <f t="shared" si="44"/>
        <v>0</v>
      </c>
      <c r="V130" s="243">
        <f t="shared" si="45"/>
        <v>-120000</v>
      </c>
      <c r="W130" s="221">
        <f t="shared" si="46"/>
        <v>0</v>
      </c>
      <c r="X130" s="221">
        <f t="shared" si="47"/>
        <v>-120000</v>
      </c>
    </row>
    <row r="131" spans="1:24" ht="14.55" customHeight="1">
      <c r="A131" s="197">
        <v>111</v>
      </c>
      <c r="C131" s="197" t="s">
        <v>313</v>
      </c>
      <c r="D131" s="204" t="s">
        <v>117</v>
      </c>
      <c r="E131" s="198">
        <v>121</v>
      </c>
      <c r="F131" s="196" t="s">
        <v>429</v>
      </c>
      <c r="G131" s="149">
        <f>'Schedule C-1'!AD131</f>
        <v>-80000</v>
      </c>
      <c r="H131" s="241">
        <f>'[1]Adj #23'!J131</f>
        <v>0</v>
      </c>
      <c r="I131" s="149">
        <f t="shared" si="36"/>
        <v>0</v>
      </c>
      <c r="J131" s="243">
        <f t="shared" si="37"/>
        <v>-80000</v>
      </c>
      <c r="K131" s="241">
        <f>'[1]Adj #24'!H131</f>
        <v>0</v>
      </c>
      <c r="L131" s="149">
        <f t="shared" si="38"/>
        <v>0</v>
      </c>
      <c r="M131" s="243">
        <f t="shared" si="39"/>
        <v>-80000</v>
      </c>
      <c r="N131" s="241">
        <f>'[1]Adj #25'!H131</f>
        <v>0</v>
      </c>
      <c r="O131" s="149">
        <f t="shared" si="40"/>
        <v>0</v>
      </c>
      <c r="P131" s="243">
        <f t="shared" si="41"/>
        <v>-80000</v>
      </c>
      <c r="Q131" s="241">
        <f>'[1]Adj #26'!H131</f>
        <v>0</v>
      </c>
      <c r="R131" s="149">
        <f t="shared" si="42"/>
        <v>0</v>
      </c>
      <c r="S131" s="243">
        <f t="shared" si="43"/>
        <v>-80000</v>
      </c>
      <c r="T131" s="241">
        <f>'[1]Adj #27'!H131</f>
        <v>0</v>
      </c>
      <c r="U131" s="149">
        <f t="shared" si="44"/>
        <v>0</v>
      </c>
      <c r="V131" s="243">
        <f t="shared" si="45"/>
        <v>-80000</v>
      </c>
      <c r="W131" s="221">
        <f t="shared" si="46"/>
        <v>0</v>
      </c>
      <c r="X131" s="221">
        <f t="shared" si="47"/>
        <v>-80000</v>
      </c>
    </row>
    <row r="132" spans="1:24" ht="14.55" customHeight="1">
      <c r="A132" s="197">
        <v>111</v>
      </c>
      <c r="C132" s="197" t="s">
        <v>313</v>
      </c>
      <c r="D132" s="204" t="s">
        <v>117</v>
      </c>
      <c r="E132" s="197">
        <v>122</v>
      </c>
      <c r="F132" s="196" t="s">
        <v>428</v>
      </c>
      <c r="G132" s="149">
        <f>'Schedule C-1'!AD132</f>
        <v>0</v>
      </c>
      <c r="H132" s="241">
        <f>'[1]Adj #23'!J132</f>
        <v>0</v>
      </c>
      <c r="I132" s="149">
        <f t="shared" si="36"/>
        <v>0</v>
      </c>
      <c r="J132" s="243">
        <f t="shared" si="37"/>
        <v>0</v>
      </c>
      <c r="K132" s="241">
        <f>'[1]Adj #24'!H132</f>
        <v>0</v>
      </c>
      <c r="L132" s="149">
        <f t="shared" si="38"/>
        <v>0</v>
      </c>
      <c r="M132" s="243">
        <f t="shared" si="39"/>
        <v>0</v>
      </c>
      <c r="N132" s="241">
        <f>'[1]Adj #25'!H132</f>
        <v>0</v>
      </c>
      <c r="O132" s="149">
        <f t="shared" si="40"/>
        <v>0</v>
      </c>
      <c r="P132" s="243">
        <f t="shared" si="41"/>
        <v>0</v>
      </c>
      <c r="Q132" s="241">
        <f>'[1]Adj #26'!H132</f>
        <v>0</v>
      </c>
      <c r="R132" s="149">
        <f t="shared" si="42"/>
        <v>0</v>
      </c>
      <c r="S132" s="243">
        <f t="shared" si="43"/>
        <v>0</v>
      </c>
      <c r="T132" s="241">
        <f>'[1]Adj #27'!H132</f>
        <v>0</v>
      </c>
      <c r="U132" s="149">
        <f t="shared" si="44"/>
        <v>0</v>
      </c>
      <c r="V132" s="243">
        <f t="shared" si="45"/>
        <v>0</v>
      </c>
      <c r="W132" s="221">
        <f t="shared" si="46"/>
        <v>0</v>
      </c>
      <c r="X132" s="221">
        <f t="shared" si="47"/>
        <v>0</v>
      </c>
    </row>
    <row r="133" spans="1:24" ht="14.55" customHeight="1">
      <c r="A133" s="197">
        <v>111</v>
      </c>
      <c r="C133" s="197" t="s">
        <v>313</v>
      </c>
      <c r="D133" s="204" t="s">
        <v>117</v>
      </c>
      <c r="E133" s="198">
        <v>123</v>
      </c>
      <c r="F133" s="196" t="s">
        <v>427</v>
      </c>
      <c r="G133" s="149">
        <f>'Schedule C-1'!AD133</f>
        <v>0</v>
      </c>
      <c r="H133" s="241">
        <f>'[1]Adj #23'!J133</f>
        <v>0</v>
      </c>
      <c r="I133" s="149">
        <f t="shared" si="36"/>
        <v>0</v>
      </c>
      <c r="J133" s="243">
        <f t="shared" si="37"/>
        <v>0</v>
      </c>
      <c r="K133" s="241">
        <f>'[1]Adj #24'!H133</f>
        <v>0</v>
      </c>
      <c r="L133" s="149">
        <f t="shared" si="38"/>
        <v>0</v>
      </c>
      <c r="M133" s="243">
        <f t="shared" si="39"/>
        <v>0</v>
      </c>
      <c r="N133" s="241">
        <f>'[1]Adj #25'!H133</f>
        <v>0</v>
      </c>
      <c r="O133" s="149">
        <f t="shared" si="40"/>
        <v>0</v>
      </c>
      <c r="P133" s="243">
        <f t="shared" si="41"/>
        <v>0</v>
      </c>
      <c r="Q133" s="241">
        <f>'[1]Adj #26'!H133</f>
        <v>0</v>
      </c>
      <c r="R133" s="149">
        <f t="shared" si="42"/>
        <v>0</v>
      </c>
      <c r="S133" s="243">
        <f t="shared" si="43"/>
        <v>0</v>
      </c>
      <c r="T133" s="241">
        <f>'[1]Adj #27'!H133</f>
        <v>0</v>
      </c>
      <c r="U133" s="149">
        <f t="shared" si="44"/>
        <v>0</v>
      </c>
      <c r="V133" s="243">
        <f t="shared" si="45"/>
        <v>0</v>
      </c>
      <c r="W133" s="221">
        <f t="shared" si="46"/>
        <v>0</v>
      </c>
      <c r="X133" s="221">
        <f t="shared" si="47"/>
        <v>0</v>
      </c>
    </row>
    <row r="134" spans="1:24" ht="14.55" customHeight="1">
      <c r="A134" s="197">
        <v>111</v>
      </c>
      <c r="C134" s="197" t="s">
        <v>313</v>
      </c>
      <c r="D134" s="204" t="s">
        <v>117</v>
      </c>
      <c r="E134" s="197">
        <v>124</v>
      </c>
      <c r="F134" s="196" t="s">
        <v>426</v>
      </c>
      <c r="G134" s="149">
        <f>'Schedule C-1'!AD134</f>
        <v>-5000</v>
      </c>
      <c r="H134" s="241">
        <f>'[1]Adj #23'!J134</f>
        <v>0</v>
      </c>
      <c r="I134" s="149">
        <f t="shared" si="36"/>
        <v>0</v>
      </c>
      <c r="J134" s="243">
        <f t="shared" si="37"/>
        <v>-5000</v>
      </c>
      <c r="K134" s="241">
        <f>'[1]Adj #24'!H134</f>
        <v>0</v>
      </c>
      <c r="L134" s="149">
        <f t="shared" si="38"/>
        <v>0</v>
      </c>
      <c r="M134" s="243">
        <f t="shared" si="39"/>
        <v>-5000</v>
      </c>
      <c r="N134" s="241">
        <f>'[1]Adj #25'!H134</f>
        <v>0</v>
      </c>
      <c r="O134" s="149">
        <f t="shared" si="40"/>
        <v>0</v>
      </c>
      <c r="P134" s="243">
        <f t="shared" si="41"/>
        <v>-5000</v>
      </c>
      <c r="Q134" s="241">
        <f>'[1]Adj #26'!H134</f>
        <v>0</v>
      </c>
      <c r="R134" s="149">
        <f t="shared" si="42"/>
        <v>0</v>
      </c>
      <c r="S134" s="243">
        <f t="shared" si="43"/>
        <v>-5000</v>
      </c>
      <c r="T134" s="241">
        <f>'[1]Adj #27'!H134</f>
        <v>0</v>
      </c>
      <c r="U134" s="149">
        <f t="shared" si="44"/>
        <v>0</v>
      </c>
      <c r="V134" s="243">
        <f t="shared" si="45"/>
        <v>-5000</v>
      </c>
      <c r="W134" s="221">
        <f t="shared" si="46"/>
        <v>0</v>
      </c>
      <c r="X134" s="221">
        <f t="shared" si="47"/>
        <v>-5000</v>
      </c>
    </row>
    <row r="135" spans="1:24" ht="14.55" customHeight="1">
      <c r="A135" s="197">
        <v>111</v>
      </c>
      <c r="C135" s="197" t="s">
        <v>313</v>
      </c>
      <c r="D135" s="204" t="s">
        <v>117</v>
      </c>
      <c r="E135" s="198">
        <v>125</v>
      </c>
      <c r="F135" s="196" t="s">
        <v>425</v>
      </c>
      <c r="G135" s="149">
        <f>'Schedule C-1'!AD135</f>
        <v>-200</v>
      </c>
      <c r="H135" s="241">
        <f>'[1]Adj #23'!J135</f>
        <v>0</v>
      </c>
      <c r="I135" s="149">
        <f t="shared" si="36"/>
        <v>0</v>
      </c>
      <c r="J135" s="243">
        <f t="shared" si="37"/>
        <v>-200</v>
      </c>
      <c r="K135" s="241">
        <f>'[1]Adj #24'!H135</f>
        <v>0</v>
      </c>
      <c r="L135" s="149">
        <f t="shared" si="38"/>
        <v>0</v>
      </c>
      <c r="M135" s="243">
        <f t="shared" si="39"/>
        <v>-200</v>
      </c>
      <c r="N135" s="241">
        <f>'[1]Adj #25'!H135</f>
        <v>0</v>
      </c>
      <c r="O135" s="149">
        <f t="shared" si="40"/>
        <v>0</v>
      </c>
      <c r="P135" s="243">
        <f t="shared" si="41"/>
        <v>-200</v>
      </c>
      <c r="Q135" s="241">
        <f>'[1]Adj #26'!H135</f>
        <v>0</v>
      </c>
      <c r="R135" s="149">
        <f t="shared" si="42"/>
        <v>0</v>
      </c>
      <c r="S135" s="243">
        <f t="shared" si="43"/>
        <v>-200</v>
      </c>
      <c r="T135" s="241">
        <f>'[1]Adj #27'!H135</f>
        <v>0</v>
      </c>
      <c r="U135" s="149">
        <f t="shared" si="44"/>
        <v>0</v>
      </c>
      <c r="V135" s="243">
        <f t="shared" si="45"/>
        <v>-200</v>
      </c>
      <c r="W135" s="221">
        <f t="shared" si="46"/>
        <v>0</v>
      </c>
      <c r="X135" s="221">
        <f t="shared" si="47"/>
        <v>-200</v>
      </c>
    </row>
    <row r="136" spans="1:24" ht="14.55" customHeight="1">
      <c r="A136" s="197">
        <v>111</v>
      </c>
      <c r="C136" s="197" t="s">
        <v>313</v>
      </c>
      <c r="D136" s="204" t="s">
        <v>117</v>
      </c>
      <c r="E136" s="197">
        <v>126</v>
      </c>
      <c r="F136" s="196" t="s">
        <v>424</v>
      </c>
      <c r="G136" s="149">
        <f>'Schedule C-1'!AD136</f>
        <v>0</v>
      </c>
      <c r="H136" s="241">
        <f>'[1]Adj #23'!J136</f>
        <v>0</v>
      </c>
      <c r="I136" s="149">
        <f t="shared" si="36"/>
        <v>0</v>
      </c>
      <c r="J136" s="243">
        <f t="shared" si="37"/>
        <v>0</v>
      </c>
      <c r="K136" s="241">
        <f>'[1]Adj #24'!H136</f>
        <v>0</v>
      </c>
      <c r="L136" s="149">
        <f t="shared" si="38"/>
        <v>0</v>
      </c>
      <c r="M136" s="243">
        <f t="shared" si="39"/>
        <v>0</v>
      </c>
      <c r="N136" s="241">
        <f>'[1]Adj #25'!H136</f>
        <v>0</v>
      </c>
      <c r="O136" s="149">
        <f t="shared" si="40"/>
        <v>0</v>
      </c>
      <c r="P136" s="243">
        <f t="shared" si="41"/>
        <v>0</v>
      </c>
      <c r="Q136" s="241">
        <f>'[1]Adj #26'!H136</f>
        <v>0</v>
      </c>
      <c r="R136" s="149">
        <f t="shared" si="42"/>
        <v>0</v>
      </c>
      <c r="S136" s="243">
        <f t="shared" si="43"/>
        <v>0</v>
      </c>
      <c r="T136" s="241">
        <f>'[1]Adj #27'!H136</f>
        <v>0</v>
      </c>
      <c r="U136" s="149">
        <f t="shared" si="44"/>
        <v>0</v>
      </c>
      <c r="V136" s="243">
        <f t="shared" si="45"/>
        <v>0</v>
      </c>
      <c r="W136" s="221">
        <f t="shared" si="46"/>
        <v>0</v>
      </c>
      <c r="X136" s="221">
        <f t="shared" si="47"/>
        <v>0</v>
      </c>
    </row>
    <row r="137" spans="1:24" ht="14.55" customHeight="1">
      <c r="A137" s="197">
        <v>111</v>
      </c>
      <c r="C137" s="197" t="s">
        <v>313</v>
      </c>
      <c r="D137" s="204" t="s">
        <v>117</v>
      </c>
      <c r="E137" s="198">
        <v>127</v>
      </c>
      <c r="F137" s="196" t="s">
        <v>423</v>
      </c>
      <c r="G137" s="149">
        <f>'Schedule C-1'!AD137</f>
        <v>-66000</v>
      </c>
      <c r="H137" s="241">
        <f>'[1]Adj #23'!J137</f>
        <v>0</v>
      </c>
      <c r="I137" s="149">
        <f t="shared" si="36"/>
        <v>0</v>
      </c>
      <c r="J137" s="243">
        <f t="shared" si="37"/>
        <v>-66000</v>
      </c>
      <c r="K137" s="241">
        <f>'[1]Adj #24'!H137</f>
        <v>0</v>
      </c>
      <c r="L137" s="149">
        <f t="shared" si="38"/>
        <v>0</v>
      </c>
      <c r="M137" s="243">
        <f t="shared" si="39"/>
        <v>-66000</v>
      </c>
      <c r="N137" s="241">
        <f>'[1]Adj #25'!H137</f>
        <v>0</v>
      </c>
      <c r="O137" s="149">
        <f t="shared" si="40"/>
        <v>0</v>
      </c>
      <c r="P137" s="243">
        <f t="shared" si="41"/>
        <v>-66000</v>
      </c>
      <c r="Q137" s="241">
        <f>'[1]Adj #26'!H137</f>
        <v>0</v>
      </c>
      <c r="R137" s="149">
        <f t="shared" si="42"/>
        <v>0</v>
      </c>
      <c r="S137" s="243">
        <f t="shared" si="43"/>
        <v>-66000</v>
      </c>
      <c r="T137" s="241">
        <f>'[1]Adj #27'!H137</f>
        <v>0</v>
      </c>
      <c r="U137" s="149">
        <f t="shared" si="44"/>
        <v>0</v>
      </c>
      <c r="V137" s="243">
        <f t="shared" si="45"/>
        <v>-66000</v>
      </c>
      <c r="W137" s="221">
        <f t="shared" si="46"/>
        <v>0</v>
      </c>
      <c r="X137" s="221">
        <f t="shared" si="47"/>
        <v>-66000</v>
      </c>
    </row>
    <row r="138" spans="1:24" ht="14.55" customHeight="1">
      <c r="A138" s="197">
        <v>111</v>
      </c>
      <c r="C138" s="197" t="s">
        <v>313</v>
      </c>
      <c r="D138" s="204" t="s">
        <v>117</v>
      </c>
      <c r="E138" s="197">
        <v>128</v>
      </c>
      <c r="F138" s="196" t="s">
        <v>422</v>
      </c>
      <c r="G138" s="149">
        <f>'Schedule C-1'!AD138</f>
        <v>-40000</v>
      </c>
      <c r="H138" s="241">
        <f>'[1]Adj #23'!J138</f>
        <v>0</v>
      </c>
      <c r="I138" s="149">
        <f t="shared" si="36"/>
        <v>0</v>
      </c>
      <c r="J138" s="243">
        <f t="shared" si="37"/>
        <v>-40000</v>
      </c>
      <c r="K138" s="241">
        <f>'[1]Adj #24'!H138</f>
        <v>0</v>
      </c>
      <c r="L138" s="149">
        <f t="shared" si="38"/>
        <v>0</v>
      </c>
      <c r="M138" s="243">
        <f t="shared" si="39"/>
        <v>-40000</v>
      </c>
      <c r="N138" s="241">
        <f>'[1]Adj #25'!H138</f>
        <v>0</v>
      </c>
      <c r="O138" s="149">
        <f t="shared" si="40"/>
        <v>0</v>
      </c>
      <c r="P138" s="243">
        <f t="shared" si="41"/>
        <v>-40000</v>
      </c>
      <c r="Q138" s="241">
        <f>'[1]Adj #26'!H138</f>
        <v>0</v>
      </c>
      <c r="R138" s="149">
        <f t="shared" si="42"/>
        <v>0</v>
      </c>
      <c r="S138" s="243">
        <f t="shared" si="43"/>
        <v>-40000</v>
      </c>
      <c r="T138" s="241">
        <f>'[1]Adj #27'!H138</f>
        <v>0</v>
      </c>
      <c r="U138" s="149">
        <f t="shared" si="44"/>
        <v>0</v>
      </c>
      <c r="V138" s="243">
        <f t="shared" si="45"/>
        <v>-40000</v>
      </c>
      <c r="W138" s="221">
        <f t="shared" si="46"/>
        <v>0</v>
      </c>
      <c r="X138" s="221">
        <f t="shared" si="47"/>
        <v>-40000</v>
      </c>
    </row>
    <row r="139" spans="1:24" ht="14.55" customHeight="1">
      <c r="A139" s="197">
        <v>111</v>
      </c>
      <c r="C139" s="197" t="s">
        <v>313</v>
      </c>
      <c r="D139" s="204" t="s">
        <v>117</v>
      </c>
      <c r="E139" s="198">
        <v>129</v>
      </c>
      <c r="F139" s="196" t="s">
        <v>421</v>
      </c>
      <c r="G139" s="149">
        <f>'Schedule C-1'!AD139</f>
        <v>-230000</v>
      </c>
      <c r="H139" s="241">
        <f>'[1]Adj #23'!J139</f>
        <v>0</v>
      </c>
      <c r="I139" s="149">
        <f t="shared" si="36"/>
        <v>0</v>
      </c>
      <c r="J139" s="243">
        <f t="shared" si="37"/>
        <v>-230000</v>
      </c>
      <c r="K139" s="241">
        <f>'[1]Adj #24'!H139</f>
        <v>0</v>
      </c>
      <c r="L139" s="149">
        <f t="shared" si="38"/>
        <v>0</v>
      </c>
      <c r="M139" s="243">
        <f t="shared" si="39"/>
        <v>-230000</v>
      </c>
      <c r="N139" s="241">
        <f>'[1]Adj #25'!H139</f>
        <v>0</v>
      </c>
      <c r="O139" s="149">
        <f t="shared" si="40"/>
        <v>0</v>
      </c>
      <c r="P139" s="243">
        <f t="shared" si="41"/>
        <v>-230000</v>
      </c>
      <c r="Q139" s="241">
        <f>'[1]Adj #26'!H139</f>
        <v>0</v>
      </c>
      <c r="R139" s="149">
        <f t="shared" si="42"/>
        <v>0</v>
      </c>
      <c r="S139" s="243">
        <f t="shared" si="43"/>
        <v>-230000</v>
      </c>
      <c r="T139" s="241">
        <f>'[1]Adj #27'!H139</f>
        <v>0</v>
      </c>
      <c r="U139" s="149">
        <f t="shared" si="44"/>
        <v>0</v>
      </c>
      <c r="V139" s="243">
        <f t="shared" si="45"/>
        <v>-230000</v>
      </c>
      <c r="W139" s="221">
        <f t="shared" si="46"/>
        <v>0</v>
      </c>
      <c r="X139" s="221">
        <f t="shared" si="47"/>
        <v>-230000</v>
      </c>
    </row>
    <row r="140" spans="1:24" ht="14.55" customHeight="1">
      <c r="A140" s="197">
        <v>111</v>
      </c>
      <c r="C140" s="197" t="s">
        <v>313</v>
      </c>
      <c r="D140" s="204" t="s">
        <v>117</v>
      </c>
      <c r="E140" s="197">
        <v>130</v>
      </c>
      <c r="F140" s="196" t="s">
        <v>420</v>
      </c>
      <c r="G140" s="149">
        <f>'Schedule C-1'!AD140</f>
        <v>-15300</v>
      </c>
      <c r="H140" s="241">
        <f>'[1]Adj #23'!J140</f>
        <v>0</v>
      </c>
      <c r="I140" s="149">
        <f t="shared" ref="I140:I171" si="48">H140*G140</f>
        <v>0</v>
      </c>
      <c r="J140" s="243">
        <f t="shared" ref="J140:J171" si="49">I140+G140</f>
        <v>-15300</v>
      </c>
      <c r="K140" s="241">
        <f>'[1]Adj #24'!H140</f>
        <v>0</v>
      </c>
      <c r="L140" s="149">
        <f t="shared" ref="L140:L171" si="50">K140*J140</f>
        <v>0</v>
      </c>
      <c r="M140" s="243">
        <f t="shared" ref="M140:M171" si="51">L140+J140</f>
        <v>-15300</v>
      </c>
      <c r="N140" s="241">
        <f>'[1]Adj #25'!H140</f>
        <v>0</v>
      </c>
      <c r="O140" s="149">
        <f t="shared" ref="O140:O171" si="52">N140*M140</f>
        <v>0</v>
      </c>
      <c r="P140" s="243">
        <f t="shared" ref="P140:P171" si="53">O140+M140</f>
        <v>-15300</v>
      </c>
      <c r="Q140" s="241">
        <f>'[1]Adj #26'!H140</f>
        <v>0</v>
      </c>
      <c r="R140" s="149">
        <f t="shared" ref="R140:R171" si="54">Q140*P140</f>
        <v>0</v>
      </c>
      <c r="S140" s="243">
        <f t="shared" ref="S140:S171" si="55">R140+P140</f>
        <v>-15300</v>
      </c>
      <c r="T140" s="241">
        <f>'[1]Adj #27'!H140</f>
        <v>0</v>
      </c>
      <c r="U140" s="149">
        <f t="shared" ref="U140:U171" si="56">T140*S140</f>
        <v>0</v>
      </c>
      <c r="V140" s="243">
        <f t="shared" ref="V140:V171" si="57">U140+S140</f>
        <v>-15300</v>
      </c>
      <c r="W140" s="221">
        <f t="shared" ref="W140:W171" si="58">U140+R140+O140+L140+I140</f>
        <v>0</v>
      </c>
      <c r="X140" s="221">
        <f t="shared" ref="X140:X171" si="59">W140+G140</f>
        <v>-15300</v>
      </c>
    </row>
    <row r="141" spans="1:24" ht="14.55" customHeight="1">
      <c r="A141" s="197">
        <v>111</v>
      </c>
      <c r="C141" s="197" t="s">
        <v>313</v>
      </c>
      <c r="D141" s="204" t="s">
        <v>117</v>
      </c>
      <c r="E141" s="198">
        <v>131</v>
      </c>
      <c r="F141" s="196" t="s">
        <v>419</v>
      </c>
      <c r="G141" s="149">
        <f>'Schedule C-1'!AD141</f>
        <v>0</v>
      </c>
      <c r="H141" s="241">
        <f>'[1]Adj #23'!J141</f>
        <v>0</v>
      </c>
      <c r="I141" s="149">
        <f t="shared" si="48"/>
        <v>0</v>
      </c>
      <c r="J141" s="243">
        <f t="shared" si="49"/>
        <v>0</v>
      </c>
      <c r="K141" s="241">
        <f>'[1]Adj #24'!H141</f>
        <v>0</v>
      </c>
      <c r="L141" s="149">
        <f t="shared" si="50"/>
        <v>0</v>
      </c>
      <c r="M141" s="243">
        <f t="shared" si="51"/>
        <v>0</v>
      </c>
      <c r="N141" s="241">
        <f>'[1]Adj #25'!H141</f>
        <v>0</v>
      </c>
      <c r="O141" s="149">
        <f t="shared" si="52"/>
        <v>0</v>
      </c>
      <c r="P141" s="243">
        <f t="shared" si="53"/>
        <v>0</v>
      </c>
      <c r="Q141" s="241">
        <f>'[1]Adj #26'!H141</f>
        <v>0</v>
      </c>
      <c r="R141" s="149">
        <f t="shared" si="54"/>
        <v>0</v>
      </c>
      <c r="S141" s="243">
        <f t="shared" si="55"/>
        <v>0</v>
      </c>
      <c r="T141" s="241">
        <f>'[1]Adj #27'!H141</f>
        <v>0</v>
      </c>
      <c r="U141" s="149">
        <f t="shared" si="56"/>
        <v>0</v>
      </c>
      <c r="V141" s="243">
        <f t="shared" si="57"/>
        <v>0</v>
      </c>
      <c r="W141" s="221">
        <f t="shared" si="58"/>
        <v>0</v>
      </c>
      <c r="X141" s="221">
        <f t="shared" si="59"/>
        <v>0</v>
      </c>
    </row>
    <row r="142" spans="1:24" ht="14.55" customHeight="1">
      <c r="A142" s="197">
        <v>111</v>
      </c>
      <c r="C142" s="197" t="s">
        <v>313</v>
      </c>
      <c r="D142" s="204" t="s">
        <v>117</v>
      </c>
      <c r="E142" s="197">
        <v>132</v>
      </c>
      <c r="F142" s="196" t="s">
        <v>418</v>
      </c>
      <c r="G142" s="149">
        <f>'Schedule C-1'!AD142</f>
        <v>-100</v>
      </c>
      <c r="H142" s="241">
        <f>'[1]Adj #23'!J142</f>
        <v>0</v>
      </c>
      <c r="I142" s="149">
        <f t="shared" si="48"/>
        <v>0</v>
      </c>
      <c r="J142" s="243">
        <f t="shared" si="49"/>
        <v>-100</v>
      </c>
      <c r="K142" s="241">
        <f>'[1]Adj #24'!H142</f>
        <v>0</v>
      </c>
      <c r="L142" s="149">
        <f t="shared" si="50"/>
        <v>0</v>
      </c>
      <c r="M142" s="243">
        <f t="shared" si="51"/>
        <v>-100</v>
      </c>
      <c r="N142" s="241">
        <f>'[1]Adj #25'!H142</f>
        <v>0</v>
      </c>
      <c r="O142" s="149">
        <f t="shared" si="52"/>
        <v>0</v>
      </c>
      <c r="P142" s="243">
        <f t="shared" si="53"/>
        <v>-100</v>
      </c>
      <c r="Q142" s="241">
        <f>'[1]Adj #26'!H142</f>
        <v>0</v>
      </c>
      <c r="R142" s="149">
        <f t="shared" si="54"/>
        <v>0</v>
      </c>
      <c r="S142" s="243">
        <f t="shared" si="55"/>
        <v>-100</v>
      </c>
      <c r="T142" s="241">
        <f>'[1]Adj #27'!H142</f>
        <v>0</v>
      </c>
      <c r="U142" s="149">
        <f t="shared" si="56"/>
        <v>0</v>
      </c>
      <c r="V142" s="243">
        <f t="shared" si="57"/>
        <v>-100</v>
      </c>
      <c r="W142" s="221">
        <f t="shared" si="58"/>
        <v>0</v>
      </c>
      <c r="X142" s="221">
        <f t="shared" si="59"/>
        <v>-100</v>
      </c>
    </row>
    <row r="143" spans="1:24" ht="14.55" customHeight="1">
      <c r="A143" s="197">
        <v>111</v>
      </c>
      <c r="C143" s="197" t="s">
        <v>313</v>
      </c>
      <c r="D143" s="204" t="s">
        <v>117</v>
      </c>
      <c r="E143" s="198">
        <v>133</v>
      </c>
      <c r="F143" s="196" t="s">
        <v>417</v>
      </c>
      <c r="G143" s="149">
        <f>'Schedule C-1'!AD143</f>
        <v>0</v>
      </c>
      <c r="H143" s="241">
        <f>'[1]Adj #23'!J143</f>
        <v>0</v>
      </c>
      <c r="I143" s="149">
        <f t="shared" si="48"/>
        <v>0</v>
      </c>
      <c r="J143" s="243">
        <f t="shared" si="49"/>
        <v>0</v>
      </c>
      <c r="K143" s="241">
        <f>'[1]Adj #24'!H143</f>
        <v>0</v>
      </c>
      <c r="L143" s="149">
        <f t="shared" si="50"/>
        <v>0</v>
      </c>
      <c r="M143" s="243">
        <f t="shared" si="51"/>
        <v>0</v>
      </c>
      <c r="N143" s="241">
        <f>'[1]Adj #25'!H143</f>
        <v>0</v>
      </c>
      <c r="O143" s="149">
        <f t="shared" si="52"/>
        <v>0</v>
      </c>
      <c r="P143" s="243">
        <f t="shared" si="53"/>
        <v>0</v>
      </c>
      <c r="Q143" s="241">
        <f>'[1]Adj #26'!H143</f>
        <v>0</v>
      </c>
      <c r="R143" s="149">
        <f t="shared" si="54"/>
        <v>0</v>
      </c>
      <c r="S143" s="243">
        <f t="shared" si="55"/>
        <v>0</v>
      </c>
      <c r="T143" s="241">
        <f>'[1]Adj #27'!H143</f>
        <v>0</v>
      </c>
      <c r="U143" s="149">
        <f t="shared" si="56"/>
        <v>0</v>
      </c>
      <c r="V143" s="243">
        <f t="shared" si="57"/>
        <v>0</v>
      </c>
      <c r="W143" s="221">
        <f t="shared" si="58"/>
        <v>0</v>
      </c>
      <c r="X143" s="221">
        <f t="shared" si="59"/>
        <v>0</v>
      </c>
    </row>
    <row r="144" spans="1:24" ht="14.55" customHeight="1">
      <c r="A144" s="197">
        <v>111</v>
      </c>
      <c r="C144" s="197" t="s">
        <v>313</v>
      </c>
      <c r="D144" s="204" t="s">
        <v>117</v>
      </c>
      <c r="E144" s="197">
        <v>134</v>
      </c>
      <c r="F144" s="196" t="s">
        <v>416</v>
      </c>
      <c r="G144" s="149">
        <f>'Schedule C-1'!AD144</f>
        <v>-8000</v>
      </c>
      <c r="H144" s="241">
        <f>'[1]Adj #23'!J144</f>
        <v>0</v>
      </c>
      <c r="I144" s="149">
        <f t="shared" si="48"/>
        <v>0</v>
      </c>
      <c r="J144" s="243">
        <f t="shared" si="49"/>
        <v>-8000</v>
      </c>
      <c r="K144" s="241">
        <f>'[1]Adj #24'!H144</f>
        <v>0</v>
      </c>
      <c r="L144" s="149">
        <f t="shared" si="50"/>
        <v>0</v>
      </c>
      <c r="M144" s="243">
        <f t="shared" si="51"/>
        <v>-8000</v>
      </c>
      <c r="N144" s="241">
        <f>'[1]Adj #25'!H144</f>
        <v>0</v>
      </c>
      <c r="O144" s="149">
        <f t="shared" si="52"/>
        <v>0</v>
      </c>
      <c r="P144" s="243">
        <f t="shared" si="53"/>
        <v>-8000</v>
      </c>
      <c r="Q144" s="241">
        <f>'[1]Adj #26'!H144</f>
        <v>0</v>
      </c>
      <c r="R144" s="149">
        <f t="shared" si="54"/>
        <v>0</v>
      </c>
      <c r="S144" s="243">
        <f t="shared" si="55"/>
        <v>-8000</v>
      </c>
      <c r="T144" s="241">
        <f>'[1]Adj #27'!H144</f>
        <v>0</v>
      </c>
      <c r="U144" s="149">
        <f t="shared" si="56"/>
        <v>0</v>
      </c>
      <c r="V144" s="243">
        <f t="shared" si="57"/>
        <v>-8000</v>
      </c>
      <c r="W144" s="221">
        <f t="shared" si="58"/>
        <v>0</v>
      </c>
      <c r="X144" s="221">
        <f t="shared" si="59"/>
        <v>-8000</v>
      </c>
    </row>
    <row r="145" spans="1:24" ht="14.55" customHeight="1">
      <c r="A145" s="197">
        <v>111</v>
      </c>
      <c r="C145" s="197" t="s">
        <v>313</v>
      </c>
      <c r="D145" s="204" t="s">
        <v>117</v>
      </c>
      <c r="E145" s="198">
        <v>135</v>
      </c>
      <c r="F145" s="196" t="s">
        <v>415</v>
      </c>
      <c r="G145" s="149">
        <f>'Schedule C-1'!AD145</f>
        <v>7200</v>
      </c>
      <c r="H145" s="241">
        <f>'[1]Adj #23'!J145</f>
        <v>0</v>
      </c>
      <c r="I145" s="149">
        <f t="shared" si="48"/>
        <v>0</v>
      </c>
      <c r="J145" s="243">
        <f t="shared" si="49"/>
        <v>7200</v>
      </c>
      <c r="K145" s="241">
        <f>'[1]Adj #24'!H145</f>
        <v>0</v>
      </c>
      <c r="L145" s="149">
        <f t="shared" si="50"/>
        <v>0</v>
      </c>
      <c r="M145" s="243">
        <f t="shared" si="51"/>
        <v>7200</v>
      </c>
      <c r="N145" s="241">
        <f>'[1]Adj #25'!H145</f>
        <v>0</v>
      </c>
      <c r="O145" s="149">
        <f t="shared" si="52"/>
        <v>0</v>
      </c>
      <c r="P145" s="243">
        <f t="shared" si="53"/>
        <v>7200</v>
      </c>
      <c r="Q145" s="241">
        <f>'[1]Adj #26'!H145</f>
        <v>0</v>
      </c>
      <c r="R145" s="149">
        <f t="shared" si="54"/>
        <v>0</v>
      </c>
      <c r="S145" s="243">
        <f t="shared" si="55"/>
        <v>7200</v>
      </c>
      <c r="T145" s="241">
        <f>'[1]Adj #27'!H145</f>
        <v>0</v>
      </c>
      <c r="U145" s="149">
        <f t="shared" si="56"/>
        <v>0</v>
      </c>
      <c r="V145" s="243">
        <f t="shared" si="57"/>
        <v>7200</v>
      </c>
      <c r="W145" s="221">
        <f t="shared" si="58"/>
        <v>0</v>
      </c>
      <c r="X145" s="221">
        <f t="shared" si="59"/>
        <v>7200</v>
      </c>
    </row>
    <row r="146" spans="1:24" ht="14.55" customHeight="1">
      <c r="A146" s="197">
        <v>111</v>
      </c>
      <c r="C146" s="197" t="s">
        <v>313</v>
      </c>
      <c r="D146" s="204" t="s">
        <v>117</v>
      </c>
      <c r="E146" s="197">
        <v>136</v>
      </c>
      <c r="F146" s="196" t="s">
        <v>414</v>
      </c>
      <c r="G146" s="149">
        <f>'Schedule C-1'!AD146</f>
        <v>0</v>
      </c>
      <c r="H146" s="241">
        <f>'[1]Adj #23'!J146</f>
        <v>0</v>
      </c>
      <c r="I146" s="149">
        <f t="shared" si="48"/>
        <v>0</v>
      </c>
      <c r="J146" s="243">
        <f t="shared" si="49"/>
        <v>0</v>
      </c>
      <c r="K146" s="241">
        <f>'[1]Adj #24'!H146</f>
        <v>0</v>
      </c>
      <c r="L146" s="149">
        <f t="shared" si="50"/>
        <v>0</v>
      </c>
      <c r="M146" s="243">
        <f t="shared" si="51"/>
        <v>0</v>
      </c>
      <c r="N146" s="241">
        <f>'[1]Adj #25'!H146</f>
        <v>0</v>
      </c>
      <c r="O146" s="149">
        <f t="shared" si="52"/>
        <v>0</v>
      </c>
      <c r="P146" s="243">
        <f t="shared" si="53"/>
        <v>0</v>
      </c>
      <c r="Q146" s="241">
        <f>'[1]Adj #26'!H146</f>
        <v>0</v>
      </c>
      <c r="R146" s="149">
        <f t="shared" si="54"/>
        <v>0</v>
      </c>
      <c r="S146" s="243">
        <f t="shared" si="55"/>
        <v>0</v>
      </c>
      <c r="T146" s="241">
        <f>'[1]Adj #27'!H146</f>
        <v>0</v>
      </c>
      <c r="U146" s="149">
        <f t="shared" si="56"/>
        <v>0</v>
      </c>
      <c r="V146" s="243">
        <f t="shared" si="57"/>
        <v>0</v>
      </c>
      <c r="W146" s="221">
        <f t="shared" si="58"/>
        <v>0</v>
      </c>
      <c r="X146" s="221">
        <f t="shared" si="59"/>
        <v>0</v>
      </c>
    </row>
    <row r="147" spans="1:24" ht="14.55" customHeight="1">
      <c r="A147" s="197">
        <v>111</v>
      </c>
      <c r="C147" s="197" t="s">
        <v>313</v>
      </c>
      <c r="D147" s="204" t="s">
        <v>117</v>
      </c>
      <c r="E147" s="198">
        <v>137</v>
      </c>
      <c r="F147" s="196" t="s">
        <v>413</v>
      </c>
      <c r="G147" s="149">
        <f>'Schedule C-1'!AD147</f>
        <v>-100</v>
      </c>
      <c r="H147" s="241">
        <f>'[1]Adj #23'!J147</f>
        <v>0</v>
      </c>
      <c r="I147" s="149">
        <f t="shared" si="48"/>
        <v>0</v>
      </c>
      <c r="J147" s="243">
        <f t="shared" si="49"/>
        <v>-100</v>
      </c>
      <c r="K147" s="241">
        <f>'[1]Adj #24'!H147</f>
        <v>0</v>
      </c>
      <c r="L147" s="149">
        <f t="shared" si="50"/>
        <v>0</v>
      </c>
      <c r="M147" s="243">
        <f t="shared" si="51"/>
        <v>-100</v>
      </c>
      <c r="N147" s="241">
        <f>'[1]Adj #25'!H147</f>
        <v>0</v>
      </c>
      <c r="O147" s="149">
        <f t="shared" si="52"/>
        <v>0</v>
      </c>
      <c r="P147" s="243">
        <f t="shared" si="53"/>
        <v>-100</v>
      </c>
      <c r="Q147" s="241">
        <f>'[1]Adj #26'!H147</f>
        <v>0</v>
      </c>
      <c r="R147" s="149">
        <f t="shared" si="54"/>
        <v>0</v>
      </c>
      <c r="S147" s="243">
        <f t="shared" si="55"/>
        <v>-100</v>
      </c>
      <c r="T147" s="241">
        <f>'[1]Adj #27'!H147</f>
        <v>0</v>
      </c>
      <c r="U147" s="149">
        <f t="shared" si="56"/>
        <v>0</v>
      </c>
      <c r="V147" s="243">
        <f t="shared" si="57"/>
        <v>-100</v>
      </c>
      <c r="W147" s="221">
        <f t="shared" si="58"/>
        <v>0</v>
      </c>
      <c r="X147" s="221">
        <f t="shared" si="59"/>
        <v>-100</v>
      </c>
    </row>
    <row r="148" spans="1:24" ht="14.55" customHeight="1">
      <c r="A148" s="197">
        <v>111</v>
      </c>
      <c r="C148" s="197" t="s">
        <v>313</v>
      </c>
      <c r="D148" s="204" t="s">
        <v>117</v>
      </c>
      <c r="E148" s="197">
        <v>138</v>
      </c>
      <c r="F148" s="196" t="s">
        <v>412</v>
      </c>
      <c r="G148" s="149">
        <f>'Schedule C-1'!AD148</f>
        <v>-100</v>
      </c>
      <c r="H148" s="241">
        <f>'[1]Adj #23'!J148</f>
        <v>0</v>
      </c>
      <c r="I148" s="149">
        <f t="shared" si="48"/>
        <v>0</v>
      </c>
      <c r="J148" s="243">
        <f t="shared" si="49"/>
        <v>-100</v>
      </c>
      <c r="K148" s="241">
        <f>'[1]Adj #24'!H148</f>
        <v>0</v>
      </c>
      <c r="L148" s="149">
        <f t="shared" si="50"/>
        <v>0</v>
      </c>
      <c r="M148" s="243">
        <f t="shared" si="51"/>
        <v>-100</v>
      </c>
      <c r="N148" s="241">
        <f>'[1]Adj #25'!H148</f>
        <v>0</v>
      </c>
      <c r="O148" s="149">
        <f t="shared" si="52"/>
        <v>0</v>
      </c>
      <c r="P148" s="243">
        <f t="shared" si="53"/>
        <v>-100</v>
      </c>
      <c r="Q148" s="241">
        <f>'[1]Adj #26'!H148</f>
        <v>0</v>
      </c>
      <c r="R148" s="149">
        <f t="shared" si="54"/>
        <v>0</v>
      </c>
      <c r="S148" s="243">
        <f t="shared" si="55"/>
        <v>-100</v>
      </c>
      <c r="T148" s="241">
        <f>'[1]Adj #27'!H148</f>
        <v>0</v>
      </c>
      <c r="U148" s="149">
        <f t="shared" si="56"/>
        <v>0</v>
      </c>
      <c r="V148" s="243">
        <f t="shared" si="57"/>
        <v>-100</v>
      </c>
      <c r="W148" s="221">
        <f t="shared" si="58"/>
        <v>0</v>
      </c>
      <c r="X148" s="221">
        <f t="shared" si="59"/>
        <v>-100</v>
      </c>
    </row>
    <row r="149" spans="1:24" ht="14.55" customHeight="1">
      <c r="A149" s="197">
        <v>111</v>
      </c>
      <c r="C149" s="197" t="s">
        <v>313</v>
      </c>
      <c r="D149" s="204" t="s">
        <v>117</v>
      </c>
      <c r="E149" s="198">
        <v>139</v>
      </c>
      <c r="F149" s="196" t="s">
        <v>411</v>
      </c>
      <c r="G149" s="149">
        <f>'Schedule C-1'!AD149</f>
        <v>0</v>
      </c>
      <c r="H149" s="241">
        <f>'[1]Adj #23'!J149</f>
        <v>0</v>
      </c>
      <c r="I149" s="149">
        <f t="shared" si="48"/>
        <v>0</v>
      </c>
      <c r="J149" s="243">
        <f t="shared" si="49"/>
        <v>0</v>
      </c>
      <c r="K149" s="241">
        <f>'[1]Adj #24'!H149</f>
        <v>0</v>
      </c>
      <c r="L149" s="149">
        <f t="shared" si="50"/>
        <v>0</v>
      </c>
      <c r="M149" s="243">
        <f t="shared" si="51"/>
        <v>0</v>
      </c>
      <c r="N149" s="241">
        <f>'[1]Adj #25'!H149</f>
        <v>0</v>
      </c>
      <c r="O149" s="149">
        <f t="shared" si="52"/>
        <v>0</v>
      </c>
      <c r="P149" s="243">
        <f t="shared" si="53"/>
        <v>0</v>
      </c>
      <c r="Q149" s="241">
        <f>'[1]Adj #26'!H149</f>
        <v>0</v>
      </c>
      <c r="R149" s="149">
        <f t="shared" si="54"/>
        <v>0</v>
      </c>
      <c r="S149" s="243">
        <f t="shared" si="55"/>
        <v>0</v>
      </c>
      <c r="T149" s="241">
        <f>'[1]Adj #27'!H149</f>
        <v>0</v>
      </c>
      <c r="U149" s="149">
        <f t="shared" si="56"/>
        <v>0</v>
      </c>
      <c r="V149" s="243">
        <f t="shared" si="57"/>
        <v>0</v>
      </c>
      <c r="W149" s="221">
        <f t="shared" si="58"/>
        <v>0</v>
      </c>
      <c r="X149" s="221">
        <f t="shared" si="59"/>
        <v>0</v>
      </c>
    </row>
    <row r="150" spans="1:24" ht="14.55" customHeight="1">
      <c r="A150" s="197">
        <v>111</v>
      </c>
      <c r="C150" s="197" t="s">
        <v>313</v>
      </c>
      <c r="D150" s="204" t="s">
        <v>117</v>
      </c>
      <c r="E150" s="197">
        <v>140</v>
      </c>
      <c r="F150" s="196" t="s">
        <v>410</v>
      </c>
      <c r="G150" s="149">
        <f>'Schedule C-1'!AD150</f>
        <v>-60600</v>
      </c>
      <c r="H150" s="241">
        <f>'[1]Adj #23'!J150</f>
        <v>0</v>
      </c>
      <c r="I150" s="149">
        <f t="shared" si="48"/>
        <v>0</v>
      </c>
      <c r="J150" s="243">
        <f t="shared" si="49"/>
        <v>-60600</v>
      </c>
      <c r="K150" s="241">
        <f>'[1]Adj #24'!H150</f>
        <v>0</v>
      </c>
      <c r="L150" s="149">
        <f t="shared" si="50"/>
        <v>0</v>
      </c>
      <c r="M150" s="243">
        <f t="shared" si="51"/>
        <v>-60600</v>
      </c>
      <c r="N150" s="241">
        <f>'[1]Adj #25'!H150</f>
        <v>0</v>
      </c>
      <c r="O150" s="149">
        <f t="shared" si="52"/>
        <v>0</v>
      </c>
      <c r="P150" s="243">
        <f t="shared" si="53"/>
        <v>-60600</v>
      </c>
      <c r="Q150" s="241">
        <f>'[1]Adj #26'!H150</f>
        <v>0</v>
      </c>
      <c r="R150" s="149">
        <f t="shared" si="54"/>
        <v>0</v>
      </c>
      <c r="S150" s="243">
        <f t="shared" si="55"/>
        <v>-60600</v>
      </c>
      <c r="T150" s="241">
        <f>'[1]Adj #27'!H150</f>
        <v>0</v>
      </c>
      <c r="U150" s="149">
        <f t="shared" si="56"/>
        <v>0</v>
      </c>
      <c r="V150" s="243">
        <f t="shared" si="57"/>
        <v>-60600</v>
      </c>
      <c r="W150" s="221">
        <f t="shared" si="58"/>
        <v>0</v>
      </c>
      <c r="X150" s="221">
        <f t="shared" si="59"/>
        <v>-60600</v>
      </c>
    </row>
    <row r="151" spans="1:24" ht="14.55" customHeight="1">
      <c r="A151" s="197">
        <v>111</v>
      </c>
      <c r="C151" s="197" t="s">
        <v>313</v>
      </c>
      <c r="D151" s="204" t="s">
        <v>117</v>
      </c>
      <c r="E151" s="198">
        <v>141</v>
      </c>
      <c r="F151" s="196" t="s">
        <v>409</v>
      </c>
      <c r="G151" s="149">
        <f>'Schedule C-1'!AD151</f>
        <v>0</v>
      </c>
      <c r="H151" s="241">
        <f>'[1]Adj #23'!J151</f>
        <v>0</v>
      </c>
      <c r="I151" s="149">
        <f t="shared" si="48"/>
        <v>0</v>
      </c>
      <c r="J151" s="243">
        <f t="shared" si="49"/>
        <v>0</v>
      </c>
      <c r="K151" s="241">
        <f>'[1]Adj #24'!H151</f>
        <v>0</v>
      </c>
      <c r="L151" s="149">
        <f t="shared" si="50"/>
        <v>0</v>
      </c>
      <c r="M151" s="243">
        <f t="shared" si="51"/>
        <v>0</v>
      </c>
      <c r="N151" s="241">
        <f>'[1]Adj #25'!H151</f>
        <v>0</v>
      </c>
      <c r="O151" s="149">
        <f t="shared" si="52"/>
        <v>0</v>
      </c>
      <c r="P151" s="243">
        <f t="shared" si="53"/>
        <v>0</v>
      </c>
      <c r="Q151" s="241">
        <f>'[1]Adj #26'!H151</f>
        <v>0</v>
      </c>
      <c r="R151" s="149">
        <f t="shared" si="54"/>
        <v>0</v>
      </c>
      <c r="S151" s="243">
        <f t="shared" si="55"/>
        <v>0</v>
      </c>
      <c r="T151" s="241">
        <f>'[1]Adj #27'!H151</f>
        <v>0</v>
      </c>
      <c r="U151" s="149">
        <f t="shared" si="56"/>
        <v>0</v>
      </c>
      <c r="V151" s="243">
        <f t="shared" si="57"/>
        <v>0</v>
      </c>
      <c r="W151" s="221">
        <f t="shared" si="58"/>
        <v>0</v>
      </c>
      <c r="X151" s="221">
        <f t="shared" si="59"/>
        <v>0</v>
      </c>
    </row>
    <row r="152" spans="1:24" ht="14.55" customHeight="1">
      <c r="A152" s="197">
        <v>111</v>
      </c>
      <c r="C152" s="197" t="s">
        <v>313</v>
      </c>
      <c r="D152" s="204" t="s">
        <v>117</v>
      </c>
      <c r="E152" s="197">
        <v>142</v>
      </c>
      <c r="F152" s="196" t="s">
        <v>408</v>
      </c>
      <c r="G152" s="149">
        <f>'Schedule C-1'!AD152</f>
        <v>-225000</v>
      </c>
      <c r="H152" s="241">
        <f>'[1]Adj #23'!J152</f>
        <v>0</v>
      </c>
      <c r="I152" s="149">
        <f t="shared" si="48"/>
        <v>0</v>
      </c>
      <c r="J152" s="243">
        <f t="shared" si="49"/>
        <v>-225000</v>
      </c>
      <c r="K152" s="241">
        <f>'[1]Adj #24'!H152</f>
        <v>0</v>
      </c>
      <c r="L152" s="149">
        <f t="shared" si="50"/>
        <v>0</v>
      </c>
      <c r="M152" s="243">
        <f t="shared" si="51"/>
        <v>-225000</v>
      </c>
      <c r="N152" s="241">
        <f>'[1]Adj #25'!H152</f>
        <v>0</v>
      </c>
      <c r="O152" s="149">
        <f t="shared" si="52"/>
        <v>0</v>
      </c>
      <c r="P152" s="243">
        <f t="shared" si="53"/>
        <v>-225000</v>
      </c>
      <c r="Q152" s="241">
        <f>'[1]Adj #26'!H152</f>
        <v>0</v>
      </c>
      <c r="R152" s="149">
        <f t="shared" si="54"/>
        <v>0</v>
      </c>
      <c r="S152" s="243">
        <f t="shared" si="55"/>
        <v>-225000</v>
      </c>
      <c r="T152" s="241">
        <f>'[1]Adj #27'!H152</f>
        <v>0</v>
      </c>
      <c r="U152" s="149">
        <f t="shared" si="56"/>
        <v>0</v>
      </c>
      <c r="V152" s="243">
        <f t="shared" si="57"/>
        <v>-225000</v>
      </c>
      <c r="W152" s="221">
        <f t="shared" si="58"/>
        <v>0</v>
      </c>
      <c r="X152" s="221">
        <f t="shared" si="59"/>
        <v>-225000</v>
      </c>
    </row>
    <row r="153" spans="1:24" ht="14.55" customHeight="1">
      <c r="A153" s="197">
        <v>111</v>
      </c>
      <c r="C153" s="197" t="s">
        <v>313</v>
      </c>
      <c r="D153" s="204" t="s">
        <v>117</v>
      </c>
      <c r="E153" s="198">
        <v>143</v>
      </c>
      <c r="F153" s="196" t="s">
        <v>407</v>
      </c>
      <c r="G153" s="149">
        <f>'Schedule C-1'!AD153</f>
        <v>0</v>
      </c>
      <c r="H153" s="241">
        <f>'[1]Adj #23'!J153</f>
        <v>0</v>
      </c>
      <c r="I153" s="149">
        <f t="shared" si="48"/>
        <v>0</v>
      </c>
      <c r="J153" s="243">
        <f t="shared" si="49"/>
        <v>0</v>
      </c>
      <c r="K153" s="241">
        <f>'[1]Adj #24'!H153</f>
        <v>0</v>
      </c>
      <c r="L153" s="149">
        <f t="shared" si="50"/>
        <v>0</v>
      </c>
      <c r="M153" s="243">
        <f t="shared" si="51"/>
        <v>0</v>
      </c>
      <c r="N153" s="241">
        <f>'[1]Adj #25'!H153</f>
        <v>0</v>
      </c>
      <c r="O153" s="149">
        <f t="shared" si="52"/>
        <v>0</v>
      </c>
      <c r="P153" s="243">
        <f t="shared" si="53"/>
        <v>0</v>
      </c>
      <c r="Q153" s="241">
        <f>'[1]Adj #26'!H153</f>
        <v>0</v>
      </c>
      <c r="R153" s="149">
        <f t="shared" si="54"/>
        <v>0</v>
      </c>
      <c r="S153" s="243">
        <f t="shared" si="55"/>
        <v>0</v>
      </c>
      <c r="T153" s="241">
        <f>'[1]Adj #27'!H153</f>
        <v>0</v>
      </c>
      <c r="U153" s="149">
        <f t="shared" si="56"/>
        <v>0</v>
      </c>
      <c r="V153" s="243">
        <f t="shared" si="57"/>
        <v>0</v>
      </c>
      <c r="W153" s="221">
        <f t="shared" si="58"/>
        <v>0</v>
      </c>
      <c r="X153" s="221">
        <f t="shared" si="59"/>
        <v>0</v>
      </c>
    </row>
    <row r="154" spans="1:24" ht="14.55" customHeight="1">
      <c r="A154" s="197">
        <v>111</v>
      </c>
      <c r="C154" s="197" t="s">
        <v>313</v>
      </c>
      <c r="D154" s="204" t="s">
        <v>117</v>
      </c>
      <c r="E154" s="197">
        <v>144</v>
      </c>
      <c r="F154" s="196" t="s">
        <v>406</v>
      </c>
      <c r="G154" s="149">
        <f>'Schedule C-1'!AD154</f>
        <v>-159100</v>
      </c>
      <c r="H154" s="241">
        <f>'[1]Adj #23'!J154</f>
        <v>0</v>
      </c>
      <c r="I154" s="149">
        <f t="shared" si="48"/>
        <v>0</v>
      </c>
      <c r="J154" s="243">
        <f t="shared" si="49"/>
        <v>-159100</v>
      </c>
      <c r="K154" s="241">
        <f>'[1]Adj #24'!H154</f>
        <v>0</v>
      </c>
      <c r="L154" s="149">
        <f t="shared" si="50"/>
        <v>0</v>
      </c>
      <c r="M154" s="243">
        <f t="shared" si="51"/>
        <v>-159100</v>
      </c>
      <c r="N154" s="241">
        <f>'[1]Adj #25'!H154</f>
        <v>0</v>
      </c>
      <c r="O154" s="149">
        <f t="shared" si="52"/>
        <v>0</v>
      </c>
      <c r="P154" s="243">
        <f t="shared" si="53"/>
        <v>-159100</v>
      </c>
      <c r="Q154" s="241">
        <f>'[1]Adj #26'!H154</f>
        <v>0</v>
      </c>
      <c r="R154" s="149">
        <f t="shared" si="54"/>
        <v>0</v>
      </c>
      <c r="S154" s="243">
        <f t="shared" si="55"/>
        <v>-159100</v>
      </c>
      <c r="T154" s="241">
        <f>'[1]Adj #27'!H154</f>
        <v>0</v>
      </c>
      <c r="U154" s="149">
        <f t="shared" si="56"/>
        <v>0</v>
      </c>
      <c r="V154" s="243">
        <f t="shared" si="57"/>
        <v>-159100</v>
      </c>
      <c r="W154" s="221">
        <f t="shared" si="58"/>
        <v>0</v>
      </c>
      <c r="X154" s="221">
        <f t="shared" si="59"/>
        <v>-159100</v>
      </c>
    </row>
    <row r="155" spans="1:24" ht="14.55" customHeight="1">
      <c r="A155" s="197">
        <v>111</v>
      </c>
      <c r="C155" s="197" t="s">
        <v>313</v>
      </c>
      <c r="D155" s="204" t="s">
        <v>117</v>
      </c>
      <c r="E155" s="198">
        <v>145</v>
      </c>
      <c r="F155" s="196" t="s">
        <v>405</v>
      </c>
      <c r="G155" s="149">
        <f>'Schedule C-1'!AD155</f>
        <v>-122400</v>
      </c>
      <c r="H155" s="241">
        <f>'[1]Adj #23'!J155</f>
        <v>0</v>
      </c>
      <c r="I155" s="149">
        <f t="shared" si="48"/>
        <v>0</v>
      </c>
      <c r="J155" s="243">
        <f t="shared" si="49"/>
        <v>-122400</v>
      </c>
      <c r="K155" s="241">
        <f>'[1]Adj #24'!H155</f>
        <v>0</v>
      </c>
      <c r="L155" s="149">
        <f t="shared" si="50"/>
        <v>0</v>
      </c>
      <c r="M155" s="243">
        <f t="shared" si="51"/>
        <v>-122400</v>
      </c>
      <c r="N155" s="241">
        <f>'[1]Adj #25'!H155</f>
        <v>0</v>
      </c>
      <c r="O155" s="149">
        <f t="shared" si="52"/>
        <v>0</v>
      </c>
      <c r="P155" s="243">
        <f t="shared" si="53"/>
        <v>-122400</v>
      </c>
      <c r="Q155" s="241">
        <f>'[1]Adj #26'!H155</f>
        <v>0</v>
      </c>
      <c r="R155" s="149">
        <f t="shared" si="54"/>
        <v>0</v>
      </c>
      <c r="S155" s="243">
        <f t="shared" si="55"/>
        <v>-122400</v>
      </c>
      <c r="T155" s="241">
        <f>'[1]Adj #27'!H155</f>
        <v>0</v>
      </c>
      <c r="U155" s="149">
        <f t="shared" si="56"/>
        <v>0</v>
      </c>
      <c r="V155" s="243">
        <f t="shared" si="57"/>
        <v>-122400</v>
      </c>
      <c r="W155" s="221">
        <f t="shared" si="58"/>
        <v>0</v>
      </c>
      <c r="X155" s="221">
        <f t="shared" si="59"/>
        <v>-122400</v>
      </c>
    </row>
    <row r="156" spans="1:24" ht="14.55" customHeight="1">
      <c r="A156" s="197">
        <v>111</v>
      </c>
      <c r="C156" s="197" t="s">
        <v>313</v>
      </c>
      <c r="D156" s="204" t="s">
        <v>117</v>
      </c>
      <c r="E156" s="197">
        <v>146</v>
      </c>
      <c r="F156" s="196" t="s">
        <v>404</v>
      </c>
      <c r="G156" s="149">
        <f>'Schedule C-1'!AD156</f>
        <v>-100</v>
      </c>
      <c r="H156" s="241">
        <f>'[1]Adj #23'!J156</f>
        <v>0</v>
      </c>
      <c r="I156" s="149">
        <f t="shared" si="48"/>
        <v>0</v>
      </c>
      <c r="J156" s="243">
        <f t="shared" si="49"/>
        <v>-100</v>
      </c>
      <c r="K156" s="241">
        <f>'[1]Adj #24'!H156</f>
        <v>0</v>
      </c>
      <c r="L156" s="149">
        <f t="shared" si="50"/>
        <v>0</v>
      </c>
      <c r="M156" s="243">
        <f t="shared" si="51"/>
        <v>-100</v>
      </c>
      <c r="N156" s="241">
        <f>'[1]Adj #25'!H156</f>
        <v>0</v>
      </c>
      <c r="O156" s="149">
        <f t="shared" si="52"/>
        <v>0</v>
      </c>
      <c r="P156" s="243">
        <f t="shared" si="53"/>
        <v>-100</v>
      </c>
      <c r="Q156" s="241">
        <f>'[1]Adj #26'!H156</f>
        <v>0</v>
      </c>
      <c r="R156" s="149">
        <f t="shared" si="54"/>
        <v>0</v>
      </c>
      <c r="S156" s="243">
        <f t="shared" si="55"/>
        <v>-100</v>
      </c>
      <c r="T156" s="241">
        <f>'[1]Adj #27'!H156</f>
        <v>0</v>
      </c>
      <c r="U156" s="149">
        <f t="shared" si="56"/>
        <v>0</v>
      </c>
      <c r="V156" s="243">
        <f t="shared" si="57"/>
        <v>-100</v>
      </c>
      <c r="W156" s="221">
        <f t="shared" si="58"/>
        <v>0</v>
      </c>
      <c r="X156" s="221">
        <f t="shared" si="59"/>
        <v>-100</v>
      </c>
    </row>
    <row r="157" spans="1:24" ht="14.55" customHeight="1">
      <c r="A157" s="197">
        <v>111</v>
      </c>
      <c r="C157" s="197" t="s">
        <v>313</v>
      </c>
      <c r="D157" s="204" t="s">
        <v>117</v>
      </c>
      <c r="E157" s="198">
        <v>147</v>
      </c>
      <c r="F157" s="196" t="s">
        <v>403</v>
      </c>
      <c r="G157" s="149">
        <f>'Schedule C-1'!AD157</f>
        <v>-7035000</v>
      </c>
      <c r="H157" s="241">
        <f>'[1]Adj #23'!J157</f>
        <v>0</v>
      </c>
      <c r="I157" s="149">
        <f t="shared" si="48"/>
        <v>0</v>
      </c>
      <c r="J157" s="243">
        <f t="shared" si="49"/>
        <v>-7035000</v>
      </c>
      <c r="K157" s="241">
        <f>'[1]Adj #24'!H157</f>
        <v>0</v>
      </c>
      <c r="L157" s="149">
        <f t="shared" si="50"/>
        <v>0</v>
      </c>
      <c r="M157" s="243">
        <f t="shared" si="51"/>
        <v>-7035000</v>
      </c>
      <c r="N157" s="241">
        <f>'[1]Adj #25'!H157</f>
        <v>0</v>
      </c>
      <c r="O157" s="149">
        <f t="shared" si="52"/>
        <v>0</v>
      </c>
      <c r="P157" s="243">
        <f t="shared" si="53"/>
        <v>-7035000</v>
      </c>
      <c r="Q157" s="241">
        <f>'[1]Adj #26'!H157</f>
        <v>0</v>
      </c>
      <c r="R157" s="149">
        <f t="shared" si="54"/>
        <v>0</v>
      </c>
      <c r="S157" s="243">
        <f t="shared" si="55"/>
        <v>-7035000</v>
      </c>
      <c r="T157" s="241">
        <f>'[1]Adj #27'!H157</f>
        <v>0</v>
      </c>
      <c r="U157" s="149">
        <f t="shared" si="56"/>
        <v>0</v>
      </c>
      <c r="V157" s="243">
        <f t="shared" si="57"/>
        <v>-7035000</v>
      </c>
      <c r="W157" s="221">
        <f t="shared" si="58"/>
        <v>0</v>
      </c>
      <c r="X157" s="221">
        <f t="shared" si="59"/>
        <v>-7035000</v>
      </c>
    </row>
    <row r="158" spans="1:24" ht="14.55" customHeight="1">
      <c r="A158" s="197">
        <v>111</v>
      </c>
      <c r="C158" s="197" t="s">
        <v>313</v>
      </c>
      <c r="D158" s="204" t="s">
        <v>117</v>
      </c>
      <c r="E158" s="197">
        <v>148</v>
      </c>
      <c r="F158" s="196" t="s">
        <v>402</v>
      </c>
      <c r="G158" s="149">
        <f>'Schedule C-1'!AD158</f>
        <v>-24000</v>
      </c>
      <c r="H158" s="241">
        <f>'[1]Adj #23'!J158</f>
        <v>0</v>
      </c>
      <c r="I158" s="149">
        <f t="shared" si="48"/>
        <v>0</v>
      </c>
      <c r="J158" s="243">
        <f t="shared" si="49"/>
        <v>-24000</v>
      </c>
      <c r="K158" s="241">
        <f>'[1]Adj #24'!H158</f>
        <v>0</v>
      </c>
      <c r="L158" s="149">
        <f t="shared" si="50"/>
        <v>0</v>
      </c>
      <c r="M158" s="243">
        <f t="shared" si="51"/>
        <v>-24000</v>
      </c>
      <c r="N158" s="241">
        <f>'[1]Adj #25'!H158</f>
        <v>0</v>
      </c>
      <c r="O158" s="149">
        <f t="shared" si="52"/>
        <v>0</v>
      </c>
      <c r="P158" s="243">
        <f t="shared" si="53"/>
        <v>-24000</v>
      </c>
      <c r="Q158" s="241">
        <f>'[1]Adj #26'!H158</f>
        <v>0</v>
      </c>
      <c r="R158" s="149">
        <f t="shared" si="54"/>
        <v>0</v>
      </c>
      <c r="S158" s="243">
        <f t="shared" si="55"/>
        <v>-24000</v>
      </c>
      <c r="T158" s="241">
        <f>'[1]Adj #27'!H158</f>
        <v>0</v>
      </c>
      <c r="U158" s="149">
        <f t="shared" si="56"/>
        <v>0</v>
      </c>
      <c r="V158" s="243">
        <f t="shared" si="57"/>
        <v>-24000</v>
      </c>
      <c r="W158" s="221">
        <f t="shared" si="58"/>
        <v>0</v>
      </c>
      <c r="X158" s="221">
        <f t="shared" si="59"/>
        <v>-24000</v>
      </c>
    </row>
    <row r="159" spans="1:24" ht="14.55" customHeight="1">
      <c r="A159" s="197">
        <v>111</v>
      </c>
      <c r="C159" s="197" t="s">
        <v>313</v>
      </c>
      <c r="D159" s="204" t="s">
        <v>117</v>
      </c>
      <c r="E159" s="198">
        <v>149</v>
      </c>
      <c r="F159" s="196" t="s">
        <v>401</v>
      </c>
      <c r="G159" s="149">
        <f>'Schedule C-1'!AD159</f>
        <v>-47900</v>
      </c>
      <c r="H159" s="241">
        <f>'[1]Adj #23'!J159</f>
        <v>0</v>
      </c>
      <c r="I159" s="149">
        <f t="shared" si="48"/>
        <v>0</v>
      </c>
      <c r="J159" s="243">
        <f t="shared" si="49"/>
        <v>-47900</v>
      </c>
      <c r="K159" s="241">
        <f>'[1]Adj #24'!H159</f>
        <v>0</v>
      </c>
      <c r="L159" s="149">
        <f t="shared" si="50"/>
        <v>0</v>
      </c>
      <c r="M159" s="243">
        <f t="shared" si="51"/>
        <v>-47900</v>
      </c>
      <c r="N159" s="241">
        <f>'[1]Adj #25'!H159</f>
        <v>0</v>
      </c>
      <c r="O159" s="149">
        <f t="shared" si="52"/>
        <v>0</v>
      </c>
      <c r="P159" s="243">
        <f t="shared" si="53"/>
        <v>-47900</v>
      </c>
      <c r="Q159" s="241">
        <f>'[1]Adj #26'!H159</f>
        <v>0</v>
      </c>
      <c r="R159" s="149">
        <f t="shared" si="54"/>
        <v>0</v>
      </c>
      <c r="S159" s="243">
        <f t="shared" si="55"/>
        <v>-47900</v>
      </c>
      <c r="T159" s="241">
        <f>'[1]Adj #27'!H159</f>
        <v>0</v>
      </c>
      <c r="U159" s="149">
        <f t="shared" si="56"/>
        <v>0</v>
      </c>
      <c r="V159" s="243">
        <f t="shared" si="57"/>
        <v>-47900</v>
      </c>
      <c r="W159" s="221">
        <f t="shared" si="58"/>
        <v>0</v>
      </c>
      <c r="X159" s="221">
        <f t="shared" si="59"/>
        <v>-47900</v>
      </c>
    </row>
    <row r="160" spans="1:24" ht="14.55" customHeight="1">
      <c r="A160" s="197">
        <v>111</v>
      </c>
      <c r="C160" s="197" t="s">
        <v>313</v>
      </c>
      <c r="D160" s="204" t="s">
        <v>117</v>
      </c>
      <c r="E160" s="197">
        <v>150</v>
      </c>
      <c r="F160" s="196" t="s">
        <v>400</v>
      </c>
      <c r="G160" s="149">
        <f>'Schedule C-1'!AD160</f>
        <v>-100</v>
      </c>
      <c r="H160" s="241">
        <f>'[1]Adj #23'!J160</f>
        <v>0</v>
      </c>
      <c r="I160" s="149">
        <f t="shared" si="48"/>
        <v>0</v>
      </c>
      <c r="J160" s="243">
        <f t="shared" si="49"/>
        <v>-100</v>
      </c>
      <c r="K160" s="241">
        <f>'[1]Adj #24'!H160</f>
        <v>0</v>
      </c>
      <c r="L160" s="149">
        <f t="shared" si="50"/>
        <v>0</v>
      </c>
      <c r="M160" s="243">
        <f t="shared" si="51"/>
        <v>-100</v>
      </c>
      <c r="N160" s="241">
        <f>'[1]Adj #25'!H160</f>
        <v>0</v>
      </c>
      <c r="O160" s="149">
        <f t="shared" si="52"/>
        <v>0</v>
      </c>
      <c r="P160" s="243">
        <f t="shared" si="53"/>
        <v>-100</v>
      </c>
      <c r="Q160" s="241">
        <f>'[1]Adj #26'!H160</f>
        <v>0</v>
      </c>
      <c r="R160" s="149">
        <f t="shared" si="54"/>
        <v>0</v>
      </c>
      <c r="S160" s="243">
        <f t="shared" si="55"/>
        <v>-100</v>
      </c>
      <c r="T160" s="241">
        <f>'[1]Adj #27'!H160</f>
        <v>0</v>
      </c>
      <c r="U160" s="149">
        <f t="shared" si="56"/>
        <v>0</v>
      </c>
      <c r="V160" s="243">
        <f t="shared" si="57"/>
        <v>-100</v>
      </c>
      <c r="W160" s="221">
        <f t="shared" si="58"/>
        <v>0</v>
      </c>
      <c r="X160" s="221">
        <f t="shared" si="59"/>
        <v>-100</v>
      </c>
    </row>
    <row r="161" spans="1:24" ht="14.55" customHeight="1">
      <c r="A161" s="197">
        <v>111</v>
      </c>
      <c r="C161" s="197" t="s">
        <v>313</v>
      </c>
      <c r="D161" s="204" t="s">
        <v>117</v>
      </c>
      <c r="E161" s="198">
        <v>151</v>
      </c>
      <c r="F161" s="196" t="s">
        <v>399</v>
      </c>
      <c r="G161" s="149">
        <f>'Schedule C-1'!AD161</f>
        <v>-100</v>
      </c>
      <c r="H161" s="241">
        <f>'[1]Adj #23'!J161</f>
        <v>0</v>
      </c>
      <c r="I161" s="149">
        <f t="shared" si="48"/>
        <v>0</v>
      </c>
      <c r="J161" s="243">
        <f t="shared" si="49"/>
        <v>-100</v>
      </c>
      <c r="K161" s="241">
        <f>'[1]Adj #24'!H161</f>
        <v>0</v>
      </c>
      <c r="L161" s="149">
        <f t="shared" si="50"/>
        <v>0</v>
      </c>
      <c r="M161" s="243">
        <f t="shared" si="51"/>
        <v>-100</v>
      </c>
      <c r="N161" s="241">
        <f>'[1]Adj #25'!H161</f>
        <v>0</v>
      </c>
      <c r="O161" s="149">
        <f t="shared" si="52"/>
        <v>0</v>
      </c>
      <c r="P161" s="243">
        <f t="shared" si="53"/>
        <v>-100</v>
      </c>
      <c r="Q161" s="241">
        <f>'[1]Adj #26'!H161</f>
        <v>0</v>
      </c>
      <c r="R161" s="149">
        <f t="shared" si="54"/>
        <v>0</v>
      </c>
      <c r="S161" s="243">
        <f t="shared" si="55"/>
        <v>-100</v>
      </c>
      <c r="T161" s="241">
        <f>'[1]Adj #27'!H161</f>
        <v>0</v>
      </c>
      <c r="U161" s="149">
        <f t="shared" si="56"/>
        <v>0</v>
      </c>
      <c r="V161" s="243">
        <f t="shared" si="57"/>
        <v>-100</v>
      </c>
      <c r="W161" s="221">
        <f t="shared" si="58"/>
        <v>0</v>
      </c>
      <c r="X161" s="221">
        <f t="shared" si="59"/>
        <v>-100</v>
      </c>
    </row>
    <row r="162" spans="1:24" ht="14.55" customHeight="1">
      <c r="A162" s="197">
        <v>111</v>
      </c>
      <c r="C162" s="197" t="s">
        <v>313</v>
      </c>
      <c r="D162" s="204" t="s">
        <v>117</v>
      </c>
      <c r="E162" s="197">
        <v>152</v>
      </c>
      <c r="F162" s="196" t="s">
        <v>398</v>
      </c>
      <c r="G162" s="149">
        <f>'Schedule C-1'!AD162</f>
        <v>-470000</v>
      </c>
      <c r="H162" s="241">
        <f>'[1]Adj #23'!J162</f>
        <v>0</v>
      </c>
      <c r="I162" s="149">
        <f t="shared" si="48"/>
        <v>0</v>
      </c>
      <c r="J162" s="243">
        <f t="shared" si="49"/>
        <v>-470000</v>
      </c>
      <c r="K162" s="241">
        <f>'[1]Adj #24'!H162</f>
        <v>0</v>
      </c>
      <c r="L162" s="149">
        <f t="shared" si="50"/>
        <v>0</v>
      </c>
      <c r="M162" s="243">
        <f t="shared" si="51"/>
        <v>-470000</v>
      </c>
      <c r="N162" s="241">
        <f>'[1]Adj #25'!H162</f>
        <v>0</v>
      </c>
      <c r="O162" s="149">
        <f t="shared" si="52"/>
        <v>0</v>
      </c>
      <c r="P162" s="243">
        <f t="shared" si="53"/>
        <v>-470000</v>
      </c>
      <c r="Q162" s="241">
        <f>'[1]Adj #26'!H162</f>
        <v>0</v>
      </c>
      <c r="R162" s="149">
        <f t="shared" si="54"/>
        <v>0</v>
      </c>
      <c r="S162" s="243">
        <f t="shared" si="55"/>
        <v>-470000</v>
      </c>
      <c r="T162" s="241">
        <f>'[1]Adj #27'!H162</f>
        <v>0</v>
      </c>
      <c r="U162" s="149">
        <f t="shared" si="56"/>
        <v>0</v>
      </c>
      <c r="V162" s="243">
        <f t="shared" si="57"/>
        <v>-470000</v>
      </c>
      <c r="W162" s="221">
        <f t="shared" si="58"/>
        <v>0</v>
      </c>
      <c r="X162" s="221">
        <f t="shared" si="59"/>
        <v>-470000</v>
      </c>
    </row>
    <row r="163" spans="1:24" ht="14.55" customHeight="1">
      <c r="A163" s="197">
        <v>111</v>
      </c>
      <c r="C163" s="197" t="s">
        <v>313</v>
      </c>
      <c r="D163" s="204" t="s">
        <v>117</v>
      </c>
      <c r="E163" s="198">
        <v>153</v>
      </c>
      <c r="F163" s="196" t="s">
        <v>397</v>
      </c>
      <c r="G163" s="149">
        <f>'Schedule C-1'!AD163</f>
        <v>-100</v>
      </c>
      <c r="H163" s="241">
        <f>'[1]Adj #23'!J163</f>
        <v>0</v>
      </c>
      <c r="I163" s="149">
        <f t="shared" si="48"/>
        <v>0</v>
      </c>
      <c r="J163" s="243">
        <f t="shared" si="49"/>
        <v>-100</v>
      </c>
      <c r="K163" s="241">
        <f>'[1]Adj #24'!H163</f>
        <v>0</v>
      </c>
      <c r="L163" s="149">
        <f t="shared" si="50"/>
        <v>0</v>
      </c>
      <c r="M163" s="243">
        <f t="shared" si="51"/>
        <v>-100</v>
      </c>
      <c r="N163" s="241">
        <f>'[1]Adj #25'!H163</f>
        <v>0</v>
      </c>
      <c r="O163" s="149">
        <f t="shared" si="52"/>
        <v>0</v>
      </c>
      <c r="P163" s="243">
        <f t="shared" si="53"/>
        <v>-100</v>
      </c>
      <c r="Q163" s="241">
        <f>'[1]Adj #26'!H163</f>
        <v>0</v>
      </c>
      <c r="R163" s="149">
        <f t="shared" si="54"/>
        <v>0</v>
      </c>
      <c r="S163" s="243">
        <f t="shared" si="55"/>
        <v>-100</v>
      </c>
      <c r="T163" s="241">
        <f>'[1]Adj #27'!H163</f>
        <v>0</v>
      </c>
      <c r="U163" s="149">
        <f t="shared" si="56"/>
        <v>0</v>
      </c>
      <c r="V163" s="243">
        <f t="shared" si="57"/>
        <v>-100</v>
      </c>
      <c r="W163" s="221">
        <f t="shared" si="58"/>
        <v>0</v>
      </c>
      <c r="X163" s="221">
        <f t="shared" si="59"/>
        <v>-100</v>
      </c>
    </row>
    <row r="164" spans="1:24" ht="14.55" customHeight="1">
      <c r="A164" s="197">
        <v>111</v>
      </c>
      <c r="C164" s="197" t="s">
        <v>313</v>
      </c>
      <c r="D164" s="204" t="s">
        <v>117</v>
      </c>
      <c r="E164" s="197">
        <v>154</v>
      </c>
      <c r="F164" s="196" t="s">
        <v>390</v>
      </c>
      <c r="G164" s="149">
        <f>'Schedule C-1'!AD164</f>
        <v>0</v>
      </c>
      <c r="H164" s="241">
        <f>'[1]Adj #23'!J164</f>
        <v>0</v>
      </c>
      <c r="I164" s="149">
        <f t="shared" si="48"/>
        <v>0</v>
      </c>
      <c r="J164" s="243">
        <f t="shared" si="49"/>
        <v>0</v>
      </c>
      <c r="K164" s="241">
        <f>'[1]Adj #24'!H164</f>
        <v>0</v>
      </c>
      <c r="L164" s="149">
        <f t="shared" si="50"/>
        <v>0</v>
      </c>
      <c r="M164" s="243">
        <f t="shared" si="51"/>
        <v>0</v>
      </c>
      <c r="N164" s="241">
        <f>'[1]Adj #25'!H164</f>
        <v>0</v>
      </c>
      <c r="O164" s="149">
        <f t="shared" si="52"/>
        <v>0</v>
      </c>
      <c r="P164" s="243">
        <f t="shared" si="53"/>
        <v>0</v>
      </c>
      <c r="Q164" s="241">
        <f>'[1]Adj #26'!H164</f>
        <v>0</v>
      </c>
      <c r="R164" s="149">
        <f t="shared" si="54"/>
        <v>0</v>
      </c>
      <c r="S164" s="243">
        <f t="shared" si="55"/>
        <v>0</v>
      </c>
      <c r="T164" s="241">
        <f>'[1]Adj #27'!H164</f>
        <v>0</v>
      </c>
      <c r="U164" s="149">
        <f t="shared" si="56"/>
        <v>0</v>
      </c>
      <c r="V164" s="243">
        <f t="shared" si="57"/>
        <v>0</v>
      </c>
      <c r="W164" s="221">
        <f t="shared" si="58"/>
        <v>0</v>
      </c>
      <c r="X164" s="221">
        <f t="shared" si="59"/>
        <v>0</v>
      </c>
    </row>
    <row r="165" spans="1:24" ht="14.55" customHeight="1">
      <c r="A165" s="197">
        <v>111</v>
      </c>
      <c r="C165" s="197" t="s">
        <v>313</v>
      </c>
      <c r="D165" s="205" t="s">
        <v>316</v>
      </c>
      <c r="E165" s="198">
        <v>155</v>
      </c>
      <c r="F165" s="196" t="s">
        <v>396</v>
      </c>
      <c r="G165" s="149">
        <f>'Schedule C-1'!AD165</f>
        <v>-3000000</v>
      </c>
      <c r="H165" s="241">
        <f>'[1]Adj #23'!J165</f>
        <v>0</v>
      </c>
      <c r="I165" s="149">
        <f t="shared" si="48"/>
        <v>0</v>
      </c>
      <c r="J165" s="243">
        <f t="shared" si="49"/>
        <v>-3000000</v>
      </c>
      <c r="K165" s="241">
        <f>'[1]Adj #24'!H165</f>
        <v>0</v>
      </c>
      <c r="L165" s="149">
        <f t="shared" si="50"/>
        <v>0</v>
      </c>
      <c r="M165" s="243">
        <f t="shared" si="51"/>
        <v>-3000000</v>
      </c>
      <c r="N165" s="241">
        <f>'[1]Adj #25'!H165</f>
        <v>0</v>
      </c>
      <c r="O165" s="149">
        <f t="shared" si="52"/>
        <v>0</v>
      </c>
      <c r="P165" s="243">
        <f t="shared" si="53"/>
        <v>-3000000</v>
      </c>
      <c r="Q165" s="241">
        <f>'[1]Adj #26'!H165</f>
        <v>0</v>
      </c>
      <c r="R165" s="149">
        <f t="shared" si="54"/>
        <v>0</v>
      </c>
      <c r="S165" s="243">
        <f t="shared" si="55"/>
        <v>-3000000</v>
      </c>
      <c r="T165" s="241">
        <f>'[1]Adj #27'!H165</f>
        <v>0</v>
      </c>
      <c r="U165" s="149">
        <f t="shared" si="56"/>
        <v>0</v>
      </c>
      <c r="V165" s="243">
        <f t="shared" si="57"/>
        <v>-3000000</v>
      </c>
      <c r="W165" s="221">
        <f t="shared" si="58"/>
        <v>0</v>
      </c>
      <c r="X165" s="221">
        <f t="shared" si="59"/>
        <v>-3000000</v>
      </c>
    </row>
    <row r="166" spans="1:24" ht="14.55" customHeight="1">
      <c r="A166" s="197">
        <v>111</v>
      </c>
      <c r="C166" s="197" t="s">
        <v>313</v>
      </c>
      <c r="D166" s="204" t="s">
        <v>316</v>
      </c>
      <c r="E166" s="197">
        <v>156</v>
      </c>
      <c r="F166" s="196" t="s">
        <v>395</v>
      </c>
      <c r="G166" s="149">
        <f>'Schedule C-1'!AD166</f>
        <v>-150291</v>
      </c>
      <c r="H166" s="241">
        <f>'[1]Adj #23'!J166</f>
        <v>0</v>
      </c>
      <c r="I166" s="149">
        <f t="shared" si="48"/>
        <v>0</v>
      </c>
      <c r="J166" s="243">
        <f t="shared" si="49"/>
        <v>-150291</v>
      </c>
      <c r="K166" s="241">
        <f>'[1]Adj #24'!H166</f>
        <v>0</v>
      </c>
      <c r="L166" s="149">
        <f t="shared" si="50"/>
        <v>0</v>
      </c>
      <c r="M166" s="243">
        <f t="shared" si="51"/>
        <v>-150291</v>
      </c>
      <c r="N166" s="241">
        <f>'[1]Adj #25'!H166</f>
        <v>0</v>
      </c>
      <c r="O166" s="149">
        <f t="shared" si="52"/>
        <v>0</v>
      </c>
      <c r="P166" s="243">
        <f t="shared" si="53"/>
        <v>-150291</v>
      </c>
      <c r="Q166" s="241">
        <f>'[1]Adj #26'!H166</f>
        <v>0</v>
      </c>
      <c r="R166" s="149">
        <f t="shared" si="54"/>
        <v>0</v>
      </c>
      <c r="S166" s="243">
        <f t="shared" si="55"/>
        <v>-150291</v>
      </c>
      <c r="T166" s="241">
        <f>'[1]Adj #27'!H166</f>
        <v>0</v>
      </c>
      <c r="U166" s="149">
        <f t="shared" si="56"/>
        <v>0</v>
      </c>
      <c r="V166" s="243">
        <f t="shared" si="57"/>
        <v>-150291</v>
      </c>
      <c r="W166" s="221">
        <f t="shared" si="58"/>
        <v>0</v>
      </c>
      <c r="X166" s="221">
        <f t="shared" si="59"/>
        <v>-150291</v>
      </c>
    </row>
    <row r="167" spans="1:24" ht="14.55" customHeight="1">
      <c r="A167" s="197">
        <v>111</v>
      </c>
      <c r="C167" s="197" t="s">
        <v>313</v>
      </c>
      <c r="D167" s="204" t="s">
        <v>316</v>
      </c>
      <c r="E167" s="198">
        <v>157</v>
      </c>
      <c r="F167" s="196" t="s">
        <v>394</v>
      </c>
      <c r="G167" s="149">
        <f>'Schedule C-1'!AD167</f>
        <v>0</v>
      </c>
      <c r="H167" s="241">
        <f>'[1]Adj #23'!J167</f>
        <v>0</v>
      </c>
      <c r="I167" s="149">
        <f t="shared" si="48"/>
        <v>0</v>
      </c>
      <c r="J167" s="243">
        <f t="shared" si="49"/>
        <v>0</v>
      </c>
      <c r="K167" s="241">
        <f>'[1]Adj #24'!H167</f>
        <v>0</v>
      </c>
      <c r="L167" s="149">
        <f t="shared" si="50"/>
        <v>0</v>
      </c>
      <c r="M167" s="243">
        <f t="shared" si="51"/>
        <v>0</v>
      </c>
      <c r="N167" s="241">
        <f>'[1]Adj #25'!H167</f>
        <v>0</v>
      </c>
      <c r="O167" s="149">
        <f t="shared" si="52"/>
        <v>0</v>
      </c>
      <c r="P167" s="243">
        <f t="shared" si="53"/>
        <v>0</v>
      </c>
      <c r="Q167" s="241">
        <f>'[1]Adj #26'!H167</f>
        <v>0</v>
      </c>
      <c r="R167" s="149">
        <f t="shared" si="54"/>
        <v>0</v>
      </c>
      <c r="S167" s="243">
        <f t="shared" si="55"/>
        <v>0</v>
      </c>
      <c r="T167" s="241">
        <f>'[1]Adj #27'!H167</f>
        <v>0</v>
      </c>
      <c r="U167" s="149">
        <f t="shared" si="56"/>
        <v>0</v>
      </c>
      <c r="V167" s="243">
        <f t="shared" si="57"/>
        <v>0</v>
      </c>
      <c r="W167" s="221">
        <f t="shared" si="58"/>
        <v>0</v>
      </c>
      <c r="X167" s="221">
        <f t="shared" si="59"/>
        <v>0</v>
      </c>
    </row>
    <row r="168" spans="1:24" ht="14.55" customHeight="1">
      <c r="A168" s="197">
        <v>111</v>
      </c>
      <c r="C168" s="197" t="s">
        <v>313</v>
      </c>
      <c r="D168" s="204" t="s">
        <v>117</v>
      </c>
      <c r="E168" s="197">
        <v>158</v>
      </c>
      <c r="F168" s="196" t="s">
        <v>390</v>
      </c>
      <c r="G168" s="149">
        <f>'Schedule C-1'!AD168</f>
        <v>0</v>
      </c>
      <c r="H168" s="241">
        <f>'[1]Adj #23'!J168</f>
        <v>0</v>
      </c>
      <c r="I168" s="149">
        <f t="shared" si="48"/>
        <v>0</v>
      </c>
      <c r="J168" s="243">
        <f t="shared" si="49"/>
        <v>0</v>
      </c>
      <c r="K168" s="241">
        <f>'[1]Adj #24'!H168</f>
        <v>0</v>
      </c>
      <c r="L168" s="149">
        <f t="shared" si="50"/>
        <v>0</v>
      </c>
      <c r="M168" s="243">
        <f t="shared" si="51"/>
        <v>0</v>
      </c>
      <c r="N168" s="241">
        <f>'[1]Adj #25'!H168</f>
        <v>0</v>
      </c>
      <c r="O168" s="149">
        <f t="shared" si="52"/>
        <v>0</v>
      </c>
      <c r="P168" s="243">
        <f t="shared" si="53"/>
        <v>0</v>
      </c>
      <c r="Q168" s="241">
        <f>'[1]Adj #26'!H168</f>
        <v>0</v>
      </c>
      <c r="R168" s="149">
        <f t="shared" si="54"/>
        <v>0</v>
      </c>
      <c r="S168" s="243">
        <f t="shared" si="55"/>
        <v>0</v>
      </c>
      <c r="T168" s="241">
        <f>'[1]Adj #27'!H168</f>
        <v>0</v>
      </c>
      <c r="U168" s="149">
        <f t="shared" si="56"/>
        <v>0</v>
      </c>
      <c r="V168" s="243">
        <f t="shared" si="57"/>
        <v>0</v>
      </c>
      <c r="W168" s="221">
        <f t="shared" si="58"/>
        <v>0</v>
      </c>
      <c r="X168" s="221">
        <f t="shared" si="59"/>
        <v>0</v>
      </c>
    </row>
    <row r="169" spans="1:24" ht="14.55" customHeight="1">
      <c r="A169" s="197">
        <v>111</v>
      </c>
      <c r="C169" s="197" t="s">
        <v>313</v>
      </c>
      <c r="D169" s="204" t="s">
        <v>316</v>
      </c>
      <c r="E169" s="198">
        <v>159</v>
      </c>
      <c r="F169" s="196" t="s">
        <v>393</v>
      </c>
      <c r="G169" s="149">
        <f>'Schedule C-1'!AD169</f>
        <v>-243144</v>
      </c>
      <c r="H169" s="241">
        <f>'[1]Adj #23'!J169</f>
        <v>0</v>
      </c>
      <c r="I169" s="149">
        <f t="shared" si="48"/>
        <v>0</v>
      </c>
      <c r="J169" s="243">
        <f t="shared" si="49"/>
        <v>-243144</v>
      </c>
      <c r="K169" s="241">
        <f>'[1]Adj #24'!H169</f>
        <v>0</v>
      </c>
      <c r="L169" s="149">
        <f t="shared" si="50"/>
        <v>0</v>
      </c>
      <c r="M169" s="243">
        <f t="shared" si="51"/>
        <v>-243144</v>
      </c>
      <c r="N169" s="241">
        <f>'[1]Adj #25'!H169</f>
        <v>0</v>
      </c>
      <c r="O169" s="149">
        <f t="shared" si="52"/>
        <v>0</v>
      </c>
      <c r="P169" s="243">
        <f t="shared" si="53"/>
        <v>-243144</v>
      </c>
      <c r="Q169" s="241">
        <f>'[1]Adj #26'!H169</f>
        <v>0</v>
      </c>
      <c r="R169" s="149">
        <f t="shared" si="54"/>
        <v>0</v>
      </c>
      <c r="S169" s="243">
        <f t="shared" si="55"/>
        <v>-243144</v>
      </c>
      <c r="T169" s="241">
        <f>'[1]Adj #27'!H169</f>
        <v>0</v>
      </c>
      <c r="U169" s="149">
        <f t="shared" si="56"/>
        <v>0</v>
      </c>
      <c r="V169" s="243">
        <f t="shared" si="57"/>
        <v>-243144</v>
      </c>
      <c r="W169" s="221">
        <f t="shared" si="58"/>
        <v>0</v>
      </c>
      <c r="X169" s="221">
        <f t="shared" si="59"/>
        <v>-243144</v>
      </c>
    </row>
    <row r="170" spans="1:24" ht="14.55" customHeight="1">
      <c r="A170" s="197">
        <v>111</v>
      </c>
      <c r="C170" s="197" t="s">
        <v>313</v>
      </c>
      <c r="D170" s="204" t="s">
        <v>316</v>
      </c>
      <c r="E170" s="197">
        <v>160</v>
      </c>
      <c r="F170" s="196" t="s">
        <v>315</v>
      </c>
      <c r="G170" s="149">
        <f>'Schedule C-1'!AD170</f>
        <v>-10553708</v>
      </c>
      <c r="H170" s="241">
        <f>'[1]Adj #23'!J170</f>
        <v>0</v>
      </c>
      <c r="I170" s="149">
        <f t="shared" si="48"/>
        <v>0</v>
      </c>
      <c r="J170" s="243">
        <f t="shared" si="49"/>
        <v>-10553708</v>
      </c>
      <c r="K170" s="241">
        <f>'[1]Adj #24'!H170</f>
        <v>0</v>
      </c>
      <c r="L170" s="149">
        <f t="shared" si="50"/>
        <v>0</v>
      </c>
      <c r="M170" s="243">
        <f t="shared" si="51"/>
        <v>-10553708</v>
      </c>
      <c r="N170" s="241">
        <f>'[1]Adj #25'!H170</f>
        <v>0</v>
      </c>
      <c r="O170" s="149">
        <f t="shared" si="52"/>
        <v>0</v>
      </c>
      <c r="P170" s="243">
        <f t="shared" si="53"/>
        <v>-10553708</v>
      </c>
      <c r="Q170" s="241">
        <f>'[1]Adj #26'!H170</f>
        <v>0</v>
      </c>
      <c r="R170" s="149">
        <f t="shared" si="54"/>
        <v>0</v>
      </c>
      <c r="S170" s="243">
        <f t="shared" si="55"/>
        <v>-10553708</v>
      </c>
      <c r="T170" s="241">
        <f>'[1]Adj #27'!H170</f>
        <v>0</v>
      </c>
      <c r="U170" s="149">
        <f t="shared" si="56"/>
        <v>0</v>
      </c>
      <c r="V170" s="243">
        <f t="shared" si="57"/>
        <v>-10553708</v>
      </c>
      <c r="W170" s="221">
        <f t="shared" si="58"/>
        <v>0</v>
      </c>
      <c r="X170" s="221">
        <f t="shared" si="59"/>
        <v>-10553708</v>
      </c>
    </row>
    <row r="171" spans="1:24" ht="14.55" customHeight="1">
      <c r="A171" s="197">
        <v>111</v>
      </c>
      <c r="C171" s="197" t="s">
        <v>313</v>
      </c>
      <c r="D171" s="204"/>
      <c r="E171" s="198">
        <v>161</v>
      </c>
      <c r="F171" s="196" t="s">
        <v>392</v>
      </c>
      <c r="G171" s="149">
        <f>'Schedule C-1'!AD171</f>
        <v>0</v>
      </c>
      <c r="H171" s="241">
        <f>'[1]Adj #23'!J171</f>
        <v>0</v>
      </c>
      <c r="I171" s="149">
        <f t="shared" si="48"/>
        <v>0</v>
      </c>
      <c r="J171" s="243">
        <f t="shared" si="49"/>
        <v>0</v>
      </c>
      <c r="K171" s="241">
        <f>'[1]Adj #24'!H171</f>
        <v>0</v>
      </c>
      <c r="L171" s="149">
        <f t="shared" si="50"/>
        <v>0</v>
      </c>
      <c r="M171" s="243">
        <f t="shared" si="51"/>
        <v>0</v>
      </c>
      <c r="N171" s="241">
        <f>'[1]Adj #25'!H171</f>
        <v>0</v>
      </c>
      <c r="O171" s="149">
        <f t="shared" si="52"/>
        <v>0</v>
      </c>
      <c r="P171" s="243">
        <f t="shared" si="53"/>
        <v>0</v>
      </c>
      <c r="Q171" s="241">
        <f>'[1]Adj #26'!H171</f>
        <v>0</v>
      </c>
      <c r="R171" s="149">
        <f t="shared" si="54"/>
        <v>0</v>
      </c>
      <c r="S171" s="243">
        <f t="shared" si="55"/>
        <v>0</v>
      </c>
      <c r="T171" s="241">
        <f>'[1]Adj #27'!H171</f>
        <v>0</v>
      </c>
      <c r="U171" s="149">
        <f t="shared" si="56"/>
        <v>0</v>
      </c>
      <c r="V171" s="243">
        <f t="shared" si="57"/>
        <v>0</v>
      </c>
      <c r="W171" s="221">
        <f t="shared" si="58"/>
        <v>0</v>
      </c>
      <c r="X171" s="221">
        <f t="shared" si="59"/>
        <v>0</v>
      </c>
    </row>
    <row r="172" spans="1:24" ht="14.55" customHeight="1">
      <c r="A172" s="197">
        <v>111</v>
      </c>
      <c r="C172" s="197" t="s">
        <v>313</v>
      </c>
      <c r="D172" s="204" t="s">
        <v>117</v>
      </c>
      <c r="E172" s="197">
        <v>162</v>
      </c>
      <c r="F172" s="196" t="s">
        <v>391</v>
      </c>
      <c r="G172" s="149">
        <f>'Schedule C-1'!AD172</f>
        <v>-161729</v>
      </c>
      <c r="H172" s="241">
        <f>'[1]Adj #23'!J172</f>
        <v>0</v>
      </c>
      <c r="I172" s="149">
        <f t="shared" ref="I172:I184" si="60">H172*G172</f>
        <v>0</v>
      </c>
      <c r="J172" s="243">
        <f t="shared" ref="J172:J184" si="61">I172+G172</f>
        <v>-161729</v>
      </c>
      <c r="K172" s="241">
        <f>'[1]Adj #24'!H172</f>
        <v>0</v>
      </c>
      <c r="L172" s="149">
        <f t="shared" ref="L172:L184" si="62">K172*J172</f>
        <v>0</v>
      </c>
      <c r="M172" s="243">
        <f t="shared" ref="M172:M184" si="63">L172+J172</f>
        <v>-161729</v>
      </c>
      <c r="N172" s="241">
        <f>'[1]Adj #25'!H172</f>
        <v>0</v>
      </c>
      <c r="O172" s="149">
        <f t="shared" ref="O172:O184" si="64">N172*M172</f>
        <v>0</v>
      </c>
      <c r="P172" s="243">
        <f t="shared" ref="P172:P184" si="65">O172+M172</f>
        <v>-161729</v>
      </c>
      <c r="Q172" s="241">
        <f>'[1]Adj #26'!H172</f>
        <v>0</v>
      </c>
      <c r="R172" s="149">
        <f t="shared" ref="R172:R184" si="66">Q172*P172</f>
        <v>0</v>
      </c>
      <c r="S172" s="243">
        <f t="shared" ref="S172:S184" si="67">R172+P172</f>
        <v>-161729</v>
      </c>
      <c r="T172" s="241">
        <f>'[1]Adj #27'!H172</f>
        <v>0</v>
      </c>
      <c r="U172" s="149">
        <f t="shared" ref="U172:U184" si="68">T172*S172</f>
        <v>0</v>
      </c>
      <c r="V172" s="243">
        <f t="shared" ref="V172:V184" si="69">U172+S172</f>
        <v>-161729</v>
      </c>
      <c r="W172" s="221">
        <f t="shared" ref="W172:W184" si="70">U172+R172+O172+L172+I172</f>
        <v>0</v>
      </c>
      <c r="X172" s="221">
        <f t="shared" ref="X172:X184" si="71">W172+G172</f>
        <v>-161729</v>
      </c>
    </row>
    <row r="173" spans="1:24" ht="14.55" customHeight="1">
      <c r="A173" s="197">
        <v>111</v>
      </c>
      <c r="C173" s="197" t="s">
        <v>313</v>
      </c>
      <c r="D173" s="204" t="s">
        <v>117</v>
      </c>
      <c r="E173" s="198">
        <v>163</v>
      </c>
      <c r="F173" s="196" t="s">
        <v>295</v>
      </c>
      <c r="G173" s="149">
        <f>'Schedule C-1'!AD173</f>
        <v>-7019911</v>
      </c>
      <c r="H173" s="241">
        <f>'[1]Adj #23'!J173</f>
        <v>0</v>
      </c>
      <c r="I173" s="149">
        <f t="shared" si="60"/>
        <v>0</v>
      </c>
      <c r="J173" s="243">
        <f t="shared" si="61"/>
        <v>-7019911</v>
      </c>
      <c r="K173" s="241">
        <f>'[1]Adj #24'!H173</f>
        <v>0</v>
      </c>
      <c r="L173" s="149">
        <f t="shared" si="62"/>
        <v>0</v>
      </c>
      <c r="M173" s="243">
        <f t="shared" si="63"/>
        <v>-7019911</v>
      </c>
      <c r="N173" s="241">
        <f>'[1]Adj #25'!H173</f>
        <v>0</v>
      </c>
      <c r="O173" s="149">
        <f t="shared" si="64"/>
        <v>0</v>
      </c>
      <c r="P173" s="243">
        <f t="shared" si="65"/>
        <v>-7019911</v>
      </c>
      <c r="Q173" s="241">
        <f>'[1]Adj #26'!H173</f>
        <v>0</v>
      </c>
      <c r="R173" s="149">
        <f t="shared" si="66"/>
        <v>0</v>
      </c>
      <c r="S173" s="243">
        <f t="shared" si="67"/>
        <v>-7019911</v>
      </c>
      <c r="T173" s="241">
        <f>'[1]Adj #27'!H173</f>
        <v>0</v>
      </c>
      <c r="U173" s="149">
        <f t="shared" si="68"/>
        <v>0</v>
      </c>
      <c r="V173" s="243">
        <f t="shared" si="69"/>
        <v>-7019911</v>
      </c>
      <c r="W173" s="221">
        <f t="shared" si="70"/>
        <v>0</v>
      </c>
      <c r="X173" s="221">
        <f t="shared" si="71"/>
        <v>-7019911</v>
      </c>
    </row>
    <row r="174" spans="1:24" ht="14.55" customHeight="1">
      <c r="A174" s="197">
        <v>111</v>
      </c>
      <c r="C174" s="197" t="s">
        <v>313</v>
      </c>
      <c r="E174" s="197">
        <v>164</v>
      </c>
      <c r="F174" s="196" t="s">
        <v>390</v>
      </c>
      <c r="G174" s="149">
        <f>'Schedule C-1'!AD174</f>
        <v>0</v>
      </c>
      <c r="H174" s="241">
        <f>'[1]Adj #23'!J174</f>
        <v>0</v>
      </c>
      <c r="I174" s="149">
        <f t="shared" si="60"/>
        <v>0</v>
      </c>
      <c r="J174" s="243">
        <f t="shared" si="61"/>
        <v>0</v>
      </c>
      <c r="K174" s="241">
        <f>'[1]Adj #24'!H174</f>
        <v>0</v>
      </c>
      <c r="L174" s="149">
        <f t="shared" si="62"/>
        <v>0</v>
      </c>
      <c r="M174" s="243">
        <f t="shared" si="63"/>
        <v>0</v>
      </c>
      <c r="N174" s="241">
        <f>'[1]Adj #25'!H174</f>
        <v>0</v>
      </c>
      <c r="O174" s="149">
        <f t="shared" si="64"/>
        <v>0</v>
      </c>
      <c r="P174" s="243">
        <f t="shared" si="65"/>
        <v>0</v>
      </c>
      <c r="Q174" s="241">
        <f>'[1]Adj #26'!H174</f>
        <v>0</v>
      </c>
      <c r="R174" s="149">
        <f t="shared" si="66"/>
        <v>0</v>
      </c>
      <c r="S174" s="243">
        <f t="shared" si="67"/>
        <v>0</v>
      </c>
      <c r="T174" s="241">
        <f>'[1]Adj #27'!H174</f>
        <v>0</v>
      </c>
      <c r="U174" s="149">
        <f t="shared" si="68"/>
        <v>0</v>
      </c>
      <c r="V174" s="243">
        <f t="shared" si="69"/>
        <v>0</v>
      </c>
      <c r="W174" s="221">
        <f t="shared" si="70"/>
        <v>0</v>
      </c>
      <c r="X174" s="221">
        <f t="shared" si="71"/>
        <v>0</v>
      </c>
    </row>
    <row r="175" spans="1:24" ht="14.55" customHeight="1">
      <c r="A175" s="197">
        <v>110</v>
      </c>
      <c r="B175" s="197" t="s">
        <v>318</v>
      </c>
      <c r="C175" s="197" t="s">
        <v>316</v>
      </c>
      <c r="E175" s="198">
        <v>165</v>
      </c>
      <c r="F175" s="196" t="s">
        <v>276</v>
      </c>
      <c r="G175" s="149">
        <f>'Schedule C-1'!AD175</f>
        <v>98745764</v>
      </c>
      <c r="H175" s="241">
        <f>'[1]Adj #23'!J175</f>
        <v>0</v>
      </c>
      <c r="I175" s="149">
        <f t="shared" si="60"/>
        <v>0</v>
      </c>
      <c r="J175" s="243">
        <f t="shared" si="61"/>
        <v>98745764</v>
      </c>
      <c r="K175" s="241">
        <f>'[1]Adj #24'!H175</f>
        <v>0</v>
      </c>
      <c r="L175" s="149">
        <f t="shared" si="62"/>
        <v>0</v>
      </c>
      <c r="M175" s="243">
        <f t="shared" si="63"/>
        <v>98745764</v>
      </c>
      <c r="N175" s="241">
        <f>'[1]Adj #25'!H175</f>
        <v>0</v>
      </c>
      <c r="O175" s="149">
        <f t="shared" si="64"/>
        <v>0</v>
      </c>
      <c r="P175" s="243">
        <f t="shared" si="65"/>
        <v>98745764</v>
      </c>
      <c r="Q175" s="241">
        <f>'[1]Adj #26'!H175</f>
        <v>0</v>
      </c>
      <c r="R175" s="149">
        <f t="shared" si="66"/>
        <v>0</v>
      </c>
      <c r="S175" s="243">
        <f t="shared" si="67"/>
        <v>98745764</v>
      </c>
      <c r="T175" s="241">
        <f>'[1]Adj #27'!H175</f>
        <v>0</v>
      </c>
      <c r="U175" s="149">
        <f t="shared" si="68"/>
        <v>0</v>
      </c>
      <c r="V175" s="243">
        <f t="shared" si="69"/>
        <v>98745764</v>
      </c>
      <c r="W175" s="221">
        <f t="shared" si="70"/>
        <v>0</v>
      </c>
      <c r="X175" s="221">
        <f t="shared" si="71"/>
        <v>98745764</v>
      </c>
    </row>
    <row r="176" spans="1:24" ht="14.55" customHeight="1">
      <c r="A176" s="197">
        <v>110</v>
      </c>
      <c r="C176" s="197" t="s">
        <v>316</v>
      </c>
      <c r="E176" s="197">
        <v>166</v>
      </c>
      <c r="F176" s="196" t="s">
        <v>297</v>
      </c>
      <c r="G176" s="149">
        <f>'Schedule C-1'!AD176</f>
        <v>48000000</v>
      </c>
      <c r="H176" s="241">
        <f>'[1]Adj #23'!J176</f>
        <v>0</v>
      </c>
      <c r="I176" s="149">
        <f t="shared" si="60"/>
        <v>0</v>
      </c>
      <c r="J176" s="243">
        <f t="shared" si="61"/>
        <v>48000000</v>
      </c>
      <c r="K176" s="241">
        <f>'[1]Adj #24'!H176</f>
        <v>0</v>
      </c>
      <c r="L176" s="149">
        <f t="shared" si="62"/>
        <v>0</v>
      </c>
      <c r="M176" s="243">
        <f t="shared" si="63"/>
        <v>48000000</v>
      </c>
      <c r="N176" s="241">
        <f>'[1]Adj #25'!H176</f>
        <v>0</v>
      </c>
      <c r="O176" s="149">
        <f t="shared" si="64"/>
        <v>0</v>
      </c>
      <c r="P176" s="243">
        <f t="shared" si="65"/>
        <v>48000000</v>
      </c>
      <c r="Q176" s="241">
        <f>'[1]Adj #26'!H176</f>
        <v>0</v>
      </c>
      <c r="R176" s="149">
        <f t="shared" si="66"/>
        <v>0</v>
      </c>
      <c r="S176" s="243">
        <f t="shared" si="67"/>
        <v>48000000</v>
      </c>
      <c r="T176" s="241">
        <f>'[1]Adj #27'!H176</f>
        <v>0</v>
      </c>
      <c r="U176" s="149">
        <f t="shared" si="68"/>
        <v>0</v>
      </c>
      <c r="V176" s="243">
        <f t="shared" si="69"/>
        <v>48000000</v>
      </c>
      <c r="W176" s="221">
        <f t="shared" si="70"/>
        <v>0</v>
      </c>
      <c r="X176" s="221">
        <f t="shared" si="71"/>
        <v>48000000</v>
      </c>
    </row>
    <row r="177" spans="1:24" ht="14.55" customHeight="1">
      <c r="A177" s="197">
        <v>110</v>
      </c>
      <c r="B177" s="197" t="s">
        <v>319</v>
      </c>
      <c r="C177" s="197" t="s">
        <v>316</v>
      </c>
      <c r="E177" s="198">
        <v>167</v>
      </c>
      <c r="F177" s="196" t="s">
        <v>111</v>
      </c>
      <c r="G177" s="149">
        <f>'Schedule C-1'!AD177</f>
        <v>0</v>
      </c>
      <c r="H177" s="241">
        <f>'[1]Adj #23'!J177</f>
        <v>-4.0399539717002726E-2</v>
      </c>
      <c r="I177" s="149">
        <f t="shared" si="60"/>
        <v>0</v>
      </c>
      <c r="J177" s="243">
        <f t="shared" si="61"/>
        <v>0</v>
      </c>
      <c r="K177" s="241">
        <f>'[1]Adj #24'!H177</f>
        <v>0</v>
      </c>
      <c r="L177" s="149">
        <f t="shared" si="62"/>
        <v>0</v>
      </c>
      <c r="M177" s="243">
        <f t="shared" si="63"/>
        <v>0</v>
      </c>
      <c r="N177" s="241">
        <f>'[1]Adj #25'!H177</f>
        <v>0</v>
      </c>
      <c r="O177" s="149">
        <f t="shared" si="64"/>
        <v>0</v>
      </c>
      <c r="P177" s="243">
        <f t="shared" si="65"/>
        <v>0</v>
      </c>
      <c r="Q177" s="241">
        <f>'[1]Adj #26'!H177</f>
        <v>0</v>
      </c>
      <c r="R177" s="149">
        <f t="shared" si="66"/>
        <v>0</v>
      </c>
      <c r="S177" s="243">
        <f t="shared" si="67"/>
        <v>0</v>
      </c>
      <c r="T177" s="241">
        <f>'[1]Adj #27'!H177</f>
        <v>0</v>
      </c>
      <c r="U177" s="149">
        <f t="shared" si="68"/>
        <v>0</v>
      </c>
      <c r="V177" s="243">
        <f t="shared" si="69"/>
        <v>0</v>
      </c>
      <c r="W177" s="221">
        <f t="shared" si="70"/>
        <v>0</v>
      </c>
      <c r="X177" s="221">
        <f t="shared" si="71"/>
        <v>0</v>
      </c>
    </row>
    <row r="178" spans="1:24" ht="14.55" customHeight="1">
      <c r="A178" s="197">
        <v>110</v>
      </c>
      <c r="C178" s="197" t="s">
        <v>316</v>
      </c>
      <c r="E178" s="197">
        <v>168</v>
      </c>
      <c r="F178" s="196" t="s">
        <v>306</v>
      </c>
      <c r="G178" s="149">
        <f>'Schedule C-1'!AD178</f>
        <v>-5455088</v>
      </c>
      <c r="H178" s="241">
        <f>'[1]Adj #23'!J178</f>
        <v>0</v>
      </c>
      <c r="I178" s="149">
        <f t="shared" si="60"/>
        <v>0</v>
      </c>
      <c r="J178" s="243">
        <f t="shared" si="61"/>
        <v>-5455088</v>
      </c>
      <c r="K178" s="241">
        <f>'[1]Adj #24'!H178</f>
        <v>0</v>
      </c>
      <c r="L178" s="149">
        <f t="shared" si="62"/>
        <v>0</v>
      </c>
      <c r="M178" s="243">
        <f t="shared" si="63"/>
        <v>-5455088</v>
      </c>
      <c r="N178" s="241">
        <f>'[1]Adj #25'!H178</f>
        <v>0</v>
      </c>
      <c r="O178" s="149">
        <f t="shared" si="64"/>
        <v>0</v>
      </c>
      <c r="P178" s="243">
        <f t="shared" si="65"/>
        <v>-5455088</v>
      </c>
      <c r="Q178" s="241">
        <f>'[1]Adj #26'!H178</f>
        <v>0</v>
      </c>
      <c r="R178" s="149">
        <f t="shared" si="66"/>
        <v>0</v>
      </c>
      <c r="S178" s="243">
        <f t="shared" si="67"/>
        <v>-5455088</v>
      </c>
      <c r="T178" s="241">
        <f>'[1]Adj #27'!H178</f>
        <v>0</v>
      </c>
      <c r="U178" s="149">
        <f t="shared" si="68"/>
        <v>0</v>
      </c>
      <c r="V178" s="243">
        <f t="shared" si="69"/>
        <v>-5455088</v>
      </c>
      <c r="W178" s="221">
        <f t="shared" si="70"/>
        <v>0</v>
      </c>
      <c r="X178" s="221">
        <f t="shared" si="71"/>
        <v>-5455088</v>
      </c>
    </row>
    <row r="179" spans="1:24" ht="14.55" customHeight="1">
      <c r="A179" s="197">
        <v>110</v>
      </c>
      <c r="B179" s="197" t="s">
        <v>321</v>
      </c>
      <c r="C179" s="197" t="s">
        <v>316</v>
      </c>
      <c r="E179" s="198">
        <v>169</v>
      </c>
      <c r="F179" s="196" t="s">
        <v>389</v>
      </c>
      <c r="G179" s="149">
        <f>'Schedule C-1'!AD179</f>
        <v>-5049156</v>
      </c>
      <c r="H179" s="241">
        <f>'[1]Adj #23'!J179</f>
        <v>0</v>
      </c>
      <c r="I179" s="149">
        <f t="shared" si="60"/>
        <v>0</v>
      </c>
      <c r="J179" s="243">
        <f t="shared" si="61"/>
        <v>-5049156</v>
      </c>
      <c r="K179" s="241">
        <f>'[1]Adj #24'!H179</f>
        <v>0</v>
      </c>
      <c r="L179" s="149">
        <f t="shared" si="62"/>
        <v>0</v>
      </c>
      <c r="M179" s="243">
        <f t="shared" si="63"/>
        <v>-5049156</v>
      </c>
      <c r="N179" s="241">
        <f>'[1]Adj #25'!H179</f>
        <v>0</v>
      </c>
      <c r="O179" s="149">
        <f t="shared" si="64"/>
        <v>0</v>
      </c>
      <c r="P179" s="243">
        <f t="shared" si="65"/>
        <v>-5049156</v>
      </c>
      <c r="Q179" s="241">
        <f>'[1]Adj #26'!H179</f>
        <v>0</v>
      </c>
      <c r="R179" s="149">
        <f t="shared" si="66"/>
        <v>0</v>
      </c>
      <c r="S179" s="243">
        <f t="shared" si="67"/>
        <v>-5049156</v>
      </c>
      <c r="T179" s="241">
        <f>'[1]Adj #27'!H179</f>
        <v>0</v>
      </c>
      <c r="U179" s="149">
        <f t="shared" si="68"/>
        <v>0</v>
      </c>
      <c r="V179" s="243">
        <f t="shared" si="69"/>
        <v>-5049156</v>
      </c>
      <c r="W179" s="221">
        <f t="shared" si="70"/>
        <v>0</v>
      </c>
      <c r="X179" s="221">
        <f t="shared" si="71"/>
        <v>-5049156</v>
      </c>
    </row>
    <row r="180" spans="1:24" ht="14.55" customHeight="1">
      <c r="A180" s="202">
        <v>159</v>
      </c>
      <c r="B180" s="202"/>
      <c r="C180" s="197" t="s">
        <v>320</v>
      </c>
      <c r="E180" s="197">
        <v>170</v>
      </c>
      <c r="F180" s="200" t="s">
        <v>306</v>
      </c>
      <c r="G180" s="149">
        <f>'Schedule C-1'!AD180</f>
        <v>5455088</v>
      </c>
      <c r="H180" s="241">
        <f>'[1]Adj #23'!J180</f>
        <v>0</v>
      </c>
      <c r="I180" s="149">
        <f t="shared" si="60"/>
        <v>0</v>
      </c>
      <c r="J180" s="243">
        <f t="shared" si="61"/>
        <v>5455088</v>
      </c>
      <c r="K180" s="241">
        <f>'[1]Adj #24'!H180</f>
        <v>0</v>
      </c>
      <c r="L180" s="149">
        <f t="shared" si="62"/>
        <v>0</v>
      </c>
      <c r="M180" s="243">
        <f t="shared" si="63"/>
        <v>5455088</v>
      </c>
      <c r="N180" s="241">
        <f>'[1]Adj #25'!H180</f>
        <v>0</v>
      </c>
      <c r="O180" s="149">
        <f t="shared" si="64"/>
        <v>0</v>
      </c>
      <c r="P180" s="243">
        <f t="shared" si="65"/>
        <v>5455088</v>
      </c>
      <c r="Q180" s="241">
        <f>'[1]Adj #26'!H180</f>
        <v>0</v>
      </c>
      <c r="R180" s="149">
        <f t="shared" si="66"/>
        <v>0</v>
      </c>
      <c r="S180" s="243">
        <f t="shared" si="67"/>
        <v>5455088</v>
      </c>
      <c r="T180" s="241">
        <f>'[1]Adj #27'!H180</f>
        <v>0</v>
      </c>
      <c r="U180" s="149">
        <f t="shared" si="68"/>
        <v>0</v>
      </c>
      <c r="V180" s="243">
        <f t="shared" si="69"/>
        <v>5455088</v>
      </c>
      <c r="W180" s="221">
        <f t="shared" si="70"/>
        <v>0</v>
      </c>
      <c r="X180" s="221">
        <f t="shared" si="71"/>
        <v>5455088</v>
      </c>
    </row>
    <row r="181" spans="1:24" ht="14.55" customHeight="1">
      <c r="A181" s="202">
        <v>159</v>
      </c>
      <c r="B181" s="197" t="s">
        <v>321</v>
      </c>
      <c r="C181" s="197" t="s">
        <v>320</v>
      </c>
      <c r="E181" s="198">
        <v>171</v>
      </c>
      <c r="F181" s="200" t="s">
        <v>307</v>
      </c>
      <c r="G181" s="149">
        <f>'Schedule C-1'!AD181</f>
        <v>5049156</v>
      </c>
      <c r="H181" s="241">
        <f>'[1]Adj #23'!J181</f>
        <v>0</v>
      </c>
      <c r="I181" s="149">
        <f t="shared" si="60"/>
        <v>0</v>
      </c>
      <c r="J181" s="243">
        <f t="shared" si="61"/>
        <v>5049156</v>
      </c>
      <c r="K181" s="241">
        <f>'[1]Adj #24'!H181</f>
        <v>0</v>
      </c>
      <c r="L181" s="149">
        <f t="shared" si="62"/>
        <v>0</v>
      </c>
      <c r="M181" s="243">
        <f t="shared" si="63"/>
        <v>5049156</v>
      </c>
      <c r="N181" s="241">
        <f>'[1]Adj #25'!H181</f>
        <v>0</v>
      </c>
      <c r="O181" s="149">
        <f t="shared" si="64"/>
        <v>0</v>
      </c>
      <c r="P181" s="243">
        <f t="shared" si="65"/>
        <v>5049156</v>
      </c>
      <c r="Q181" s="241">
        <f>'[1]Adj #26'!H181</f>
        <v>0</v>
      </c>
      <c r="R181" s="149">
        <f t="shared" si="66"/>
        <v>0</v>
      </c>
      <c r="S181" s="243">
        <f t="shared" si="67"/>
        <v>5049156</v>
      </c>
      <c r="T181" s="241">
        <f>'[1]Adj #27'!H181</f>
        <v>0</v>
      </c>
      <c r="U181" s="149">
        <f t="shared" si="68"/>
        <v>0</v>
      </c>
      <c r="V181" s="243">
        <f t="shared" si="69"/>
        <v>5049156</v>
      </c>
      <c r="W181" s="221">
        <f t="shared" si="70"/>
        <v>0</v>
      </c>
      <c r="X181" s="221">
        <f t="shared" si="71"/>
        <v>5049156</v>
      </c>
    </row>
    <row r="182" spans="1:24" ht="14.55" customHeight="1">
      <c r="A182" s="202">
        <v>159</v>
      </c>
      <c r="B182" s="202"/>
      <c r="C182" s="197" t="s">
        <v>320</v>
      </c>
      <c r="E182" s="197">
        <v>172</v>
      </c>
      <c r="F182" s="200" t="s">
        <v>134</v>
      </c>
      <c r="G182" s="149">
        <f>'Schedule C-1'!AD182</f>
        <v>0</v>
      </c>
      <c r="H182" s="241">
        <f>'[1]Adj #23'!J182</f>
        <v>0</v>
      </c>
      <c r="I182" s="149">
        <f t="shared" si="60"/>
        <v>0</v>
      </c>
      <c r="J182" s="243">
        <f t="shared" si="61"/>
        <v>0</v>
      </c>
      <c r="K182" s="241">
        <f>'[1]Adj #24'!H182</f>
        <v>0</v>
      </c>
      <c r="L182" s="149">
        <f t="shared" si="62"/>
        <v>0</v>
      </c>
      <c r="M182" s="243">
        <f t="shared" si="63"/>
        <v>0</v>
      </c>
      <c r="N182" s="241">
        <f>'[1]Adj #25'!H182</f>
        <v>0</v>
      </c>
      <c r="O182" s="149">
        <f t="shared" si="64"/>
        <v>0</v>
      </c>
      <c r="P182" s="243">
        <f t="shared" si="65"/>
        <v>0</v>
      </c>
      <c r="Q182" s="241">
        <f>'[1]Adj #26'!H182</f>
        <v>0</v>
      </c>
      <c r="R182" s="149">
        <f t="shared" si="66"/>
        <v>0</v>
      </c>
      <c r="S182" s="243">
        <f t="shared" si="67"/>
        <v>0</v>
      </c>
      <c r="T182" s="241">
        <f>'[1]Adj #27'!H182</f>
        <v>0</v>
      </c>
      <c r="U182" s="149">
        <f t="shared" si="68"/>
        <v>0</v>
      </c>
      <c r="V182" s="243">
        <f t="shared" si="69"/>
        <v>0</v>
      </c>
      <c r="W182" s="221">
        <f t="shared" si="70"/>
        <v>0</v>
      </c>
      <c r="X182" s="221">
        <f t="shared" si="71"/>
        <v>0</v>
      </c>
    </row>
    <row r="183" spans="1:24" ht="14.55" customHeight="1">
      <c r="A183" s="202">
        <v>219</v>
      </c>
      <c r="B183" s="202"/>
      <c r="C183" s="197" t="s">
        <v>322</v>
      </c>
      <c r="E183" s="198">
        <v>173</v>
      </c>
      <c r="F183" s="200" t="s">
        <v>308</v>
      </c>
      <c r="G183" s="149">
        <f>'Schedule C-1'!AD183</f>
        <v>0</v>
      </c>
      <c r="H183" s="241">
        <f>'[1]Adj #23'!J183</f>
        <v>0</v>
      </c>
      <c r="I183" s="149">
        <f t="shared" si="60"/>
        <v>0</v>
      </c>
      <c r="J183" s="243">
        <f t="shared" si="61"/>
        <v>0</v>
      </c>
      <c r="K183" s="241">
        <f>'[1]Adj #24'!H183</f>
        <v>0</v>
      </c>
      <c r="L183" s="149">
        <f t="shared" si="62"/>
        <v>0</v>
      </c>
      <c r="M183" s="243">
        <f t="shared" si="63"/>
        <v>0</v>
      </c>
      <c r="N183" s="241">
        <f>'[1]Adj #25'!H183</f>
        <v>0</v>
      </c>
      <c r="O183" s="149">
        <f t="shared" si="64"/>
        <v>0</v>
      </c>
      <c r="P183" s="243">
        <f t="shared" si="65"/>
        <v>0</v>
      </c>
      <c r="Q183" s="241">
        <f>'[1]Adj #26'!H183</f>
        <v>0</v>
      </c>
      <c r="R183" s="149">
        <f t="shared" si="66"/>
        <v>0</v>
      </c>
      <c r="S183" s="243">
        <f t="shared" si="67"/>
        <v>0</v>
      </c>
      <c r="T183" s="241">
        <f>'[1]Adj #27'!H183</f>
        <v>0</v>
      </c>
      <c r="U183" s="149">
        <f t="shared" si="68"/>
        <v>0</v>
      </c>
      <c r="V183" s="243">
        <f t="shared" si="69"/>
        <v>0</v>
      </c>
      <c r="W183" s="221">
        <f t="shared" si="70"/>
        <v>0</v>
      </c>
      <c r="X183" s="221">
        <f t="shared" si="71"/>
        <v>0</v>
      </c>
    </row>
    <row r="184" spans="1:24" ht="14.55" customHeight="1">
      <c r="A184" s="202">
        <v>219</v>
      </c>
      <c r="B184" s="202"/>
      <c r="C184" s="197" t="s">
        <v>322</v>
      </c>
      <c r="E184" s="197">
        <v>174</v>
      </c>
      <c r="F184" s="200" t="s">
        <v>309</v>
      </c>
      <c r="G184" s="149">
        <f>'Schedule C-1'!AD184</f>
        <v>0</v>
      </c>
      <c r="H184" s="241">
        <f>'[1]Adj #23'!J184</f>
        <v>0</v>
      </c>
      <c r="I184" s="149">
        <f t="shared" si="60"/>
        <v>0</v>
      </c>
      <c r="J184" s="243">
        <f t="shared" si="61"/>
        <v>0</v>
      </c>
      <c r="K184" s="241">
        <f>'[1]Adj #24'!H184</f>
        <v>0</v>
      </c>
      <c r="L184" s="149">
        <f t="shared" si="62"/>
        <v>0</v>
      </c>
      <c r="M184" s="243">
        <f t="shared" si="63"/>
        <v>0</v>
      </c>
      <c r="N184" s="241">
        <f>'[1]Adj #25'!H184</f>
        <v>0</v>
      </c>
      <c r="O184" s="149">
        <f t="shared" si="64"/>
        <v>0</v>
      </c>
      <c r="P184" s="243">
        <f t="shared" si="65"/>
        <v>0</v>
      </c>
      <c r="Q184" s="241">
        <f>'[1]Adj #26'!H184</f>
        <v>0</v>
      </c>
      <c r="R184" s="149">
        <f t="shared" si="66"/>
        <v>0</v>
      </c>
      <c r="S184" s="243">
        <f t="shared" si="67"/>
        <v>0</v>
      </c>
      <c r="T184" s="241">
        <f>'[1]Adj #27'!H184</f>
        <v>0</v>
      </c>
      <c r="U184" s="149">
        <f t="shared" si="68"/>
        <v>0</v>
      </c>
      <c r="V184" s="243">
        <f t="shared" si="69"/>
        <v>0</v>
      </c>
      <c r="W184" s="221">
        <f t="shared" si="70"/>
        <v>0</v>
      </c>
      <c r="X184" s="221">
        <f t="shared" si="71"/>
        <v>0</v>
      </c>
    </row>
    <row r="185" spans="1:24" ht="14.55" customHeight="1">
      <c r="E185" s="198">
        <v>175</v>
      </c>
      <c r="F185" s="199" t="s">
        <v>8</v>
      </c>
      <c r="G185" s="38">
        <f>SUM(G11:G184)</f>
        <v>215164531.58037645</v>
      </c>
      <c r="H185" s="242"/>
      <c r="I185" s="38">
        <f>SUM(I11:I184)</f>
        <v>-1366853.8055199871</v>
      </c>
      <c r="J185" s="38">
        <f>SUM(J11:J184)</f>
        <v>213797677.77485648</v>
      </c>
      <c r="K185" s="242"/>
      <c r="L185" s="38">
        <f>SUM(L11:L184)</f>
        <v>-3808433.2152263513</v>
      </c>
      <c r="M185" s="38">
        <f>SUM(M11:M184)</f>
        <v>209989244.5596301</v>
      </c>
      <c r="N185" s="242"/>
      <c r="O185" s="38">
        <f>SUM(O11:O184)</f>
        <v>-2092132.5760275372</v>
      </c>
      <c r="P185" s="38">
        <f>SUM(P11:P184)</f>
        <v>207897111.98360258</v>
      </c>
      <c r="Q185" s="242"/>
      <c r="R185" s="38">
        <f>SUM(R11:R184)</f>
        <v>-4024069.1746173706</v>
      </c>
      <c r="S185" s="38">
        <f>SUM(S11:S184)</f>
        <v>203873042.8089852</v>
      </c>
      <c r="T185" s="242"/>
      <c r="U185" s="38">
        <f>SUM(U11:U184)</f>
        <v>-1798839.4117481983</v>
      </c>
      <c r="V185" s="38">
        <f>SUM(V11:V184)</f>
        <v>202074203.397237</v>
      </c>
      <c r="W185" s="38">
        <f>SUM(W11:W184)</f>
        <v>-13090328.183139447</v>
      </c>
      <c r="X185" s="38">
        <f>SUM(X11:X184)</f>
        <v>202074203.397237</v>
      </c>
    </row>
    <row r="186" spans="1:24" ht="14.55" customHeight="1">
      <c r="E186" s="197">
        <v>176</v>
      </c>
    </row>
    <row r="187" spans="1:24" ht="14.55" customHeight="1">
      <c r="E187" s="198">
        <v>177</v>
      </c>
      <c r="F187" s="196" t="s">
        <v>330</v>
      </c>
      <c r="W187" s="221">
        <f>SUM(G187:V187)</f>
        <v>0</v>
      </c>
    </row>
  </sheetData>
  <mergeCells count="10">
    <mergeCell ref="Q7:R8"/>
    <mergeCell ref="T7:U8"/>
    <mergeCell ref="H7:I8"/>
    <mergeCell ref="K7:L8"/>
    <mergeCell ref="N7:O8"/>
    <mergeCell ref="H9:I9"/>
    <mergeCell ref="K9:L9"/>
    <mergeCell ref="N9:O9"/>
    <mergeCell ref="Q9:R9"/>
    <mergeCell ref="T9:U9"/>
  </mergeCells>
  <pageMargins left="1" right="1" top="1" bottom="1" header="0.5" footer="0.5"/>
  <pageSetup scale="60" fitToWidth="20" fitToHeight="3" orientation="portrait" r:id="rId1"/>
  <headerFooter>
    <oddHeader>&amp;R&amp;"-,Bold"&amp;12&amp;A
WATER&amp;10
Page &amp;P of &amp;N</oddHeader>
  </headerFooter>
  <colBreaks count="2" manualBreakCount="2">
    <brk id="16" max="1048575" man="1"/>
    <brk id="19" max="1048575" man="1"/>
  </colBreaks>
</worksheet>
</file>

<file path=xl/worksheets/sheet7.xml><?xml version="1.0" encoding="utf-8"?>
<worksheet xmlns="http://schemas.openxmlformats.org/spreadsheetml/2006/main" xmlns:r="http://schemas.openxmlformats.org/officeDocument/2006/relationships">
  <sheetPr>
    <tabColor rgb="FF00B0F0"/>
  </sheetPr>
  <dimension ref="A1:G29"/>
  <sheetViews>
    <sheetView zoomScaleNormal="100" workbookViewId="0">
      <selection activeCell="E5" sqref="E5"/>
    </sheetView>
  </sheetViews>
  <sheetFormatPr defaultRowHeight="14.4"/>
  <cols>
    <col min="2" max="2" width="21.6640625" customWidth="1"/>
    <col min="3" max="3" width="10.6640625" customWidth="1"/>
    <col min="4" max="4" width="9.21875" customWidth="1"/>
    <col min="5" max="5" width="10" customWidth="1"/>
    <col min="6" max="6" width="3.109375" customWidth="1"/>
    <col min="7" max="7" width="11.21875" style="1" customWidth="1"/>
  </cols>
  <sheetData>
    <row r="1" spans="1:7" ht="15.6">
      <c r="A1" s="191" t="str">
        <f>'Schedule Headings'!A1</f>
        <v>PUC DOCKET NO. 42857</v>
      </c>
    </row>
    <row r="2" spans="1:7" ht="15.6">
      <c r="A2" s="191" t="str">
        <f>'Schedule Headings'!A2</f>
        <v>AUSTIN WATER UTILITIES</v>
      </c>
    </row>
    <row r="3" spans="1:7" ht="15.6">
      <c r="A3" s="191" t="str">
        <f>'Schedule Headings'!A3</f>
        <v>Petitioners' Recommended</v>
      </c>
    </row>
    <row r="4" spans="1:7" ht="15.6">
      <c r="A4" s="192" t="s">
        <v>122</v>
      </c>
    </row>
    <row r="6" spans="1:7">
      <c r="A6" t="s">
        <v>351</v>
      </c>
    </row>
    <row r="11" spans="1:7">
      <c r="A11" s="334" t="s">
        <v>122</v>
      </c>
      <c r="B11" s="334"/>
      <c r="C11" s="334"/>
      <c r="D11" s="334"/>
      <c r="E11" s="334"/>
      <c r="G11" s="190" t="s">
        <v>337</v>
      </c>
    </row>
    <row r="12" spans="1:7">
      <c r="C12" s="334" t="s">
        <v>127</v>
      </c>
      <c r="D12" s="334"/>
      <c r="E12" s="334"/>
    </row>
    <row r="13" spans="1:7" ht="28.8">
      <c r="A13" s="25" t="s">
        <v>123</v>
      </c>
      <c r="B13" s="25" t="s">
        <v>124</v>
      </c>
      <c r="C13" s="25" t="s">
        <v>118</v>
      </c>
      <c r="D13" s="25" t="s">
        <v>125</v>
      </c>
      <c r="E13" s="25" t="s">
        <v>126</v>
      </c>
      <c r="F13" s="24"/>
    </row>
    <row r="14" spans="1:7">
      <c r="A14" s="1">
        <v>1</v>
      </c>
      <c r="B14" s="34">
        <v>1</v>
      </c>
      <c r="C14" s="32">
        <v>1</v>
      </c>
      <c r="D14" s="32">
        <v>0</v>
      </c>
      <c r="E14" s="32">
        <v>0</v>
      </c>
    </row>
    <row r="15" spans="1:7">
      <c r="A15" s="1">
        <v>2</v>
      </c>
      <c r="B15" s="1" t="s">
        <v>34</v>
      </c>
      <c r="C15" s="32">
        <f>'[1]Adj# 39'!H9</f>
        <v>0.3448921498740104</v>
      </c>
      <c r="D15" s="32">
        <f>'[1]Adj# 39'!H10</f>
        <v>0.6551078501259896</v>
      </c>
      <c r="E15" s="32">
        <v>0</v>
      </c>
      <c r="G15" s="1" t="s">
        <v>338</v>
      </c>
    </row>
    <row r="16" spans="1:7">
      <c r="A16" s="1">
        <v>3</v>
      </c>
      <c r="B16" s="1" t="s">
        <v>130</v>
      </c>
      <c r="C16" s="33">
        <f>1-D16</f>
        <v>8.6223037468502572E-2</v>
      </c>
      <c r="D16" s="32">
        <f>0.75+(0.25*D15)</f>
        <v>0.91377696253149743</v>
      </c>
      <c r="E16" s="32">
        <v>0</v>
      </c>
    </row>
    <row r="17" spans="1:5">
      <c r="A17" s="1">
        <v>4</v>
      </c>
      <c r="B17" s="1" t="s">
        <v>233</v>
      </c>
      <c r="C17" s="32">
        <f>SUM('Schedule F-2a'!K15:K121)/SUM('Schedule F-2a'!J15:J121)</f>
        <v>0.78296650758503106</v>
      </c>
      <c r="D17" s="32">
        <f>1-C17-E17</f>
        <v>0.21558960565838703</v>
      </c>
      <c r="E17" s="32">
        <f>SUM('Schedule F-2a'!P15:P121)/SUM('Schedule F-2a'!O15:O121)</f>
        <v>1.4438867565819142E-3</v>
      </c>
    </row>
    <row r="18" spans="1:5">
      <c r="A18" s="1">
        <v>5</v>
      </c>
      <c r="B18" s="34">
        <v>0</v>
      </c>
      <c r="C18" s="32">
        <v>0</v>
      </c>
      <c r="D18" s="32">
        <v>1</v>
      </c>
      <c r="E18" s="32">
        <v>0</v>
      </c>
    </row>
    <row r="19" spans="1:5">
      <c r="A19" s="1">
        <v>6</v>
      </c>
      <c r="B19" s="1" t="s">
        <v>132</v>
      </c>
      <c r="C19" s="32">
        <v>0</v>
      </c>
      <c r="D19" s="32">
        <v>0.2</v>
      </c>
      <c r="E19" s="32">
        <v>0.8</v>
      </c>
    </row>
    <row r="20" spans="1:5">
      <c r="A20" s="1">
        <v>7</v>
      </c>
      <c r="B20" s="1" t="s">
        <v>235</v>
      </c>
      <c r="C20" s="32">
        <v>0.7228165920087416</v>
      </c>
      <c r="D20" s="32">
        <f>1-C20</f>
        <v>0.2771834079912584</v>
      </c>
      <c r="E20" s="32">
        <v>0</v>
      </c>
    </row>
    <row r="21" spans="1:5">
      <c r="A21" s="1">
        <v>8</v>
      </c>
      <c r="B21" s="1" t="s">
        <v>238</v>
      </c>
      <c r="C21" s="32">
        <v>0.72411698167053418</v>
      </c>
      <c r="D21" s="32">
        <f>1-C21</f>
        <v>0.27588301832946582</v>
      </c>
      <c r="E21" s="32">
        <v>0</v>
      </c>
    </row>
    <row r="22" spans="1:5">
      <c r="A22" s="1">
        <v>9</v>
      </c>
      <c r="B22" s="1" t="s">
        <v>239</v>
      </c>
      <c r="C22" s="33">
        <f>'Schedule F-2b'!G48</f>
        <v>0.69387194317070677</v>
      </c>
      <c r="D22" s="33">
        <f>1-C22</f>
        <v>0.30612805682929323</v>
      </c>
      <c r="E22" s="32">
        <v>0</v>
      </c>
    </row>
    <row r="25" spans="1:5">
      <c r="B25" s="179"/>
    </row>
    <row r="26" spans="1:5">
      <c r="A26" t="s">
        <v>131</v>
      </c>
      <c r="B26" s="179" t="s">
        <v>324</v>
      </c>
    </row>
    <row r="27" spans="1:5">
      <c r="A27" t="s">
        <v>236</v>
      </c>
      <c r="B27" s="179" t="s">
        <v>237</v>
      </c>
    </row>
    <row r="28" spans="1:5">
      <c r="B28" s="179"/>
    </row>
    <row r="29" spans="1:5">
      <c r="B29" s="179"/>
    </row>
  </sheetData>
  <mergeCells count="2">
    <mergeCell ref="C12:E12"/>
    <mergeCell ref="A11:E11"/>
  </mergeCells>
  <printOptions horizontalCentered="1"/>
  <pageMargins left="0.7" right="0.7" top="0.75" bottom="0.75" header="0.3" footer="0.3"/>
  <pageSetup orientation="portrait" r:id="rId1"/>
  <headerFooter>
    <oddHeader>&amp;R&amp;"Calibri,Bold"&amp;12&amp;A
WATER&amp;"Calibri,Regular"&amp;11
&amp;"Calibri,Bold"&amp;10Page &amp;P of &amp;N</oddHeader>
  </headerFooter>
</worksheet>
</file>

<file path=xl/worksheets/sheet8.xml><?xml version="1.0" encoding="utf-8"?>
<worksheet xmlns="http://schemas.openxmlformats.org/spreadsheetml/2006/main" xmlns:r="http://schemas.openxmlformats.org/officeDocument/2006/relationships">
  <sheetPr>
    <tabColor rgb="FF00B0F0"/>
  </sheetPr>
  <dimension ref="A1:J27"/>
  <sheetViews>
    <sheetView topLeftCell="A10" zoomScaleNormal="100" workbookViewId="0">
      <selection activeCell="E5" sqref="E5"/>
    </sheetView>
  </sheetViews>
  <sheetFormatPr defaultRowHeight="14.4"/>
  <cols>
    <col min="1" max="1" width="9.77734375" style="1" customWidth="1"/>
    <col min="2" max="2" width="23" customWidth="1"/>
    <col min="3" max="3" width="10.6640625" customWidth="1"/>
    <col min="4" max="4" width="9.21875" customWidth="1"/>
    <col min="5" max="5" width="10" customWidth="1"/>
    <col min="7" max="7" width="10.109375" customWidth="1"/>
  </cols>
  <sheetData>
    <row r="1" spans="1:10" ht="15.6">
      <c r="A1" s="191" t="str">
        <f>'Schedule Headings'!A1</f>
        <v>PUC DOCKET NO. 42857</v>
      </c>
    </row>
    <row r="2" spans="1:10" ht="15.6">
      <c r="A2" s="191" t="str">
        <f>'Schedule Headings'!A2</f>
        <v>AUSTIN WATER UTILITIES</v>
      </c>
    </row>
    <row r="3" spans="1:10" ht="15.6">
      <c r="A3" s="191" t="str">
        <f>'Schedule Headings'!A3</f>
        <v>Petitioners' Recommended</v>
      </c>
    </row>
    <row r="4" spans="1:10" ht="15.6">
      <c r="A4" s="192" t="s">
        <v>341</v>
      </c>
    </row>
    <row r="6" spans="1:10">
      <c r="A6" t="s">
        <v>351</v>
      </c>
    </row>
    <row r="11" spans="1:10">
      <c r="A11" s="334" t="s">
        <v>358</v>
      </c>
      <c r="B11" s="334"/>
      <c r="C11" s="334"/>
      <c r="D11" s="334"/>
      <c r="E11" s="334"/>
      <c r="F11" s="334"/>
      <c r="G11" s="334"/>
      <c r="H11" s="334"/>
      <c r="I11" s="334"/>
      <c r="J11" s="334"/>
    </row>
    <row r="12" spans="1:10">
      <c r="D12" s="334" t="s">
        <v>127</v>
      </c>
      <c r="E12" s="334"/>
      <c r="F12" s="334"/>
      <c r="G12" s="334"/>
      <c r="H12" s="334"/>
      <c r="I12" s="334"/>
      <c r="J12" s="334"/>
    </row>
    <row r="13" spans="1:10" ht="28.8">
      <c r="A13" s="63" t="s">
        <v>119</v>
      </c>
      <c r="B13" s="63" t="s">
        <v>124</v>
      </c>
      <c r="C13" s="47" t="s">
        <v>352</v>
      </c>
      <c r="D13" s="47" t="s">
        <v>143</v>
      </c>
      <c r="E13" s="47" t="s">
        <v>144</v>
      </c>
      <c r="F13" s="47" t="s">
        <v>145</v>
      </c>
      <c r="G13" s="47" t="s">
        <v>146</v>
      </c>
      <c r="H13" s="47" t="s">
        <v>147</v>
      </c>
      <c r="I13" s="47" t="s">
        <v>195</v>
      </c>
      <c r="J13" s="47" t="s">
        <v>148</v>
      </c>
    </row>
    <row r="14" spans="1:10">
      <c r="A14" s="1" t="s">
        <v>137</v>
      </c>
      <c r="B14" s="46" t="s">
        <v>151</v>
      </c>
      <c r="C14" s="52">
        <f>'65'!B39</f>
        <v>129.9819328343454</v>
      </c>
      <c r="D14" s="44">
        <v>1</v>
      </c>
      <c r="E14" s="44">
        <v>0</v>
      </c>
      <c r="F14" s="44">
        <v>0</v>
      </c>
      <c r="G14" s="44">
        <v>0</v>
      </c>
      <c r="H14" s="44">
        <v>0</v>
      </c>
      <c r="I14" s="44">
        <v>0</v>
      </c>
      <c r="J14" s="44">
        <f>SUM(D14:I14)</f>
        <v>1</v>
      </c>
    </row>
    <row r="15" spans="1:10">
      <c r="A15" s="1" t="s">
        <v>138</v>
      </c>
      <c r="B15" s="46" t="s">
        <v>194</v>
      </c>
      <c r="C15" s="52">
        <f>'65'!C39</f>
        <v>210.3028515015489</v>
      </c>
      <c r="D15" s="45">
        <f>ROUND(C14/C15,3)</f>
        <v>0.61799999999999999</v>
      </c>
      <c r="E15" s="45">
        <f>1-D15</f>
        <v>0.38200000000000001</v>
      </c>
      <c r="F15" s="44">
        <v>0</v>
      </c>
      <c r="G15" s="44">
        <v>0</v>
      </c>
      <c r="H15" s="44">
        <v>0</v>
      </c>
      <c r="I15" s="44">
        <v>0</v>
      </c>
      <c r="J15" s="44">
        <f t="shared" ref="J15:J23" si="0">SUM(D15:I15)</f>
        <v>1</v>
      </c>
    </row>
    <row r="16" spans="1:10">
      <c r="A16" s="1" t="s">
        <v>139</v>
      </c>
      <c r="B16" s="1" t="s">
        <v>150</v>
      </c>
      <c r="C16" s="43" t="s">
        <v>353</v>
      </c>
      <c r="D16" s="44">
        <f>(0.9*D14)+(0.1*D15)</f>
        <v>0.96179999999999999</v>
      </c>
      <c r="E16" s="44">
        <f>(0.9*E14)+(0.1*E15)</f>
        <v>3.8200000000000005E-2</v>
      </c>
      <c r="F16" s="44">
        <v>0</v>
      </c>
      <c r="G16" s="44">
        <v>0</v>
      </c>
      <c r="H16" s="44">
        <v>0</v>
      </c>
      <c r="I16" s="44">
        <v>0</v>
      </c>
      <c r="J16" s="44">
        <f t="shared" si="0"/>
        <v>1</v>
      </c>
    </row>
    <row r="17" spans="1:10">
      <c r="A17" s="1" t="s">
        <v>140</v>
      </c>
      <c r="B17" s="46" t="s">
        <v>152</v>
      </c>
      <c r="C17" s="43"/>
      <c r="D17" s="44">
        <v>0</v>
      </c>
      <c r="E17" s="44">
        <v>0</v>
      </c>
      <c r="F17" s="44">
        <v>0</v>
      </c>
      <c r="G17" s="44">
        <v>0</v>
      </c>
      <c r="H17" s="44">
        <v>1</v>
      </c>
      <c r="I17" s="44">
        <v>0</v>
      </c>
      <c r="J17" s="44">
        <f t="shared" si="0"/>
        <v>1</v>
      </c>
    </row>
    <row r="18" spans="1:10">
      <c r="A18" s="1" t="s">
        <v>141</v>
      </c>
      <c r="B18" s="1" t="s">
        <v>233</v>
      </c>
      <c r="C18" s="43"/>
      <c r="D18" s="44">
        <f>'Schedule F-1a'!N123</f>
        <v>0.68143717698033257</v>
      </c>
      <c r="E18" s="44">
        <f>'Schedule F-1a'!O123</f>
        <v>7.642475902175877E-2</v>
      </c>
      <c r="F18" s="44">
        <f>'Schedule F-1a'!P123</f>
        <v>0</v>
      </c>
      <c r="G18" s="44">
        <f>'Schedule F-1a'!Q123</f>
        <v>0.19452859178626494</v>
      </c>
      <c r="H18" s="44">
        <f>'Schedule F-1a'!R123</f>
        <v>4.7609472211643827E-2</v>
      </c>
      <c r="I18" s="44">
        <f>'Schedule F-1a'!S123</f>
        <v>0</v>
      </c>
      <c r="J18" s="44">
        <f t="shared" si="0"/>
        <v>1</v>
      </c>
    </row>
    <row r="19" spans="1:10">
      <c r="A19" s="1" t="s">
        <v>142</v>
      </c>
      <c r="B19" s="46" t="s">
        <v>153</v>
      </c>
      <c r="C19" s="43"/>
      <c r="D19" s="44">
        <v>0</v>
      </c>
      <c r="E19" s="44">
        <v>0</v>
      </c>
      <c r="F19" s="44">
        <v>0</v>
      </c>
      <c r="G19" s="44">
        <v>1</v>
      </c>
      <c r="H19" s="44">
        <v>0</v>
      </c>
      <c r="I19" s="44">
        <v>0</v>
      </c>
      <c r="J19" s="44">
        <f t="shared" si="0"/>
        <v>1</v>
      </c>
    </row>
    <row r="20" spans="1:10">
      <c r="A20" s="1" t="s">
        <v>196</v>
      </c>
      <c r="B20" s="1" t="s">
        <v>197</v>
      </c>
      <c r="D20" s="44">
        <v>0</v>
      </c>
      <c r="E20" s="44">
        <v>0</v>
      </c>
      <c r="F20" s="44">
        <v>0</v>
      </c>
      <c r="G20" s="44">
        <v>0</v>
      </c>
      <c r="H20" s="44">
        <v>0</v>
      </c>
      <c r="I20" s="44">
        <v>1</v>
      </c>
      <c r="J20" s="44">
        <f t="shared" si="0"/>
        <v>1</v>
      </c>
    </row>
    <row r="21" spans="1:10">
      <c r="A21" s="1" t="s">
        <v>241</v>
      </c>
      <c r="B21" s="1" t="s">
        <v>240</v>
      </c>
      <c r="C21" s="1" t="s">
        <v>354</v>
      </c>
      <c r="D21" s="44">
        <v>0.60257729907647739</v>
      </c>
      <c r="E21" s="44">
        <v>0.34512798015010587</v>
      </c>
      <c r="F21" s="44">
        <v>0</v>
      </c>
      <c r="G21" s="44">
        <v>0</v>
      </c>
      <c r="H21" s="44">
        <v>5.2294720773454838E-2</v>
      </c>
      <c r="I21" s="44">
        <v>0</v>
      </c>
      <c r="J21" s="44">
        <f t="shared" si="0"/>
        <v>1.000000000000038</v>
      </c>
    </row>
    <row r="22" spans="1:10">
      <c r="A22" s="1" t="s">
        <v>243</v>
      </c>
      <c r="B22" s="1" t="s">
        <v>242</v>
      </c>
      <c r="D22" s="44">
        <f ca="1">'Schedule F-1b'!K48</f>
        <v>0.62198048441648712</v>
      </c>
      <c r="E22" s="44">
        <f ca="1">'Schedule F-1b'!L48</f>
        <v>0.34117615374991961</v>
      </c>
      <c r="F22" s="44">
        <f ca="1">'Schedule F-1b'!M48</f>
        <v>0</v>
      </c>
      <c r="G22" s="44">
        <f ca="1">'Schedule F-1b'!N48</f>
        <v>0</v>
      </c>
      <c r="H22" s="44">
        <f ca="1">'Schedule F-1b'!O48</f>
        <v>3.6843361833593061E-2</v>
      </c>
      <c r="I22" s="44">
        <f ca="1">'Schedule F-1b'!P48</f>
        <v>0</v>
      </c>
      <c r="J22" s="44">
        <f t="shared" ca="1" si="0"/>
        <v>0.99999999999999978</v>
      </c>
    </row>
    <row r="23" spans="1:10">
      <c r="A23" s="1" t="s">
        <v>245</v>
      </c>
      <c r="B23" s="1" t="s">
        <v>246</v>
      </c>
      <c r="D23" s="44">
        <f ca="1">'Schedule F-1b'!K52</f>
        <v>0.64577293014412696</v>
      </c>
      <c r="E23" s="44">
        <f ca="1">'Schedule F-1b'!L52</f>
        <v>0.35422706985587304</v>
      </c>
      <c r="F23" s="44">
        <f ca="1">'Schedule F-1b'!M52</f>
        <v>0</v>
      </c>
      <c r="G23" s="44">
        <f ca="1">'Schedule F-1b'!N52</f>
        <v>0</v>
      </c>
      <c r="H23" s="44">
        <f ca="1">'Schedule F-1b'!O52</f>
        <v>0</v>
      </c>
      <c r="I23" s="44">
        <f ca="1">'Schedule F-1b'!P52</f>
        <v>0</v>
      </c>
      <c r="J23" s="44">
        <f t="shared" ca="1" si="0"/>
        <v>1</v>
      </c>
    </row>
    <row r="25" spans="1:10">
      <c r="A25" s="53" t="s">
        <v>355</v>
      </c>
    </row>
    <row r="26" spans="1:10">
      <c r="A26" s="53" t="s">
        <v>356</v>
      </c>
    </row>
    <row r="27" spans="1:10">
      <c r="A27" t="s">
        <v>357</v>
      </c>
      <c r="B27" t="s">
        <v>237</v>
      </c>
    </row>
  </sheetData>
  <mergeCells count="2">
    <mergeCell ref="D12:J12"/>
    <mergeCell ref="A11:J11"/>
  </mergeCells>
  <printOptions horizontalCentered="1"/>
  <pageMargins left="0.7" right="0.7" top="0.75" bottom="0.75" header="0.3" footer="0.3"/>
  <pageSetup scale="84" orientation="portrait" r:id="rId1"/>
  <headerFooter>
    <oddHeader>&amp;R&amp;"Calibri,Bold"&amp;12&amp;A
WATER&amp;"Calibri,Regular"&amp;11
&amp;"Calibri,Bold"&amp;10Page &amp;P of &amp;N</oddHeader>
  </headerFooter>
</worksheet>
</file>

<file path=xl/worksheets/sheet9.xml><?xml version="1.0" encoding="utf-8"?>
<worksheet xmlns="http://schemas.openxmlformats.org/spreadsheetml/2006/main" xmlns:r="http://schemas.openxmlformats.org/officeDocument/2006/relationships">
  <sheetPr>
    <tabColor rgb="FF00B0F0"/>
    <pageSetUpPr fitToPage="1"/>
  </sheetPr>
  <dimension ref="A1:L54"/>
  <sheetViews>
    <sheetView topLeftCell="A4" workbookViewId="0">
      <selection activeCell="E5" sqref="E5"/>
    </sheetView>
  </sheetViews>
  <sheetFormatPr defaultColWidth="9.21875" defaultRowHeight="14.4"/>
  <cols>
    <col min="1" max="1" width="51" style="27" bestFit="1" customWidth="1"/>
    <col min="2" max="2" width="15.88671875" style="27" customWidth="1"/>
    <col min="3" max="3" width="13.33203125" style="27" customWidth="1"/>
    <col min="4" max="4" width="11" style="27" customWidth="1"/>
    <col min="5" max="5" width="12.6640625" style="27" customWidth="1"/>
    <col min="6" max="6" width="11.6640625" style="27" bestFit="1" customWidth="1"/>
    <col min="7" max="7" width="13.33203125" style="27" customWidth="1"/>
    <col min="8" max="8" width="11.6640625" style="27" customWidth="1"/>
    <col min="9" max="9" width="17.88671875" style="27" customWidth="1"/>
    <col min="10" max="10" width="13.77734375" style="27" customWidth="1"/>
    <col min="11" max="11" width="2" style="27" customWidth="1"/>
    <col min="12" max="12" width="12.33203125" style="27" customWidth="1"/>
    <col min="13" max="16384" width="9.21875" style="27"/>
  </cols>
  <sheetData>
    <row r="1" spans="1:12" ht="15.6">
      <c r="A1" s="191" t="str">
        <f>'Schedule Headings'!A1</f>
        <v>PUC DOCKET NO. 42857</v>
      </c>
    </row>
    <row r="2" spans="1:12" ht="15.6">
      <c r="A2" s="191" t="str">
        <f>'Schedule Headings'!A2</f>
        <v>AUSTIN WATER UTILITIES</v>
      </c>
    </row>
    <row r="3" spans="1:12" ht="15.6">
      <c r="A3" s="191" t="str">
        <f>'Schedule Headings'!A3</f>
        <v>Petitioners' Recommended</v>
      </c>
    </row>
    <row r="4" spans="1:12" ht="15.6">
      <c r="A4" s="192" t="s">
        <v>199</v>
      </c>
    </row>
    <row r="5" spans="1:12">
      <c r="A5" s="26"/>
    </row>
    <row r="6" spans="1:12">
      <c r="A6" t="s">
        <v>359</v>
      </c>
    </row>
    <row r="7" spans="1:12">
      <c r="A7" s="26" t="s">
        <v>360</v>
      </c>
    </row>
    <row r="8" spans="1:12">
      <c r="A8" s="26" t="s">
        <v>361</v>
      </c>
    </row>
    <row r="9" spans="1:12">
      <c r="A9" s="26"/>
    </row>
    <row r="10" spans="1:12">
      <c r="A10" s="26"/>
    </row>
    <row r="11" spans="1:12">
      <c r="A11" s="26"/>
      <c r="B11" s="73" t="s">
        <v>257</v>
      </c>
      <c r="C11" s="73" t="s">
        <v>259</v>
      </c>
      <c r="D11" s="73" t="s">
        <v>260</v>
      </c>
      <c r="E11" s="73" t="s">
        <v>261</v>
      </c>
      <c r="F11" s="73" t="s">
        <v>325</v>
      </c>
      <c r="G11" s="73" t="s">
        <v>328</v>
      </c>
      <c r="H11" s="73" t="s">
        <v>326</v>
      </c>
      <c r="J11" s="73" t="s">
        <v>264</v>
      </c>
      <c r="L11" s="73" t="s">
        <v>264</v>
      </c>
    </row>
    <row r="12" spans="1:12" s="98" customFormat="1" ht="28.8">
      <c r="A12" s="96" t="s">
        <v>124</v>
      </c>
      <c r="B12" s="97" t="s">
        <v>203</v>
      </c>
      <c r="C12" s="97" t="s">
        <v>258</v>
      </c>
      <c r="D12" s="97" t="s">
        <v>94</v>
      </c>
      <c r="E12" s="97" t="s">
        <v>262</v>
      </c>
      <c r="F12" s="97" t="s">
        <v>220</v>
      </c>
      <c r="G12" s="97" t="s">
        <v>329</v>
      </c>
      <c r="H12" s="97" t="s">
        <v>327</v>
      </c>
      <c r="I12" s="97" t="s">
        <v>263</v>
      </c>
      <c r="J12" s="97" t="s">
        <v>203</v>
      </c>
      <c r="L12" s="97" t="s">
        <v>275</v>
      </c>
    </row>
    <row r="13" spans="1:12">
      <c r="A13" s="26" t="s">
        <v>204</v>
      </c>
      <c r="B13" s="67">
        <f>'Schedule H-4'!E8</f>
        <v>117027812</v>
      </c>
      <c r="C13" s="67"/>
      <c r="D13" s="67">
        <f>-'[2]Adj#3 Reicher Ranch'!$N$8</f>
        <v>-7252</v>
      </c>
      <c r="E13" s="67"/>
      <c r="F13" s="67"/>
      <c r="G13" s="67">
        <f t="shared" ref="G13:G44" si="0">B13/$B$46*$G$46</f>
        <v>548333.39941411221</v>
      </c>
      <c r="H13" s="67"/>
      <c r="I13" s="67">
        <f>SUM(C13:H13)</f>
        <v>541081.39941411221</v>
      </c>
      <c r="J13" s="67">
        <f>I13+B13</f>
        <v>117568893.39941411</v>
      </c>
      <c r="L13" s="29">
        <f>J13/B13*'Schedule H-4'!C8</f>
        <v>46318.167771777087</v>
      </c>
    </row>
    <row r="14" spans="1:12">
      <c r="A14" s="26" t="s">
        <v>205</v>
      </c>
      <c r="B14" s="67">
        <f>'Schedule H-4'!E9</f>
        <v>0</v>
      </c>
      <c r="C14" s="67"/>
      <c r="D14" s="67"/>
      <c r="E14" s="67"/>
      <c r="F14" s="67"/>
      <c r="G14" s="67">
        <f t="shared" si="0"/>
        <v>0</v>
      </c>
      <c r="H14" s="67"/>
      <c r="I14" s="67">
        <f t="shared" ref="I14:I45" si="1">SUM(C14:H14)</f>
        <v>0</v>
      </c>
      <c r="J14" s="67">
        <f t="shared" ref="J14:J45" si="2">I14+B14</f>
        <v>0</v>
      </c>
      <c r="L14" s="29"/>
    </row>
    <row r="15" spans="1:12">
      <c r="A15" s="26" t="s">
        <v>206</v>
      </c>
      <c r="B15" s="67">
        <f>'Schedule H-4'!E10</f>
        <v>0</v>
      </c>
      <c r="C15" s="67"/>
      <c r="D15" s="67"/>
      <c r="E15" s="67"/>
      <c r="F15" s="67"/>
      <c r="G15" s="67">
        <f t="shared" si="0"/>
        <v>0</v>
      </c>
      <c r="H15" s="67"/>
      <c r="I15" s="67">
        <f t="shared" si="1"/>
        <v>0</v>
      </c>
      <c r="J15" s="67">
        <f t="shared" si="2"/>
        <v>0</v>
      </c>
      <c r="L15" s="29"/>
    </row>
    <row r="16" spans="1:12">
      <c r="A16" s="26" t="s">
        <v>207</v>
      </c>
      <c r="B16" s="67">
        <f>'Schedule H-4'!E11</f>
        <v>6623447</v>
      </c>
      <c r="C16" s="67"/>
      <c r="D16" s="67"/>
      <c r="E16" s="67"/>
      <c r="F16" s="67"/>
      <c r="G16" s="67">
        <f t="shared" si="0"/>
        <v>31034.137503563714</v>
      </c>
      <c r="H16" s="67"/>
      <c r="I16" s="67">
        <f t="shared" si="1"/>
        <v>31034.137503563714</v>
      </c>
      <c r="J16" s="67">
        <f t="shared" si="2"/>
        <v>6654481.1375035634</v>
      </c>
      <c r="L16" s="29">
        <f>J16/B16*'Schedule H-4'!C11</f>
        <v>242454.72274888135</v>
      </c>
    </row>
    <row r="17" spans="1:12">
      <c r="A17" s="26" t="s">
        <v>208</v>
      </c>
      <c r="B17" s="67">
        <f>'Schedule H-4'!E12</f>
        <v>0</v>
      </c>
      <c r="C17" s="67"/>
      <c r="D17" s="67"/>
      <c r="E17" s="67"/>
      <c r="F17" s="67"/>
      <c r="G17" s="67">
        <f t="shared" si="0"/>
        <v>0</v>
      </c>
      <c r="H17" s="67"/>
      <c r="I17" s="67">
        <f t="shared" si="1"/>
        <v>0</v>
      </c>
      <c r="J17" s="67">
        <f t="shared" si="2"/>
        <v>0</v>
      </c>
      <c r="L17" s="29"/>
    </row>
    <row r="18" spans="1:12">
      <c r="A18" s="26" t="s">
        <v>209</v>
      </c>
      <c r="B18" s="67">
        <f>'Schedule H-4'!E13</f>
        <v>91873</v>
      </c>
      <c r="C18" s="67"/>
      <c r="D18" s="67"/>
      <c r="E18" s="67"/>
      <c r="F18" s="67"/>
      <c r="G18" s="67">
        <f t="shared" si="0"/>
        <v>430.47061671436472</v>
      </c>
      <c r="H18" s="67"/>
      <c r="I18" s="67">
        <f t="shared" si="1"/>
        <v>430.47061671436472</v>
      </c>
      <c r="J18" s="67">
        <f t="shared" si="2"/>
        <v>92303.470616714359</v>
      </c>
      <c r="L18" s="29">
        <f>J18/B18*'Schedule H-4'!C13</f>
        <v>21397.79170370819</v>
      </c>
    </row>
    <row r="19" spans="1:12">
      <c r="A19" s="26" t="s">
        <v>210</v>
      </c>
      <c r="B19" s="67">
        <f>'Schedule H-4'!E14</f>
        <v>43925450</v>
      </c>
      <c r="C19" s="67"/>
      <c r="D19" s="67"/>
      <c r="E19" s="67">
        <f>-'[2]Adj#4 Reclaimed Water System'!$N$11</f>
        <v>-7512679</v>
      </c>
      <c r="F19" s="67"/>
      <c r="G19" s="67">
        <f t="shared" si="0"/>
        <v>205812.54069156328</v>
      </c>
      <c r="H19" s="67"/>
      <c r="I19" s="67">
        <f t="shared" si="1"/>
        <v>-7306866.4593084371</v>
      </c>
      <c r="J19" s="67">
        <f t="shared" si="2"/>
        <v>36618583.540691562</v>
      </c>
      <c r="L19" s="29">
        <f>J19/B19*'Schedule H-4'!C14</f>
        <v>1064743.2897178822</v>
      </c>
    </row>
    <row r="20" spans="1:12">
      <c r="A20" s="26" t="s">
        <v>211</v>
      </c>
      <c r="B20" s="67">
        <f>'Schedule H-4'!E15</f>
        <v>0</v>
      </c>
      <c r="C20" s="67"/>
      <c r="D20" s="67"/>
      <c r="E20" s="67"/>
      <c r="F20" s="67"/>
      <c r="G20" s="67">
        <f t="shared" si="0"/>
        <v>0</v>
      </c>
      <c r="H20" s="67"/>
      <c r="I20" s="67">
        <f t="shared" si="1"/>
        <v>0</v>
      </c>
      <c r="J20" s="67">
        <f t="shared" si="2"/>
        <v>0</v>
      </c>
      <c r="L20" s="29"/>
    </row>
    <row r="21" spans="1:12">
      <c r="A21" s="26" t="s">
        <v>212</v>
      </c>
      <c r="B21" s="67">
        <f>'Schedule H-4'!E16</f>
        <v>318576</v>
      </c>
      <c r="C21" s="67"/>
      <c r="D21" s="67"/>
      <c r="E21" s="67"/>
      <c r="F21" s="67"/>
      <c r="G21" s="67">
        <f t="shared" si="0"/>
        <v>1492.6867217832819</v>
      </c>
      <c r="H21" s="67"/>
      <c r="I21" s="67">
        <f t="shared" si="1"/>
        <v>1492.6867217832819</v>
      </c>
      <c r="J21" s="67">
        <f t="shared" si="2"/>
        <v>320068.68672178331</v>
      </c>
      <c r="L21" s="29">
        <f>J21/B21*'Schedule H-4'!C16</f>
        <v>26810.03247316429</v>
      </c>
    </row>
    <row r="22" spans="1:12">
      <c r="A22" s="26" t="s">
        <v>213</v>
      </c>
      <c r="B22" s="67">
        <f>'Schedule H-4'!E17</f>
        <v>1153499</v>
      </c>
      <c r="C22" s="67"/>
      <c r="D22" s="67"/>
      <c r="E22" s="67"/>
      <c r="F22" s="67"/>
      <c r="G22" s="67">
        <f t="shared" si="0"/>
        <v>5404.7154866979745</v>
      </c>
      <c r="H22" s="67"/>
      <c r="I22" s="67">
        <f t="shared" si="1"/>
        <v>5404.7154866979745</v>
      </c>
      <c r="J22" s="67">
        <f t="shared" si="2"/>
        <v>1158903.7154866981</v>
      </c>
      <c r="L22" s="29">
        <f>J22/B22*'Schedule H-4'!C17</f>
        <v>38790.907018507525</v>
      </c>
    </row>
    <row r="23" spans="1:12">
      <c r="A23" s="26" t="s">
        <v>214</v>
      </c>
      <c r="B23" s="67">
        <f>'Schedule H-4'!E18</f>
        <v>33252768</v>
      </c>
      <c r="C23" s="67"/>
      <c r="D23" s="67"/>
      <c r="E23" s="67"/>
      <c r="F23" s="67"/>
      <c r="G23" s="67">
        <f t="shared" si="0"/>
        <v>155805.72691018792</v>
      </c>
      <c r="H23" s="67"/>
      <c r="I23" s="67">
        <f t="shared" si="1"/>
        <v>155805.72691018792</v>
      </c>
      <c r="J23" s="67">
        <f t="shared" si="2"/>
        <v>33408573.726910189</v>
      </c>
      <c r="L23" s="29">
        <f>J23/B23*'Schedule H-4'!C18</f>
        <v>1105208.2991281345</v>
      </c>
    </row>
    <row r="24" spans="1:12">
      <c r="A24" s="26" t="s">
        <v>215</v>
      </c>
      <c r="B24" s="67">
        <f>'Schedule H-4'!E19</f>
        <v>0</v>
      </c>
      <c r="C24" s="67"/>
      <c r="D24" s="67"/>
      <c r="E24" s="67"/>
      <c r="F24" s="67"/>
      <c r="G24" s="67">
        <f t="shared" si="0"/>
        <v>0</v>
      </c>
      <c r="H24" s="67"/>
      <c r="I24" s="67">
        <f t="shared" si="1"/>
        <v>0</v>
      </c>
      <c r="J24" s="67">
        <f t="shared" si="2"/>
        <v>0</v>
      </c>
      <c r="L24" s="29"/>
    </row>
    <row r="25" spans="1:12">
      <c r="A25" s="26" t="s">
        <v>216</v>
      </c>
      <c r="B25" s="67">
        <f>'Schedule H-4'!E20</f>
        <v>34872814</v>
      </c>
      <c r="C25" s="67"/>
      <c r="D25" s="67">
        <f>-'[2]Adj#3 Reicher Ranch'!$N$5</f>
        <v>-183652</v>
      </c>
      <c r="E25" s="67"/>
      <c r="F25" s="67"/>
      <c r="G25" s="67">
        <f t="shared" si="0"/>
        <v>163396.4467160682</v>
      </c>
      <c r="H25" s="67"/>
      <c r="I25" s="67">
        <f t="shared" si="1"/>
        <v>-20255.553283931804</v>
      </c>
      <c r="J25" s="67">
        <f t="shared" si="2"/>
        <v>34852558.44671607</v>
      </c>
      <c r="L25" s="29">
        <f>J25/B25*'Schedule H-4'!C20</f>
        <v>955189.86430681078</v>
      </c>
    </row>
    <row r="26" spans="1:12">
      <c r="A26" s="26" t="s">
        <v>11</v>
      </c>
      <c r="B26" s="67">
        <f>'Schedule H-4'!E21</f>
        <v>65457908</v>
      </c>
      <c r="C26" s="67"/>
      <c r="D26" s="67"/>
      <c r="E26" s="67"/>
      <c r="F26" s="67"/>
      <c r="G26" s="67">
        <f t="shared" si="0"/>
        <v>306702.79652990703</v>
      </c>
      <c r="H26" s="67"/>
      <c r="I26" s="67">
        <f t="shared" si="1"/>
        <v>306702.79652990703</v>
      </c>
      <c r="J26" s="67">
        <f t="shared" si="2"/>
        <v>65764610.796529904</v>
      </c>
      <c r="L26" s="29">
        <f>J26/B26*'Schedule H-4'!C21</f>
        <v>2715993.4291018099</v>
      </c>
    </row>
    <row r="27" spans="1:12">
      <c r="A27" s="26" t="s">
        <v>217</v>
      </c>
      <c r="B27" s="67">
        <f>'Schedule H-4'!E22</f>
        <v>0</v>
      </c>
      <c r="C27" s="67"/>
      <c r="D27" s="67"/>
      <c r="E27" s="67"/>
      <c r="F27" s="67"/>
      <c r="G27" s="67">
        <f t="shared" si="0"/>
        <v>0</v>
      </c>
      <c r="H27" s="67"/>
      <c r="I27" s="67">
        <f t="shared" si="1"/>
        <v>0</v>
      </c>
      <c r="J27" s="67">
        <f t="shared" si="2"/>
        <v>0</v>
      </c>
      <c r="L27" s="29"/>
    </row>
    <row r="28" spans="1:12">
      <c r="A28" s="26" t="s">
        <v>218</v>
      </c>
      <c r="B28" s="67">
        <f>'Schedule H-4'!E23</f>
        <v>126587814</v>
      </c>
      <c r="C28" s="67"/>
      <c r="D28" s="67"/>
      <c r="E28" s="67"/>
      <c r="F28" s="67"/>
      <c r="G28" s="67">
        <f t="shared" si="0"/>
        <v>593126.75498898805</v>
      </c>
      <c r="H28" s="67"/>
      <c r="I28" s="67">
        <f t="shared" si="1"/>
        <v>593126.75498898805</v>
      </c>
      <c r="J28" s="67">
        <f t="shared" si="2"/>
        <v>127180940.75498898</v>
      </c>
      <c r="L28" s="29">
        <f>J28/B28*'Schedule H-4'!C23</f>
        <v>4655876.3543539979</v>
      </c>
    </row>
    <row r="29" spans="1:12">
      <c r="A29" s="26" t="s">
        <v>219</v>
      </c>
      <c r="B29" s="67">
        <f>'Schedule H-4'!E24</f>
        <v>19405579</v>
      </c>
      <c r="C29" s="67"/>
      <c r="D29" s="67"/>
      <c r="E29" s="67"/>
      <c r="F29" s="67"/>
      <c r="G29" s="67">
        <f t="shared" si="0"/>
        <v>90924.771802698568</v>
      </c>
      <c r="H29" s="67"/>
      <c r="I29" s="67">
        <f t="shared" si="1"/>
        <v>90924.771802698568</v>
      </c>
      <c r="J29" s="67">
        <f t="shared" si="2"/>
        <v>19496503.771802697</v>
      </c>
      <c r="L29" s="29">
        <f>J29/B29*'Schedule H-4'!C24</f>
        <v>1173233.5447227759</v>
      </c>
    </row>
    <row r="30" spans="1:12">
      <c r="A30" s="26" t="s">
        <v>220</v>
      </c>
      <c r="B30" s="67">
        <f>'Schedule H-4'!E25</f>
        <v>12073833</v>
      </c>
      <c r="C30" s="67"/>
      <c r="D30" s="67"/>
      <c r="E30" s="67"/>
      <c r="F30" s="67">
        <f>-'[2]Adj#5 Green WTP'!$N$137</f>
        <v>-12073835</v>
      </c>
      <c r="G30" s="67">
        <f t="shared" si="0"/>
        <v>56571.901838584228</v>
      </c>
      <c r="H30" s="67"/>
      <c r="I30" s="67">
        <f t="shared" si="1"/>
        <v>-12017263.098161416</v>
      </c>
      <c r="J30" s="67">
        <f t="shared" si="2"/>
        <v>56569.901838583872</v>
      </c>
      <c r="L30" s="29">
        <f>J30/B30*'Schedule H-4'!C25</f>
        <v>3184.2023621182952</v>
      </c>
    </row>
    <row r="31" spans="1:12">
      <c r="A31" s="26" t="s">
        <v>128</v>
      </c>
      <c r="B31" s="67">
        <f>'Schedule H-4'!E26</f>
        <v>248224650</v>
      </c>
      <c r="C31" s="67"/>
      <c r="D31" s="67"/>
      <c r="E31" s="67">
        <f>'[2]Adj#4 Reclaimed Water System'!$N$18*-1</f>
        <v>-13910828</v>
      </c>
      <c r="F31" s="67"/>
      <c r="G31" s="67">
        <f t="shared" si="0"/>
        <v>1163055.7200614689</v>
      </c>
      <c r="H31" s="67"/>
      <c r="I31" s="67">
        <f t="shared" si="1"/>
        <v>-12747772.27993853</v>
      </c>
      <c r="J31" s="67">
        <f t="shared" si="2"/>
        <v>235476877.72006148</v>
      </c>
      <c r="L31" s="29">
        <f>J31/B31*'Schedule H-4'!C26</f>
        <v>6546708.4991291091</v>
      </c>
    </row>
    <row r="32" spans="1:12">
      <c r="A32" s="26" t="s">
        <v>221</v>
      </c>
      <c r="B32" s="67">
        <f>'Schedule H-4'!E27</f>
        <v>0</v>
      </c>
      <c r="C32" s="67"/>
      <c r="D32" s="67"/>
      <c r="E32" s="67"/>
      <c r="F32" s="67"/>
      <c r="G32" s="67">
        <f t="shared" si="0"/>
        <v>0</v>
      </c>
      <c r="H32" s="67"/>
      <c r="I32" s="67">
        <f t="shared" si="1"/>
        <v>0</v>
      </c>
      <c r="J32" s="67">
        <f t="shared" si="2"/>
        <v>0</v>
      </c>
      <c r="L32" s="29"/>
    </row>
    <row r="33" spans="1:12">
      <c r="A33" s="26" t="s">
        <v>129</v>
      </c>
      <c r="B33" s="67">
        <f>'Schedule H-4'!E28</f>
        <v>228181039</v>
      </c>
      <c r="C33" s="67"/>
      <c r="D33" s="67"/>
      <c r="E33" s="67">
        <f>-'[2]Adj#4 Reclaimed Water System'!$N$6</f>
        <v>-5127846</v>
      </c>
      <c r="F33" s="67"/>
      <c r="G33" s="67">
        <f t="shared" si="0"/>
        <v>1069141.4515783149</v>
      </c>
      <c r="H33" s="67"/>
      <c r="I33" s="67">
        <f t="shared" si="1"/>
        <v>-4058704.5484216851</v>
      </c>
      <c r="J33" s="67">
        <f t="shared" si="2"/>
        <v>224122334.45157832</v>
      </c>
      <c r="L33" s="29">
        <f>J33/B33*'Schedule H-4'!C28</f>
        <v>6012319.9347982053</v>
      </c>
    </row>
    <row r="34" spans="1:12">
      <c r="A34" s="26" t="s">
        <v>222</v>
      </c>
      <c r="B34" s="67">
        <f>'Schedule H-4'!E29</f>
        <v>0</v>
      </c>
      <c r="C34" s="67"/>
      <c r="D34" s="67"/>
      <c r="E34" s="67"/>
      <c r="F34" s="67"/>
      <c r="G34" s="67">
        <f t="shared" si="0"/>
        <v>0</v>
      </c>
      <c r="H34" s="67"/>
      <c r="I34" s="67">
        <f t="shared" si="1"/>
        <v>0</v>
      </c>
      <c r="J34" s="67">
        <f t="shared" si="2"/>
        <v>0</v>
      </c>
      <c r="L34" s="29"/>
    </row>
    <row r="35" spans="1:12">
      <c r="A35" s="26" t="s">
        <v>45</v>
      </c>
      <c r="B35" s="67">
        <f>'Schedule H-4'!E30</f>
        <v>13826395</v>
      </c>
      <c r="C35" s="67"/>
      <c r="D35" s="67"/>
      <c r="E35" s="67"/>
      <c r="F35" s="67"/>
      <c r="G35" s="67">
        <f t="shared" si="0"/>
        <v>64783.524893999427</v>
      </c>
      <c r="H35" s="67"/>
      <c r="I35" s="67">
        <f t="shared" si="1"/>
        <v>64783.524893999427</v>
      </c>
      <c r="J35" s="67">
        <f t="shared" si="2"/>
        <v>13891178.524893999</v>
      </c>
      <c r="L35" s="29">
        <f>J35/B35*'Schedule H-4'!C30</f>
        <v>286432.82098563685</v>
      </c>
    </row>
    <row r="36" spans="1:12">
      <c r="A36" s="26" t="s">
        <v>223</v>
      </c>
      <c r="B36" s="67">
        <f>'Schedule H-4'!E31</f>
        <v>0</v>
      </c>
      <c r="C36" s="67"/>
      <c r="D36" s="67"/>
      <c r="E36" s="67"/>
      <c r="F36" s="67"/>
      <c r="G36" s="67">
        <f t="shared" si="0"/>
        <v>0</v>
      </c>
      <c r="H36" s="67"/>
      <c r="I36" s="67">
        <f t="shared" si="1"/>
        <v>0</v>
      </c>
      <c r="J36" s="67">
        <f t="shared" si="2"/>
        <v>0</v>
      </c>
      <c r="L36" s="29"/>
    </row>
    <row r="37" spans="1:12">
      <c r="A37" s="26" t="s">
        <v>62</v>
      </c>
      <c r="B37" s="67">
        <f>'Schedule H-4'!E32</f>
        <v>14261654</v>
      </c>
      <c r="C37" s="67"/>
      <c r="D37" s="67"/>
      <c r="E37" s="67"/>
      <c r="F37" s="67"/>
      <c r="G37" s="67">
        <f t="shared" si="0"/>
        <v>66822.929399789791</v>
      </c>
      <c r="H37" s="67"/>
      <c r="I37" s="67">
        <f t="shared" si="1"/>
        <v>66822.929399789791</v>
      </c>
      <c r="J37" s="67">
        <f t="shared" si="2"/>
        <v>14328476.92939979</v>
      </c>
      <c r="L37" s="29">
        <f>J37/B37*'Schedule H-4'!C32</f>
        <v>919186.76071568334</v>
      </c>
    </row>
    <row r="38" spans="1:12">
      <c r="A38" s="26" t="s">
        <v>224</v>
      </c>
      <c r="B38" s="67">
        <f>'Schedule H-4'!E33</f>
        <v>0</v>
      </c>
      <c r="C38" s="67"/>
      <c r="D38" s="67"/>
      <c r="E38" s="67"/>
      <c r="F38" s="67"/>
      <c r="G38" s="67">
        <f t="shared" si="0"/>
        <v>0</v>
      </c>
      <c r="H38" s="67"/>
      <c r="I38" s="67">
        <f t="shared" si="1"/>
        <v>0</v>
      </c>
      <c r="J38" s="67">
        <f t="shared" si="2"/>
        <v>0</v>
      </c>
      <c r="L38" s="29"/>
    </row>
    <row r="39" spans="1:12">
      <c r="A39" s="26" t="s">
        <v>225</v>
      </c>
      <c r="B39" s="67">
        <f>'Schedule H-4'!E34</f>
        <v>5522019</v>
      </c>
      <c r="C39" s="67"/>
      <c r="D39" s="67"/>
      <c r="E39" s="67"/>
      <c r="F39" s="67"/>
      <c r="G39" s="67">
        <f t="shared" si="0"/>
        <v>25873.400503286492</v>
      </c>
      <c r="H39" s="67"/>
      <c r="I39" s="67">
        <f t="shared" si="1"/>
        <v>25873.400503286492</v>
      </c>
      <c r="J39" s="67">
        <f t="shared" si="2"/>
        <v>5547892.4005032862</v>
      </c>
      <c r="L39" s="29">
        <f>J39/B39*'Schedule H-4'!C34</f>
        <v>372971.40622363595</v>
      </c>
    </row>
    <row r="40" spans="1:12">
      <c r="A40" s="26" t="s">
        <v>226</v>
      </c>
      <c r="B40" s="67">
        <f>'Schedule H-4'!E35</f>
        <v>0</v>
      </c>
      <c r="C40" s="67"/>
      <c r="D40" s="67"/>
      <c r="E40" s="67"/>
      <c r="F40" s="67"/>
      <c r="G40" s="67">
        <f t="shared" si="0"/>
        <v>0</v>
      </c>
      <c r="H40" s="67"/>
      <c r="I40" s="67">
        <f t="shared" si="1"/>
        <v>0</v>
      </c>
      <c r="J40" s="67">
        <f t="shared" si="2"/>
        <v>0</v>
      </c>
      <c r="L40" s="29"/>
    </row>
    <row r="41" spans="1:12">
      <c r="A41" s="26" t="s">
        <v>227</v>
      </c>
      <c r="B41" s="67">
        <f>'Schedule H-4'!E36</f>
        <v>32595</v>
      </c>
      <c r="C41" s="67"/>
      <c r="D41" s="67"/>
      <c r="E41" s="67"/>
      <c r="F41" s="67"/>
      <c r="G41" s="67">
        <f t="shared" si="0"/>
        <v>152.72375727150217</v>
      </c>
      <c r="H41" s="67"/>
      <c r="I41" s="67">
        <f t="shared" si="1"/>
        <v>152.72375727150217</v>
      </c>
      <c r="J41" s="67">
        <f t="shared" si="2"/>
        <v>32747.723757271502</v>
      </c>
      <c r="L41" s="29">
        <f>J41/B41*'Schedule H-4'!C36</f>
        <v>9845.9178653554445</v>
      </c>
    </row>
    <row r="42" spans="1:12">
      <c r="A42" s="26" t="s">
        <v>228</v>
      </c>
      <c r="B42" s="67">
        <f>'Schedule H-4'!E37</f>
        <v>10376444</v>
      </c>
      <c r="C42" s="67"/>
      <c r="D42" s="67">
        <f>-'[2]Adj#3 Reicher Ranch'!$N$9</f>
        <v>-627800</v>
      </c>
      <c r="E42" s="67"/>
      <c r="F42" s="67"/>
      <c r="G42" s="67">
        <f t="shared" si="0"/>
        <v>48618.791679623719</v>
      </c>
      <c r="H42" s="67"/>
      <c r="I42" s="67">
        <f t="shared" si="1"/>
        <v>-579181.20832037623</v>
      </c>
      <c r="J42" s="67">
        <f t="shared" si="2"/>
        <v>9797262.7916796245</v>
      </c>
      <c r="L42" s="29">
        <f>J42/B42*'Schedule H-4'!C37</f>
        <v>1396412.7756516265</v>
      </c>
    </row>
    <row r="43" spans="1:12">
      <c r="A43" s="26" t="s">
        <v>229</v>
      </c>
      <c r="B43" s="67">
        <f>'Schedule H-4'!E38</f>
        <v>0</v>
      </c>
      <c r="C43" s="67"/>
      <c r="D43" s="67"/>
      <c r="E43" s="67"/>
      <c r="F43" s="67"/>
      <c r="G43" s="67">
        <f t="shared" si="0"/>
        <v>0</v>
      </c>
      <c r="H43" s="67"/>
      <c r="I43" s="67">
        <f t="shared" si="1"/>
        <v>0</v>
      </c>
      <c r="J43" s="67">
        <f t="shared" si="2"/>
        <v>0</v>
      </c>
      <c r="L43" s="29"/>
    </row>
    <row r="44" spans="1:12">
      <c r="A44" s="26" t="s">
        <v>230</v>
      </c>
      <c r="B44" s="67">
        <f>'Schedule H-4'!E39</f>
        <v>536786</v>
      </c>
      <c r="C44" s="67">
        <f>-'[2]Adj#2 City Hall Wtr Feature'!$N$3</f>
        <v>-450000</v>
      </c>
      <c r="D44" s="67"/>
      <c r="E44" s="67"/>
      <c r="F44" s="67"/>
      <c r="G44" s="67">
        <f t="shared" si="0"/>
        <v>2515.1089053763026</v>
      </c>
      <c r="H44" s="67"/>
      <c r="I44" s="67">
        <f t="shared" si="1"/>
        <v>-447484.89109462372</v>
      </c>
      <c r="J44" s="67">
        <f t="shared" si="2"/>
        <v>89301.108905376284</v>
      </c>
      <c r="L44" s="29">
        <f>J44/B44*'Schedule H-4'!C39</f>
        <v>2817.1840886380082</v>
      </c>
    </row>
    <row r="45" spans="1:12">
      <c r="A45" s="26" t="s">
        <v>231</v>
      </c>
      <c r="B45" s="67">
        <f>'Schedule H-4'!E40</f>
        <v>0</v>
      </c>
      <c r="C45" s="67"/>
      <c r="D45" s="67"/>
      <c r="E45" s="67"/>
      <c r="F45" s="67"/>
      <c r="G45" s="67">
        <f>B45/$B$46*$G$46</f>
        <v>0</v>
      </c>
      <c r="H45" s="67"/>
      <c r="I45" s="67">
        <f t="shared" si="1"/>
        <v>0</v>
      </c>
      <c r="J45" s="67">
        <f t="shared" si="2"/>
        <v>0</v>
      </c>
      <c r="L45" s="29"/>
    </row>
    <row r="46" spans="1:12">
      <c r="A46" s="79" t="s">
        <v>232</v>
      </c>
      <c r="B46" s="80">
        <f t="shared" ref="B46:L46" si="3">SUM(B13:B45)</f>
        <v>981752955</v>
      </c>
      <c r="C46" s="80">
        <f t="shared" si="3"/>
        <v>-450000</v>
      </c>
      <c r="D46" s="80">
        <f t="shared" si="3"/>
        <v>-818704</v>
      </c>
      <c r="E46" s="80">
        <f t="shared" si="3"/>
        <v>-26551353</v>
      </c>
      <c r="F46" s="80">
        <f t="shared" si="3"/>
        <v>-12073835</v>
      </c>
      <c r="G46" s="80">
        <f>'Input From RR Model'!H130</f>
        <v>4600000</v>
      </c>
      <c r="H46" s="80">
        <f t="shared" si="3"/>
        <v>0</v>
      </c>
      <c r="I46" s="80">
        <f t="shared" si="3"/>
        <v>-35293892.000000007</v>
      </c>
      <c r="J46" s="80">
        <f t="shared" si="3"/>
        <v>946459063.00000012</v>
      </c>
      <c r="L46" s="80">
        <f t="shared" si="3"/>
        <v>27595895.904867455</v>
      </c>
    </row>
    <row r="47" spans="1:12">
      <c r="A47" s="26"/>
      <c r="C47" s="186">
        <f>C46/$B$46</f>
        <v>-4.5836378460404026E-4</v>
      </c>
      <c r="D47" s="186">
        <f>D46/$B$46</f>
        <v>-8.3392058646770257E-4</v>
      </c>
      <c r="E47" s="186">
        <f>E46/$B$46</f>
        <v>-2.7044841438750751E-2</v>
      </c>
      <c r="F47" s="186">
        <f>F46/$B$46</f>
        <v>-1.2298241567299383E-2</v>
      </c>
      <c r="I47" s="67"/>
      <c r="J47" s="67"/>
    </row>
    <row r="48" spans="1:12">
      <c r="A48" s="187" t="s">
        <v>335</v>
      </c>
      <c r="B48" s="29">
        <f>'Input From RR Model'!F142</f>
        <v>65829420.845692888</v>
      </c>
      <c r="C48" s="68">
        <f>C$47*$B48</f>
        <v>-30173.822477123893</v>
      </c>
      <c r="D48" s="68">
        <f t="shared" ref="D48:F50" si="4">D$47*$B48</f>
        <v>-54896.509238469414</v>
      </c>
      <c r="E48" s="68">
        <f t="shared" si="4"/>
        <v>-1780346.2487765576</v>
      </c>
      <c r="F48" s="68">
        <f t="shared" si="4"/>
        <v>-809586.11979574477</v>
      </c>
      <c r="I48" s="67"/>
      <c r="J48" s="85"/>
    </row>
    <row r="49" spans="1:10">
      <c r="A49" s="187" t="s">
        <v>336</v>
      </c>
      <c r="B49" s="29">
        <f>'Input From RR Model'!F143</f>
        <v>29688425.749439653</v>
      </c>
      <c r="C49" s="68">
        <f t="shared" ref="C49:C50" si="5">C$47*$B49</f>
        <v>-13608.0991854492</v>
      </c>
      <c r="D49" s="68">
        <f t="shared" si="4"/>
        <v>-24757.789412275557</v>
      </c>
      <c r="E49" s="68">
        <f t="shared" si="4"/>
        <v>-802918.76695972029</v>
      </c>
      <c r="F49" s="68">
        <f t="shared" si="4"/>
        <v>-365115.43161944009</v>
      </c>
    </row>
    <row r="50" spans="1:10">
      <c r="A50" s="187" t="s">
        <v>311</v>
      </c>
      <c r="B50" s="188">
        <f>'Input From RR Model'!F139</f>
        <v>27595895.904867455</v>
      </c>
      <c r="C50" s="189">
        <f t="shared" si="5"/>
        <v>-12648.959286494182</v>
      </c>
      <c r="D50" s="189">
        <f t="shared" si="4"/>
        <v>-23012.785697088741</v>
      </c>
      <c r="E50" s="189">
        <f t="shared" si="4"/>
        <v>-746326.62910741149</v>
      </c>
      <c r="F50" s="189">
        <f t="shared" si="4"/>
        <v>-339380.99410410773</v>
      </c>
      <c r="J50" s="29"/>
    </row>
    <row r="51" spans="1:10">
      <c r="B51" s="68">
        <f>SUM(B48:B50)</f>
        <v>123113742.5</v>
      </c>
      <c r="C51" s="68">
        <f t="shared" ref="C51:F51" si="6">SUM(C48:C50)</f>
        <v>-56430.880949067272</v>
      </c>
      <c r="D51" s="68">
        <f t="shared" si="6"/>
        <v>-102667.0843478337</v>
      </c>
      <c r="E51" s="68">
        <f t="shared" si="6"/>
        <v>-3329591.6448436896</v>
      </c>
      <c r="F51" s="68">
        <f t="shared" si="6"/>
        <v>-1514082.5455192928</v>
      </c>
      <c r="J51" s="29"/>
    </row>
    <row r="53" spans="1:10">
      <c r="J53" s="85"/>
    </row>
    <row r="54" spans="1:10">
      <c r="J54" s="29"/>
    </row>
  </sheetData>
  <printOptions horizontalCentered="1"/>
  <pageMargins left="0.7" right="0.7" top="0.75" bottom="0.75" header="0.3" footer="0.3"/>
  <pageSetup scale="85" fitToWidth="4" orientation="portrait" r:id="rId1"/>
  <headerFooter>
    <oddHeader>&amp;R&amp;"Calibri,Bold"&amp;12&amp;A
WATER&amp;"Calibri,Regular"&amp;11
&amp;"Calibri,Bold"&amp;10Page &amp;P of &amp;N</oddHeader>
  </headerFooter>
</worksheet>
</file>

<file path=xl/worksheets/sheet10.xml><?xml version="1.0" encoding="utf-8"?>
<worksheet xmlns="http://schemas.openxmlformats.org/spreadsheetml/2006/main" xmlns:r="http://schemas.openxmlformats.org/officeDocument/2006/relationships">
  <sheetPr>
    <tabColor rgb="FF00B0F0"/>
    <pageSetUpPr fitToPage="1"/>
  </sheetPr>
  <dimension ref="A1:N102"/>
  <sheetViews>
    <sheetView topLeftCell="A16" zoomScaleNormal="100" workbookViewId="0">
      <selection activeCell="E5" sqref="E5"/>
    </sheetView>
  </sheetViews>
  <sheetFormatPr defaultColWidth="9.21875" defaultRowHeight="14.4"/>
  <cols>
    <col min="1" max="1" width="3.33203125" style="27" customWidth="1"/>
    <col min="2" max="2" width="29.77734375" style="27" customWidth="1"/>
    <col min="3" max="4" width="12" style="27" bestFit="1" customWidth="1"/>
    <col min="5" max="7" width="12" style="27" customWidth="1"/>
    <col min="8" max="9" width="12" style="27" bestFit="1" customWidth="1"/>
    <col min="10" max="10" width="2.77734375" style="27" customWidth="1"/>
    <col min="11" max="11" width="14.109375" style="27" bestFit="1" customWidth="1"/>
    <col min="12" max="14" width="3.33203125" style="27" bestFit="1" customWidth="1"/>
    <col min="15" max="16384" width="9.21875" style="27"/>
  </cols>
  <sheetData>
    <row r="1" spans="1:11" ht="15.6">
      <c r="A1" s="191" t="str">
        <f>'Schedule Headings'!A1</f>
        <v>PUC DOCKET NO. 42857</v>
      </c>
    </row>
    <row r="2" spans="1:11" ht="15.6">
      <c r="A2" s="191" t="str">
        <f>'Schedule Headings'!A2</f>
        <v>AUSTIN WATER UTILITIES</v>
      </c>
    </row>
    <row r="3" spans="1:11" ht="15.6">
      <c r="A3" s="191" t="str">
        <f>'Schedule Headings'!A3</f>
        <v>Petitioners' Recommended</v>
      </c>
    </row>
    <row r="4" spans="1:11" ht="15.6">
      <c r="A4" s="191" t="s">
        <v>342</v>
      </c>
    </row>
    <row r="6" spans="1:11">
      <c r="A6" t="s">
        <v>351</v>
      </c>
    </row>
    <row r="7" spans="1:11">
      <c r="A7" s="26"/>
      <c r="B7" s="26"/>
      <c r="C7" s="26"/>
      <c r="D7" s="26"/>
      <c r="E7" s="26"/>
      <c r="F7" s="26"/>
      <c r="G7" s="26"/>
      <c r="H7" s="26"/>
      <c r="I7" s="26"/>
    </row>
    <row r="8" spans="1:11">
      <c r="A8" s="26"/>
      <c r="B8" s="26"/>
      <c r="C8" s="26"/>
      <c r="D8" s="26"/>
      <c r="E8" s="26"/>
      <c r="F8" s="26"/>
      <c r="G8" s="26"/>
      <c r="H8" s="26"/>
      <c r="I8" s="26"/>
    </row>
    <row r="9" spans="1:11">
      <c r="A9" s="26"/>
      <c r="B9" s="26"/>
      <c r="C9" s="26"/>
      <c r="D9" s="26"/>
      <c r="E9" s="26"/>
      <c r="F9" s="26"/>
      <c r="G9" s="26"/>
      <c r="H9" s="26"/>
      <c r="I9" s="26"/>
    </row>
    <row r="10" spans="1:11">
      <c r="A10" s="26"/>
      <c r="B10" s="26"/>
      <c r="C10" s="26"/>
      <c r="D10" s="26"/>
      <c r="E10" s="26"/>
      <c r="F10" s="26"/>
      <c r="G10" s="26"/>
      <c r="H10" s="26"/>
      <c r="I10" s="26"/>
    </row>
    <row r="11" spans="1:11">
      <c r="A11" s="26"/>
      <c r="B11" s="26"/>
      <c r="C11" s="335" t="s">
        <v>118</v>
      </c>
      <c r="D11" s="336"/>
      <c r="E11" s="336"/>
      <c r="F11" s="336"/>
      <c r="G11" s="336"/>
      <c r="H11" s="336"/>
      <c r="I11" s="337"/>
      <c r="K11" s="124" t="s">
        <v>126</v>
      </c>
    </row>
    <row r="12" spans="1:11" s="104" customFormat="1" ht="28.8">
      <c r="A12" s="118" t="s">
        <v>124</v>
      </c>
      <c r="B12" s="118"/>
      <c r="C12" s="123" t="s">
        <v>3</v>
      </c>
      <c r="D12" s="123" t="s">
        <v>4</v>
      </c>
      <c r="E12" s="123" t="s">
        <v>5</v>
      </c>
      <c r="F12" s="123" t="s">
        <v>6</v>
      </c>
      <c r="G12" s="123" t="s">
        <v>7</v>
      </c>
      <c r="H12" s="47" t="s">
        <v>195</v>
      </c>
      <c r="I12" s="123" t="s">
        <v>8</v>
      </c>
      <c r="J12" s="103"/>
      <c r="K12" s="121" t="s">
        <v>272</v>
      </c>
    </row>
    <row r="13" spans="1:11" s="104" customFormat="1">
      <c r="A13" s="102"/>
      <c r="B13" s="102"/>
      <c r="C13" s="102"/>
      <c r="D13" s="102"/>
      <c r="E13" s="102"/>
      <c r="F13" s="102"/>
      <c r="G13" s="102"/>
      <c r="H13" s="122"/>
      <c r="I13" s="102"/>
      <c r="K13" s="120"/>
    </row>
    <row r="14" spans="1:11">
      <c r="A14" s="26" t="s">
        <v>273</v>
      </c>
      <c r="B14" s="26"/>
      <c r="C14" s="88">
        <f>'Schedule F-1a'!G135</f>
        <v>42010622.492808416</v>
      </c>
      <c r="D14" s="88">
        <f>'Schedule F-1a'!H135</f>
        <v>4145314.1466703704</v>
      </c>
      <c r="E14" s="88">
        <f>'Schedule F-1a'!I135</f>
        <v>0</v>
      </c>
      <c r="F14" s="88">
        <f>'Schedule F-1a'!J135</f>
        <v>10551320.459301492</v>
      </c>
      <c r="G14" s="88">
        <f>'Schedule F-1a'!K135</f>
        <v>2582359.7117034807</v>
      </c>
      <c r="H14" s="88">
        <f>'Schedule F-1a'!L135</f>
        <v>0</v>
      </c>
      <c r="I14" s="89">
        <f>SUM(C14:H14)</f>
        <v>59289616.810483761</v>
      </c>
      <c r="K14" s="88">
        <f>'Schedule F-1a'!V135</f>
        <v>100026.09597786969</v>
      </c>
    </row>
    <row r="15" spans="1:11">
      <c r="A15" s="26"/>
      <c r="B15" s="26"/>
      <c r="C15" s="88"/>
      <c r="D15" s="88"/>
      <c r="E15" s="88"/>
      <c r="F15" s="88"/>
      <c r="G15" s="88"/>
      <c r="H15" s="88"/>
      <c r="I15" s="89"/>
      <c r="K15" s="88"/>
    </row>
    <row r="16" spans="1:11">
      <c r="A16" s="26" t="s">
        <v>274</v>
      </c>
      <c r="B16" s="26"/>
      <c r="C16" s="88"/>
      <c r="D16" s="88"/>
      <c r="E16" s="88"/>
      <c r="F16" s="88"/>
      <c r="G16" s="88"/>
      <c r="H16" s="88"/>
      <c r="I16" s="89"/>
    </row>
    <row r="17" spans="1:14">
      <c r="A17" s="26"/>
      <c r="B17" s="26" t="s">
        <v>275</v>
      </c>
      <c r="C17" s="88">
        <f ca="1">'Schedule F-1c'!D49</f>
        <v>0</v>
      </c>
      <c r="D17" s="88">
        <f ca="1">'Schedule F-1c'!E49</f>
        <v>0</v>
      </c>
      <c r="E17" s="88">
        <f ca="1">'Schedule F-1c'!F49</f>
        <v>0</v>
      </c>
      <c r="F17" s="88">
        <f ca="1">'Schedule F-1c'!G49</f>
        <v>0</v>
      </c>
      <c r="G17" s="88">
        <f ca="1">'Schedule F-1c'!H49</f>
        <v>0</v>
      </c>
      <c r="H17" s="88">
        <f ca="1">'Schedule F-1c'!I49</f>
        <v>0</v>
      </c>
      <c r="I17" s="89">
        <f t="shared" ref="I17:I19" ca="1" si="0">SUM(C17:H17)</f>
        <v>0</v>
      </c>
      <c r="K17" s="88">
        <v>0</v>
      </c>
    </row>
    <row r="18" spans="1:14">
      <c r="A18" s="26"/>
      <c r="B18" s="26" t="s">
        <v>276</v>
      </c>
      <c r="C18" s="88">
        <f ca="1">'Schedule F-1d'!I47</f>
        <v>35662281.068207361</v>
      </c>
      <c r="D18" s="88">
        <f ca="1">'Schedule F-1d'!K47</f>
        <v>19567977.88493843</v>
      </c>
      <c r="E18" s="88">
        <f ca="1">'Schedule F-1d'!M47</f>
        <v>0</v>
      </c>
      <c r="F18" s="88">
        <f ca="1">'Schedule F-1d'!O47</f>
        <v>0</v>
      </c>
      <c r="G18" s="88">
        <f ca="1">'Schedule F-1d'!Q47</f>
        <v>1838442.6289397161</v>
      </c>
      <c r="H18" s="88">
        <f ca="1">'Schedule F-1d'!S47</f>
        <v>0</v>
      </c>
      <c r="I18" s="89">
        <f t="shared" ca="1" si="0"/>
        <v>57068701.582085505</v>
      </c>
      <c r="K18" s="88">
        <v>0</v>
      </c>
    </row>
    <row r="19" spans="1:14">
      <c r="B19" s="27" t="s">
        <v>277</v>
      </c>
      <c r="C19" s="91">
        <f ca="1">'Schedule F-1e'!I47</f>
        <v>15738954.983676588</v>
      </c>
      <c r="D19" s="91">
        <f ca="1">'Schedule F-1e'!K47</f>
        <v>8636001.7875352986</v>
      </c>
      <c r="E19" s="91">
        <f ca="1">'Schedule F-1e'!M47</f>
        <v>0</v>
      </c>
      <c r="F19" s="91">
        <f ca="1">'Schedule F-1e'!O47</f>
        <v>0</v>
      </c>
      <c r="G19" s="91">
        <f ca="1">'Schedule F-1e'!Q47</f>
        <v>811366.0963417649</v>
      </c>
      <c r="H19" s="91">
        <f ca="1">'Schedule F-1e'!S47</f>
        <v>0</v>
      </c>
      <c r="I19" s="92">
        <f t="shared" ca="1" si="0"/>
        <v>25186322.867553651</v>
      </c>
      <c r="K19" s="93">
        <v>0</v>
      </c>
    </row>
    <row r="20" spans="1:14">
      <c r="B20" s="27" t="s">
        <v>278</v>
      </c>
      <c r="C20" s="90">
        <f ca="1">SUM(C17:C19)</f>
        <v>51401236.051883951</v>
      </c>
      <c r="D20" s="90">
        <f t="shared" ref="D20:I20" ca="1" si="1">SUM(D17:D19)</f>
        <v>28203979.672473729</v>
      </c>
      <c r="E20" s="90">
        <f t="shared" ca="1" si="1"/>
        <v>0</v>
      </c>
      <c r="F20" s="90">
        <f t="shared" ca="1" si="1"/>
        <v>0</v>
      </c>
      <c r="G20" s="90">
        <f t="shared" ca="1" si="1"/>
        <v>2649808.7252814812</v>
      </c>
      <c r="H20" s="90">
        <f t="shared" ca="1" si="1"/>
        <v>0</v>
      </c>
      <c r="I20" s="90">
        <f t="shared" ca="1" si="1"/>
        <v>82255024.449639156</v>
      </c>
      <c r="K20" s="68">
        <f>SUM(K17:K19)</f>
        <v>0</v>
      </c>
    </row>
    <row r="22" spans="1:14">
      <c r="A22" s="338" t="s">
        <v>280</v>
      </c>
      <c r="B22" s="338"/>
      <c r="C22" s="91"/>
      <c r="D22" s="91"/>
      <c r="E22" s="91"/>
      <c r="F22" s="91"/>
      <c r="G22" s="91"/>
      <c r="H22" s="91"/>
      <c r="I22" s="91"/>
      <c r="K22" s="28"/>
    </row>
    <row r="23" spans="1:14" ht="15" thickBot="1">
      <c r="A23" s="338"/>
      <c r="B23" s="338"/>
      <c r="C23" s="125">
        <f t="shared" ref="C23:I23" ca="1" si="2">C20+C14</f>
        <v>93411858.544692367</v>
      </c>
      <c r="D23" s="125">
        <f t="shared" ca="1" si="2"/>
        <v>32349293.8191441</v>
      </c>
      <c r="E23" s="125">
        <f t="shared" ca="1" si="2"/>
        <v>0</v>
      </c>
      <c r="F23" s="125">
        <f t="shared" ca="1" si="2"/>
        <v>10551320.459301492</v>
      </c>
      <c r="G23" s="125">
        <f t="shared" ca="1" si="2"/>
        <v>5232168.4369849619</v>
      </c>
      <c r="H23" s="125">
        <f t="shared" ca="1" si="2"/>
        <v>0</v>
      </c>
      <c r="I23" s="125">
        <f t="shared" ca="1" si="2"/>
        <v>141544641.26012293</v>
      </c>
      <c r="K23" s="125">
        <f>K20+K14</f>
        <v>100026.09597786969</v>
      </c>
    </row>
    <row r="24" spans="1:14" ht="157.94999999999999" customHeight="1" thickTop="1">
      <c r="C24" s="90"/>
      <c r="D24" s="90"/>
      <c r="E24" s="90"/>
      <c r="F24" s="90"/>
      <c r="G24" s="90"/>
      <c r="H24" s="90"/>
      <c r="I24" s="90"/>
    </row>
    <row r="25" spans="1:14" ht="59.4">
      <c r="C25" s="90"/>
      <c r="D25" s="90"/>
      <c r="E25" s="90"/>
      <c r="F25" s="90"/>
      <c r="G25" s="90"/>
      <c r="H25" s="90"/>
      <c r="I25" s="90"/>
      <c r="L25" s="194" t="s">
        <v>370</v>
      </c>
      <c r="M25" s="195" t="s">
        <v>369</v>
      </c>
      <c r="N25" s="195" t="s">
        <v>368</v>
      </c>
    </row>
    <row r="26" spans="1:14">
      <c r="C26" s="88"/>
      <c r="D26" s="88"/>
      <c r="E26" s="88"/>
      <c r="F26" s="88"/>
      <c r="G26" s="88"/>
      <c r="H26" s="88"/>
      <c r="I26" s="89"/>
    </row>
    <row r="27" spans="1:14">
      <c r="C27" s="88"/>
      <c r="D27" s="88"/>
      <c r="E27" s="88"/>
      <c r="F27" s="88"/>
      <c r="G27" s="88"/>
      <c r="H27" s="88"/>
      <c r="I27" s="89"/>
    </row>
    <row r="28" spans="1:14">
      <c r="C28" s="88"/>
      <c r="D28" s="88"/>
      <c r="E28" s="88"/>
      <c r="F28" s="88"/>
      <c r="G28" s="88"/>
      <c r="H28" s="88"/>
      <c r="I28" s="89"/>
    </row>
    <row r="29" spans="1:14">
      <c r="C29" s="88"/>
      <c r="D29" s="88"/>
      <c r="E29" s="88"/>
      <c r="F29" s="88"/>
      <c r="G29" s="88"/>
      <c r="H29" s="88"/>
      <c r="I29" s="89"/>
    </row>
    <row r="30" spans="1:14">
      <c r="C30" s="88"/>
      <c r="D30" s="88"/>
      <c r="E30" s="88"/>
      <c r="F30" s="88"/>
      <c r="G30" s="88"/>
      <c r="H30" s="88"/>
      <c r="I30" s="89"/>
    </row>
    <row r="31" spans="1:14">
      <c r="C31" s="88"/>
      <c r="D31" s="88"/>
      <c r="E31" s="88"/>
      <c r="F31" s="88"/>
      <c r="G31" s="88"/>
      <c r="H31" s="88"/>
      <c r="I31" s="89"/>
    </row>
    <row r="32" spans="1:14">
      <c r="C32" s="88"/>
      <c r="D32" s="88"/>
      <c r="E32" s="88"/>
      <c r="F32" s="88"/>
      <c r="G32" s="88"/>
      <c r="H32" s="88"/>
      <c r="I32" s="89"/>
    </row>
    <row r="33" spans="3:9">
      <c r="C33" s="88"/>
      <c r="D33" s="88"/>
      <c r="E33" s="88"/>
      <c r="F33" s="88"/>
      <c r="G33" s="88"/>
      <c r="H33" s="88"/>
      <c r="I33" s="89"/>
    </row>
    <row r="34" spans="3:9">
      <c r="C34" s="88"/>
      <c r="D34" s="88"/>
      <c r="E34" s="88"/>
      <c r="F34" s="88"/>
      <c r="G34" s="88"/>
      <c r="H34" s="88"/>
      <c r="I34" s="89"/>
    </row>
    <row r="35" spans="3:9">
      <c r="C35" s="88"/>
      <c r="D35" s="88"/>
      <c r="E35" s="88"/>
      <c r="F35" s="88"/>
      <c r="G35" s="88"/>
      <c r="H35" s="88"/>
      <c r="I35" s="89"/>
    </row>
    <row r="36" spans="3:9">
      <c r="C36" s="88"/>
      <c r="D36" s="88"/>
      <c r="E36" s="88"/>
      <c r="F36" s="88"/>
      <c r="G36" s="88"/>
      <c r="H36" s="88"/>
      <c r="I36" s="89"/>
    </row>
    <row r="37" spans="3:9">
      <c r="C37" s="88"/>
      <c r="D37" s="88"/>
      <c r="E37" s="88"/>
      <c r="F37" s="88"/>
      <c r="G37" s="88"/>
      <c r="H37" s="88"/>
      <c r="I37" s="89"/>
    </row>
    <row r="38" spans="3:9">
      <c r="C38" s="88"/>
      <c r="D38" s="88"/>
      <c r="E38" s="88"/>
      <c r="F38" s="88"/>
      <c r="G38" s="88"/>
      <c r="H38" s="88"/>
      <c r="I38" s="89"/>
    </row>
    <row r="39" spans="3:9">
      <c r="C39" s="88"/>
      <c r="D39" s="88"/>
      <c r="E39" s="88"/>
      <c r="F39" s="88"/>
      <c r="G39" s="88"/>
      <c r="H39" s="88"/>
      <c r="I39" s="89"/>
    </row>
    <row r="40" spans="3:9">
      <c r="C40" s="88"/>
      <c r="D40" s="88"/>
      <c r="E40" s="88"/>
      <c r="F40" s="88"/>
      <c r="G40" s="88"/>
      <c r="H40" s="88"/>
      <c r="I40" s="89"/>
    </row>
    <row r="41" spans="3:9">
      <c r="C41" s="88"/>
      <c r="D41" s="88"/>
      <c r="E41" s="88"/>
      <c r="F41" s="88"/>
      <c r="G41" s="88"/>
      <c r="H41" s="88"/>
      <c r="I41" s="89"/>
    </row>
    <row r="42" spans="3:9">
      <c r="C42" s="88"/>
      <c r="D42" s="88"/>
      <c r="E42" s="88"/>
      <c r="F42" s="88"/>
      <c r="G42" s="88"/>
      <c r="H42" s="88"/>
      <c r="I42" s="89"/>
    </row>
    <row r="43" spans="3:9">
      <c r="C43" s="88"/>
      <c r="D43" s="88"/>
      <c r="E43" s="88"/>
      <c r="F43" s="88"/>
      <c r="G43" s="88"/>
      <c r="H43" s="88"/>
      <c r="I43" s="89"/>
    </row>
    <row r="44" spans="3:9">
      <c r="C44" s="88"/>
      <c r="D44" s="88"/>
      <c r="E44" s="88"/>
      <c r="F44" s="88"/>
      <c r="G44" s="88"/>
      <c r="H44" s="88"/>
      <c r="I44" s="89"/>
    </row>
    <row r="45" spans="3:9">
      <c r="C45" s="88"/>
      <c r="D45" s="88"/>
      <c r="E45" s="88"/>
      <c r="F45" s="88"/>
      <c r="G45" s="88"/>
      <c r="H45" s="88"/>
      <c r="I45" s="89"/>
    </row>
    <row r="46" spans="3:9">
      <c r="C46" s="88"/>
      <c r="D46" s="88"/>
      <c r="E46" s="88"/>
      <c r="F46" s="88"/>
      <c r="G46" s="88"/>
      <c r="H46" s="88"/>
      <c r="I46" s="89"/>
    </row>
    <row r="47" spans="3:9">
      <c r="C47" s="88"/>
      <c r="D47" s="88"/>
      <c r="E47" s="88"/>
      <c r="F47" s="88"/>
      <c r="G47" s="88"/>
      <c r="H47" s="88"/>
      <c r="I47" s="89"/>
    </row>
    <row r="48" spans="3:9">
      <c r="C48" s="88"/>
      <c r="D48" s="88"/>
      <c r="E48" s="88"/>
      <c r="F48" s="88"/>
      <c r="G48" s="88"/>
      <c r="H48" s="88"/>
      <c r="I48" s="89"/>
    </row>
    <row r="49" spans="3:9">
      <c r="C49" s="88"/>
      <c r="D49" s="88"/>
      <c r="E49" s="88"/>
      <c r="F49" s="88"/>
      <c r="G49" s="88"/>
      <c r="H49" s="88"/>
      <c r="I49" s="89"/>
    </row>
    <row r="50" spans="3:9">
      <c r="C50" s="88"/>
      <c r="D50" s="88"/>
      <c r="E50" s="88"/>
      <c r="F50" s="88"/>
      <c r="G50" s="88"/>
      <c r="H50" s="88"/>
      <c r="I50" s="89"/>
    </row>
    <row r="51" spans="3:9">
      <c r="C51" s="88"/>
      <c r="D51" s="88"/>
      <c r="E51" s="88"/>
      <c r="F51" s="88"/>
      <c r="G51" s="88"/>
      <c r="H51" s="88"/>
      <c r="I51" s="89"/>
    </row>
    <row r="52" spans="3:9">
      <c r="C52" s="88"/>
      <c r="D52" s="88"/>
      <c r="E52" s="88"/>
      <c r="F52" s="88"/>
      <c r="G52" s="88"/>
      <c r="H52" s="88"/>
      <c r="I52" s="89"/>
    </row>
    <row r="53" spans="3:9">
      <c r="C53" s="88"/>
      <c r="D53" s="88"/>
      <c r="E53" s="88"/>
      <c r="F53" s="88"/>
      <c r="G53" s="88"/>
      <c r="H53" s="88"/>
      <c r="I53" s="89"/>
    </row>
    <row r="54" spans="3:9">
      <c r="C54" s="88"/>
      <c r="D54" s="88"/>
      <c r="E54" s="88"/>
      <c r="F54" s="88"/>
      <c r="G54" s="88"/>
      <c r="H54" s="88"/>
      <c r="I54" s="89"/>
    </row>
    <row r="55" spans="3:9">
      <c r="C55" s="88"/>
      <c r="D55" s="88"/>
      <c r="E55" s="88"/>
      <c r="F55" s="88"/>
      <c r="G55" s="88"/>
      <c r="H55" s="88"/>
      <c r="I55" s="89"/>
    </row>
    <row r="56" spans="3:9">
      <c r="C56" s="88"/>
      <c r="D56" s="88"/>
      <c r="E56" s="88"/>
      <c r="F56" s="88"/>
      <c r="G56" s="88"/>
      <c r="H56" s="88"/>
      <c r="I56" s="89"/>
    </row>
    <row r="57" spans="3:9">
      <c r="C57" s="88"/>
      <c r="D57" s="88"/>
      <c r="E57" s="88"/>
      <c r="F57" s="88"/>
      <c r="G57" s="88"/>
      <c r="H57" s="88"/>
      <c r="I57" s="89"/>
    </row>
    <row r="58" spans="3:9">
      <c r="C58" s="88"/>
      <c r="D58" s="88"/>
      <c r="E58" s="88"/>
      <c r="F58" s="88"/>
      <c r="G58" s="88"/>
      <c r="H58" s="88"/>
      <c r="I58" s="89"/>
    </row>
    <row r="59" spans="3:9">
      <c r="C59" s="88"/>
      <c r="D59" s="88"/>
      <c r="E59" s="88"/>
      <c r="F59" s="88"/>
      <c r="G59" s="88"/>
      <c r="H59" s="88"/>
      <c r="I59" s="89"/>
    </row>
    <row r="60" spans="3:9">
      <c r="C60" s="88"/>
      <c r="D60" s="88"/>
      <c r="E60" s="88"/>
      <c r="F60" s="88"/>
      <c r="G60" s="88"/>
      <c r="H60" s="88"/>
      <c r="I60" s="89"/>
    </row>
    <row r="61" spans="3:9">
      <c r="C61" s="88"/>
      <c r="D61" s="88"/>
      <c r="E61" s="88"/>
      <c r="F61" s="88"/>
      <c r="G61" s="88"/>
      <c r="H61" s="88"/>
      <c r="I61" s="89"/>
    </row>
    <row r="62" spans="3:9">
      <c r="C62" s="88"/>
      <c r="D62" s="88"/>
      <c r="E62" s="88"/>
      <c r="F62" s="88"/>
      <c r="G62" s="88"/>
      <c r="H62" s="88"/>
      <c r="I62" s="89"/>
    </row>
    <row r="63" spans="3:9">
      <c r="C63" s="88"/>
      <c r="D63" s="88"/>
      <c r="E63" s="88"/>
      <c r="F63" s="88"/>
      <c r="G63" s="88"/>
      <c r="H63" s="88"/>
      <c r="I63" s="89"/>
    </row>
    <row r="64" spans="3:9">
      <c r="C64" s="88"/>
      <c r="D64" s="88"/>
      <c r="E64" s="88"/>
      <c r="F64" s="88"/>
      <c r="G64" s="88"/>
      <c r="H64" s="88"/>
      <c r="I64" s="89"/>
    </row>
    <row r="65" spans="3:9">
      <c r="C65" s="88"/>
      <c r="D65" s="88"/>
      <c r="E65" s="88"/>
      <c r="F65" s="88"/>
      <c r="G65" s="88"/>
      <c r="H65" s="88"/>
      <c r="I65" s="89"/>
    </row>
    <row r="66" spans="3:9">
      <c r="C66" s="88"/>
      <c r="D66" s="88"/>
      <c r="E66" s="88"/>
      <c r="F66" s="88"/>
      <c r="G66" s="88"/>
      <c r="H66" s="88"/>
      <c r="I66" s="89"/>
    </row>
    <row r="67" spans="3:9">
      <c r="C67" s="88"/>
      <c r="D67" s="88"/>
      <c r="E67" s="88"/>
      <c r="F67" s="88"/>
      <c r="G67" s="88"/>
      <c r="H67" s="88"/>
      <c r="I67" s="89"/>
    </row>
    <row r="68" spans="3:9">
      <c r="C68" s="88"/>
      <c r="D68" s="88"/>
      <c r="E68" s="88"/>
      <c r="F68" s="88"/>
      <c r="G68" s="88"/>
      <c r="H68" s="88"/>
      <c r="I68" s="89"/>
    </row>
    <row r="69" spans="3:9">
      <c r="C69" s="88"/>
      <c r="D69" s="88"/>
      <c r="E69" s="88"/>
      <c r="F69" s="88"/>
      <c r="G69" s="88"/>
      <c r="H69" s="88"/>
      <c r="I69" s="89"/>
    </row>
    <row r="70" spans="3:9">
      <c r="C70" s="88"/>
      <c r="D70" s="88"/>
      <c r="E70" s="88"/>
      <c r="F70" s="88"/>
      <c r="G70" s="88"/>
      <c r="H70" s="88"/>
      <c r="I70" s="89"/>
    </row>
    <row r="71" spans="3:9">
      <c r="C71" s="88"/>
      <c r="D71" s="88"/>
      <c r="E71" s="88"/>
      <c r="F71" s="88"/>
      <c r="G71" s="88"/>
      <c r="H71" s="88"/>
      <c r="I71" s="89"/>
    </row>
    <row r="72" spans="3:9">
      <c r="C72" s="88"/>
      <c r="D72" s="88"/>
      <c r="E72" s="88"/>
      <c r="F72" s="88"/>
      <c r="G72" s="88"/>
      <c r="H72" s="88"/>
      <c r="I72" s="89"/>
    </row>
    <row r="73" spans="3:9">
      <c r="C73" s="88"/>
      <c r="D73" s="88"/>
      <c r="E73" s="88"/>
      <c r="F73" s="88"/>
      <c r="G73" s="88"/>
      <c r="H73" s="88"/>
      <c r="I73" s="89"/>
    </row>
    <row r="74" spans="3:9">
      <c r="C74" s="88"/>
      <c r="D74" s="88"/>
      <c r="E74" s="88"/>
      <c r="F74" s="88"/>
      <c r="G74" s="88"/>
      <c r="H74" s="88"/>
      <c r="I74" s="89"/>
    </row>
    <row r="75" spans="3:9">
      <c r="C75" s="88"/>
      <c r="D75" s="88"/>
      <c r="E75" s="88"/>
      <c r="F75" s="88"/>
      <c r="G75" s="88"/>
      <c r="H75" s="88"/>
      <c r="I75" s="89"/>
    </row>
    <row r="76" spans="3:9">
      <c r="C76" s="88"/>
      <c r="D76" s="88"/>
      <c r="E76" s="88"/>
      <c r="F76" s="88"/>
      <c r="G76" s="88"/>
      <c r="H76" s="88"/>
      <c r="I76" s="89"/>
    </row>
    <row r="77" spans="3:9">
      <c r="C77" s="88"/>
      <c r="D77" s="88"/>
      <c r="E77" s="88"/>
      <c r="F77" s="88"/>
      <c r="G77" s="88"/>
      <c r="H77" s="88"/>
      <c r="I77" s="89"/>
    </row>
    <row r="78" spans="3:9">
      <c r="C78" s="88"/>
      <c r="D78" s="88"/>
      <c r="E78" s="88"/>
      <c r="F78" s="88"/>
      <c r="G78" s="88"/>
      <c r="H78" s="88"/>
      <c r="I78" s="89"/>
    </row>
    <row r="79" spans="3:9">
      <c r="C79" s="88"/>
      <c r="D79" s="88"/>
      <c r="E79" s="88"/>
      <c r="F79" s="88"/>
      <c r="G79" s="88"/>
      <c r="H79" s="88"/>
      <c r="I79" s="89"/>
    </row>
    <row r="80" spans="3:9">
      <c r="C80" s="88"/>
      <c r="D80" s="88"/>
      <c r="E80" s="88"/>
      <c r="F80" s="88"/>
      <c r="G80" s="88"/>
      <c r="H80" s="88"/>
      <c r="I80" s="89"/>
    </row>
    <row r="81" spans="3:9">
      <c r="C81" s="88"/>
      <c r="D81" s="88"/>
      <c r="E81" s="88"/>
      <c r="F81" s="88"/>
      <c r="G81" s="88"/>
      <c r="H81" s="88"/>
      <c r="I81" s="89"/>
    </row>
    <row r="82" spans="3:9">
      <c r="C82" s="88"/>
      <c r="D82" s="88"/>
      <c r="E82" s="88"/>
      <c r="F82" s="88"/>
      <c r="G82" s="88"/>
      <c r="H82" s="88"/>
      <c r="I82" s="89"/>
    </row>
    <row r="83" spans="3:9">
      <c r="C83" s="88"/>
      <c r="D83" s="88"/>
      <c r="E83" s="88"/>
      <c r="F83" s="88"/>
      <c r="G83" s="88"/>
      <c r="H83" s="88"/>
      <c r="I83" s="89"/>
    </row>
    <row r="84" spans="3:9">
      <c r="C84" s="88"/>
      <c r="D84" s="88"/>
      <c r="E84" s="88"/>
      <c r="F84" s="88"/>
      <c r="G84" s="88"/>
      <c r="H84" s="88"/>
      <c r="I84" s="89"/>
    </row>
    <row r="85" spans="3:9">
      <c r="C85" s="88"/>
      <c r="D85" s="88"/>
      <c r="E85" s="88"/>
      <c r="F85" s="88"/>
      <c r="G85" s="88"/>
      <c r="H85" s="88"/>
      <c r="I85" s="89"/>
    </row>
    <row r="86" spans="3:9">
      <c r="C86" s="88"/>
      <c r="D86" s="88"/>
      <c r="E86" s="88"/>
      <c r="F86" s="88"/>
      <c r="G86" s="88"/>
      <c r="H86" s="88"/>
      <c r="I86" s="89"/>
    </row>
    <row r="87" spans="3:9">
      <c r="C87" s="88"/>
      <c r="D87" s="88"/>
      <c r="E87" s="88"/>
      <c r="F87" s="88"/>
      <c r="G87" s="88"/>
      <c r="H87" s="88"/>
      <c r="I87" s="89"/>
    </row>
    <row r="88" spans="3:9">
      <c r="C88" s="88"/>
      <c r="D88" s="88"/>
      <c r="E88" s="88"/>
      <c r="F88" s="88"/>
      <c r="G88" s="88"/>
      <c r="H88" s="88"/>
      <c r="I88" s="89"/>
    </row>
    <row r="89" spans="3:9">
      <c r="C89" s="88"/>
      <c r="D89" s="88"/>
      <c r="E89" s="88"/>
      <c r="F89" s="88"/>
      <c r="G89" s="88"/>
      <c r="H89" s="88"/>
      <c r="I89" s="89"/>
    </row>
    <row r="90" spans="3:9">
      <c r="C90" s="88"/>
      <c r="D90" s="88"/>
      <c r="E90" s="88"/>
      <c r="F90" s="88"/>
      <c r="G90" s="88"/>
      <c r="H90" s="88"/>
      <c r="I90" s="89"/>
    </row>
    <row r="91" spans="3:9">
      <c r="C91" s="88"/>
      <c r="D91" s="88"/>
      <c r="E91" s="88"/>
      <c r="F91" s="88"/>
      <c r="G91" s="88"/>
      <c r="H91" s="88"/>
      <c r="I91" s="89"/>
    </row>
    <row r="92" spans="3:9">
      <c r="C92" s="88"/>
      <c r="D92" s="88"/>
      <c r="E92" s="88"/>
      <c r="F92" s="88"/>
      <c r="G92" s="88"/>
      <c r="H92" s="88"/>
      <c r="I92" s="89"/>
    </row>
    <row r="93" spans="3:9">
      <c r="C93" s="88"/>
      <c r="D93" s="88"/>
      <c r="E93" s="88"/>
      <c r="F93" s="88"/>
      <c r="G93" s="88"/>
      <c r="H93" s="88"/>
      <c r="I93" s="89"/>
    </row>
    <row r="94" spans="3:9">
      <c r="C94" s="88"/>
      <c r="D94" s="88"/>
      <c r="E94" s="88"/>
      <c r="F94" s="88"/>
      <c r="G94" s="88"/>
      <c r="H94" s="88"/>
      <c r="I94" s="89"/>
    </row>
    <row r="95" spans="3:9">
      <c r="C95" s="88"/>
      <c r="D95" s="88"/>
      <c r="E95" s="88"/>
      <c r="F95" s="88"/>
      <c r="G95" s="88"/>
      <c r="H95" s="88"/>
      <c r="I95" s="89"/>
    </row>
    <row r="96" spans="3:9">
      <c r="C96" s="88"/>
      <c r="D96" s="88"/>
      <c r="E96" s="88"/>
      <c r="F96" s="88"/>
      <c r="G96" s="88"/>
      <c r="H96" s="88"/>
      <c r="I96" s="89"/>
    </row>
    <row r="97" spans="3:9">
      <c r="C97" s="88"/>
      <c r="D97" s="88"/>
      <c r="E97" s="88"/>
      <c r="F97" s="88"/>
      <c r="G97" s="88"/>
      <c r="H97" s="88"/>
      <c r="I97" s="89"/>
    </row>
    <row r="98" spans="3:9">
      <c r="C98" s="88"/>
      <c r="D98" s="88"/>
      <c r="E98" s="88"/>
      <c r="F98" s="88"/>
      <c r="G98" s="88"/>
      <c r="H98" s="88"/>
      <c r="I98" s="89"/>
    </row>
    <row r="99" spans="3:9">
      <c r="C99" s="88"/>
      <c r="D99" s="88"/>
      <c r="E99" s="88"/>
      <c r="F99" s="88"/>
      <c r="G99" s="88"/>
      <c r="H99" s="88"/>
      <c r="I99" s="89"/>
    </row>
    <row r="100" spans="3:9">
      <c r="C100" s="88"/>
      <c r="D100" s="88"/>
      <c r="E100" s="88"/>
      <c r="F100" s="88"/>
      <c r="G100" s="88"/>
      <c r="H100" s="88"/>
      <c r="I100" s="89"/>
    </row>
    <row r="101" spans="3:9">
      <c r="C101" s="88"/>
      <c r="D101" s="88"/>
      <c r="E101" s="88"/>
      <c r="F101" s="88"/>
      <c r="G101" s="88"/>
      <c r="H101" s="88"/>
      <c r="I101" s="89"/>
    </row>
    <row r="102" spans="3:9">
      <c r="C102" s="88"/>
      <c r="D102" s="88"/>
      <c r="E102" s="88"/>
      <c r="F102" s="88"/>
      <c r="G102" s="88"/>
      <c r="H102" s="88"/>
      <c r="I102" s="89"/>
    </row>
  </sheetData>
  <mergeCells count="2">
    <mergeCell ref="C11:I11"/>
    <mergeCell ref="A22:B23"/>
  </mergeCells>
  <printOptions horizontalCentered="1"/>
  <pageMargins left="0.7" right="0.7" top="0.75" bottom="0.75" header="0.3" footer="0.3"/>
  <pageSetup scale="84" orientation="landscape" r:id="rId1"/>
  <headerFooter>
    <oddHeader>&amp;R&amp;"Calibri,Bold"&amp;12&amp;A
WATER
&amp;10Page &amp;P of &amp;N</oddHeader>
  </headerFooter>
</worksheet>
</file>

<file path=xl/worksheets/sheet11.xml><?xml version="1.0" encoding="utf-8"?>
<worksheet xmlns="http://schemas.openxmlformats.org/spreadsheetml/2006/main" xmlns:r="http://schemas.openxmlformats.org/officeDocument/2006/relationships">
  <sheetPr>
    <tabColor rgb="FF00B0F0"/>
    <pageSetUpPr fitToPage="1"/>
  </sheetPr>
  <dimension ref="A1:V136"/>
  <sheetViews>
    <sheetView topLeftCell="D1" zoomScaleNormal="100" workbookViewId="0">
      <selection activeCell="E5" sqref="E5"/>
    </sheetView>
  </sheetViews>
  <sheetFormatPr defaultColWidth="8.77734375" defaultRowHeight="14.55" customHeight="1"/>
  <cols>
    <col min="1" max="1" width="8.77734375" style="8" hidden="1" customWidth="1"/>
    <col min="2" max="2" width="14.5546875" style="8" hidden="1" customWidth="1"/>
    <col min="3" max="3" width="0" style="9" hidden="1" customWidth="1"/>
    <col min="4" max="4" width="54.77734375" style="9" customWidth="1"/>
    <col min="5" max="5" width="16.33203125" style="10" customWidth="1"/>
    <col min="6" max="6" width="11.44140625" style="39" customWidth="1"/>
    <col min="7" max="7" width="14" style="54" customWidth="1"/>
    <col min="8" max="8" width="14.21875" style="54" customWidth="1"/>
    <col min="9" max="9" width="10.77734375" style="54" customWidth="1"/>
    <col min="10" max="10" width="13.33203125" style="55" customWidth="1"/>
    <col min="11" max="11" width="11.33203125" style="55" customWidth="1"/>
    <col min="12" max="12" width="13.33203125" style="55" customWidth="1"/>
    <col min="13" max="13" width="15" style="54" customWidth="1"/>
    <col min="14" max="14" width="13" style="42" hidden="1" customWidth="1"/>
    <col min="15" max="15" width="13.109375" style="42" hidden="1" customWidth="1"/>
    <col min="16" max="16" width="4.77734375" style="42" hidden="1" customWidth="1"/>
    <col min="17" max="17" width="12.33203125" style="42" hidden="1" customWidth="1"/>
    <col min="18" max="18" width="11.44140625" style="42" hidden="1" customWidth="1"/>
    <col min="19" max="19" width="4.77734375" style="42" hidden="1" customWidth="1"/>
    <col min="20" max="20" width="11.44140625" style="42" hidden="1" customWidth="1"/>
    <col min="21" max="21" width="2.88671875" style="9" customWidth="1"/>
    <col min="22" max="22" width="14.109375" style="9" bestFit="1" customWidth="1"/>
    <col min="23" max="16384" width="8.77734375" style="9"/>
  </cols>
  <sheetData>
    <row r="1" spans="1:22" ht="14.55" customHeight="1">
      <c r="D1" s="191" t="str">
        <f>'Schedule Headings'!A1</f>
        <v>PUC DOCKET NO. 42857</v>
      </c>
    </row>
    <row r="2" spans="1:22" ht="14.55" customHeight="1">
      <c r="D2" s="191" t="str">
        <f>'Schedule Headings'!A2</f>
        <v>AUSTIN WATER UTILITIES</v>
      </c>
    </row>
    <row r="3" spans="1:22" ht="14.55" customHeight="1">
      <c r="D3" s="191" t="str">
        <f>'Schedule Headings'!A3</f>
        <v>Petitioners' Recommended</v>
      </c>
    </row>
    <row r="4" spans="1:22" ht="14.55" customHeight="1">
      <c r="D4" s="191" t="s">
        <v>345</v>
      </c>
    </row>
    <row r="5" spans="1:22" ht="14.55" customHeight="1">
      <c r="D5" s="8"/>
    </row>
    <row r="6" spans="1:22" ht="14.55" customHeight="1">
      <c r="D6" t="s">
        <v>351</v>
      </c>
    </row>
    <row r="10" spans="1:22" ht="14.55" customHeight="1">
      <c r="V10" s="119"/>
    </row>
    <row r="11" spans="1:22" ht="14.55" customHeight="1">
      <c r="E11" s="11"/>
      <c r="F11" s="11"/>
      <c r="H11" s="56"/>
      <c r="I11" s="56"/>
      <c r="M11" s="56"/>
      <c r="V11" s="119"/>
    </row>
    <row r="12" spans="1:22" ht="14.55" customHeight="1">
      <c r="E12" s="11" t="s">
        <v>118</v>
      </c>
      <c r="F12" s="11"/>
      <c r="G12" s="56"/>
      <c r="I12" s="56"/>
      <c r="L12" s="56"/>
      <c r="M12" s="56"/>
      <c r="V12" s="120" t="s">
        <v>126</v>
      </c>
    </row>
    <row r="13" spans="1:22" ht="14.55" customHeight="1">
      <c r="A13" s="12" t="s">
        <v>114</v>
      </c>
      <c r="B13" s="12"/>
      <c r="C13" s="13"/>
      <c r="D13" s="13" t="s">
        <v>2</v>
      </c>
      <c r="E13" s="11" t="s">
        <v>120</v>
      </c>
      <c r="F13" s="11" t="s">
        <v>121</v>
      </c>
      <c r="G13" s="47" t="s">
        <v>143</v>
      </c>
      <c r="H13" s="47" t="s">
        <v>144</v>
      </c>
      <c r="I13" s="47" t="s">
        <v>145</v>
      </c>
      <c r="J13" s="47" t="s">
        <v>146</v>
      </c>
      <c r="K13" s="47" t="s">
        <v>147</v>
      </c>
      <c r="L13" s="47" t="s">
        <v>195</v>
      </c>
      <c r="M13" s="47" t="s">
        <v>148</v>
      </c>
      <c r="N13" s="339" t="s">
        <v>133</v>
      </c>
      <c r="O13" s="340"/>
      <c r="P13" s="340"/>
      <c r="Q13" s="340"/>
      <c r="R13" s="340"/>
      <c r="S13" s="340"/>
      <c r="T13" s="341"/>
      <c r="V13" s="121" t="s">
        <v>272</v>
      </c>
    </row>
    <row r="14" spans="1:22" ht="14.55" customHeight="1">
      <c r="A14" s="8">
        <v>103</v>
      </c>
      <c r="B14" s="8" t="s">
        <v>117</v>
      </c>
      <c r="D14" s="14" t="s">
        <v>9</v>
      </c>
      <c r="G14" s="57"/>
      <c r="H14" s="57"/>
      <c r="I14" s="57"/>
      <c r="J14" s="57"/>
      <c r="K14" s="57"/>
      <c r="L14" s="57"/>
      <c r="M14" s="57"/>
      <c r="N14" s="60"/>
    </row>
    <row r="15" spans="1:22" ht="14.55" customHeight="1">
      <c r="A15" s="8">
        <v>103</v>
      </c>
      <c r="B15" s="8" t="s">
        <v>117</v>
      </c>
      <c r="D15" s="15" t="s">
        <v>10</v>
      </c>
      <c r="E15" s="10">
        <f>'Schedule F-2a'!I15</f>
        <v>491647.49104639899</v>
      </c>
      <c r="F15" s="39" t="s">
        <v>137</v>
      </c>
      <c r="G15" s="59">
        <f>LOOKUP($F15,'Schedule D-2'!$A$14:$A$19,'Schedule D-2'!$D$14:$D$19)*$E15</f>
        <v>491647.49104639899</v>
      </c>
      <c r="H15" s="59">
        <f>LOOKUP($F15,'Schedule D-2'!$A$14:$A$19,'Schedule D-2'!$E$14:$E$19)*$E15</f>
        <v>0</v>
      </c>
      <c r="I15" s="59">
        <f>LOOKUP($F15,'Schedule D-2'!$A$14:$A$19,'Schedule D-2'!$F$14:$F$19)*$E15</f>
        <v>0</v>
      </c>
      <c r="J15" s="59">
        <f>LOOKUP($F15,'Schedule D-2'!$A$14:$A$19,'Schedule D-2'!$G$14:$G$19)*$E15</f>
        <v>0</v>
      </c>
      <c r="K15" s="59">
        <f>LOOKUP($F15,'Schedule D-2'!$A$14:$A$19,'Schedule D-2'!$H$14:$H$19)*$E15</f>
        <v>0</v>
      </c>
      <c r="L15" s="59">
        <f>LOOKUP($F15,'Schedule D-2'!$A$14:$A$19,'Schedule D-2'!$I$14:$I$19)*$E15</f>
        <v>0</v>
      </c>
      <c r="M15" s="59">
        <f>SUM(G15:L15)</f>
        <v>491647.49104639899</v>
      </c>
      <c r="N15" s="60">
        <f>IF($F15="E",0,+G15)</f>
        <v>491647.49104639899</v>
      </c>
      <c r="O15" s="60">
        <f t="shared" ref="O15:T15" si="0">IF($F15="E",0,+H15)</f>
        <v>0</v>
      </c>
      <c r="P15" s="60">
        <f t="shared" si="0"/>
        <v>0</v>
      </c>
      <c r="Q15" s="60">
        <f t="shared" si="0"/>
        <v>0</v>
      </c>
      <c r="R15" s="60">
        <f t="shared" si="0"/>
        <v>0</v>
      </c>
      <c r="S15" s="60">
        <f t="shared" si="0"/>
        <v>0</v>
      </c>
      <c r="T15" s="60">
        <f t="shared" si="0"/>
        <v>491647.49104639899</v>
      </c>
      <c r="V15" s="42">
        <f>'Schedule F-2a'!N15</f>
        <v>0</v>
      </c>
    </row>
    <row r="16" spans="1:22" ht="14.55" customHeight="1">
      <c r="A16" s="8">
        <v>103</v>
      </c>
      <c r="B16" s="8" t="s">
        <v>117</v>
      </c>
      <c r="D16" s="15" t="s">
        <v>12</v>
      </c>
      <c r="E16" s="10">
        <f>'Schedule F-2a'!I16</f>
        <v>1449102.0686385892</v>
      </c>
      <c r="F16" s="39" t="s">
        <v>137</v>
      </c>
      <c r="G16" s="59">
        <f>LOOKUP($F16,'Schedule D-2'!$A$14:$A$19,'Schedule D-2'!$D$14:$D$19)*$E16</f>
        <v>1449102.0686385892</v>
      </c>
      <c r="H16" s="59">
        <f>LOOKUP($F16,'Schedule D-2'!$A$14:$A$19,'Schedule D-2'!$E$14:$E$19)*$E16</f>
        <v>0</v>
      </c>
      <c r="I16" s="59">
        <f>LOOKUP($F16,'Schedule D-2'!$A$14:$A$19,'Schedule D-2'!$F$14:$F$19)*$E16</f>
        <v>0</v>
      </c>
      <c r="J16" s="59">
        <f>LOOKUP($F16,'Schedule D-2'!$A$14:$A$19,'Schedule D-2'!$G$14:$G$19)*$E16</f>
        <v>0</v>
      </c>
      <c r="K16" s="59">
        <f>LOOKUP($F16,'Schedule D-2'!$A$14:$A$19,'Schedule D-2'!$H$14:$H$19)*$E16</f>
        <v>0</v>
      </c>
      <c r="L16" s="59">
        <f>LOOKUP($F16,'Schedule D-2'!$A$14:$A$19,'Schedule D-2'!$I$14:$I$19)*$E16</f>
        <v>0</v>
      </c>
      <c r="M16" s="59">
        <f t="shared" ref="M16:M26" si="1">SUM(G16:L16)</f>
        <v>1449102.0686385892</v>
      </c>
      <c r="N16" s="60">
        <f t="shared" ref="N16:N79" si="2">IF($F16="E",0,+G16)</f>
        <v>1449102.0686385892</v>
      </c>
      <c r="O16" s="60">
        <f t="shared" ref="O16:O79" si="3">IF($F16="E",0,+H16)</f>
        <v>0</v>
      </c>
      <c r="P16" s="60">
        <f t="shared" ref="P16:P79" si="4">IF($F16="E",0,+I16)</f>
        <v>0</v>
      </c>
      <c r="Q16" s="60">
        <f t="shared" ref="Q16:Q79" si="5">IF($F16="E",0,+J16)</f>
        <v>0</v>
      </c>
      <c r="R16" s="60">
        <f t="shared" ref="R16:R79" si="6">IF($F16="E",0,+K16)</f>
        <v>0</v>
      </c>
      <c r="S16" s="60">
        <f t="shared" ref="S16:S79" si="7">IF($F16="E",0,+L16)</f>
        <v>0</v>
      </c>
      <c r="T16" s="60">
        <f t="shared" ref="T16:T79" si="8">IF($F16="E",0,+M16)</f>
        <v>1449102.0686385892</v>
      </c>
      <c r="V16" s="42">
        <f>'Schedule F-2a'!N16</f>
        <v>0</v>
      </c>
    </row>
    <row r="17" spans="1:22" ht="14.55" customHeight="1">
      <c r="A17" s="8">
        <v>103</v>
      </c>
      <c r="B17" s="8" t="s">
        <v>117</v>
      </c>
      <c r="D17" s="15" t="s">
        <v>13</v>
      </c>
      <c r="E17" s="10">
        <f>'Schedule F-2a'!I17</f>
        <v>0</v>
      </c>
      <c r="G17" s="59"/>
      <c r="H17" s="59"/>
      <c r="I17" s="59"/>
      <c r="J17" s="59"/>
      <c r="K17" s="59"/>
      <c r="L17" s="59"/>
      <c r="M17" s="59"/>
      <c r="N17" s="60">
        <f t="shared" si="2"/>
        <v>0</v>
      </c>
      <c r="O17" s="60">
        <f t="shared" si="3"/>
        <v>0</v>
      </c>
      <c r="P17" s="60">
        <f t="shared" si="4"/>
        <v>0</v>
      </c>
      <c r="Q17" s="60">
        <f t="shared" si="5"/>
        <v>0</v>
      </c>
      <c r="R17" s="60">
        <f t="shared" si="6"/>
        <v>0</v>
      </c>
      <c r="S17" s="60">
        <f t="shared" si="7"/>
        <v>0</v>
      </c>
      <c r="T17" s="60">
        <f t="shared" si="8"/>
        <v>0</v>
      </c>
      <c r="V17" s="42">
        <f>'Schedule F-2a'!N17</f>
        <v>0</v>
      </c>
    </row>
    <row r="18" spans="1:22" ht="14.55" customHeight="1">
      <c r="A18" s="8">
        <v>103</v>
      </c>
      <c r="B18" s="8" t="s">
        <v>117</v>
      </c>
      <c r="D18" s="15" t="s">
        <v>14</v>
      </c>
      <c r="E18" s="10">
        <f>'Schedule F-2a'!I18</f>
        <v>403307.8358663891</v>
      </c>
      <c r="F18" s="39" t="s">
        <v>137</v>
      </c>
      <c r="G18" s="59">
        <f>LOOKUP($F18,'Schedule D-2'!$A$14:$A$19,'Schedule D-2'!$D$14:$D$19)*$E18</f>
        <v>403307.8358663891</v>
      </c>
      <c r="H18" s="59">
        <f>LOOKUP($F18,'Schedule D-2'!$A$14:$A$19,'Schedule D-2'!$E$14:$E$19)*$E18</f>
        <v>0</v>
      </c>
      <c r="I18" s="59">
        <f>LOOKUP($F18,'Schedule D-2'!$A$14:$A$19,'Schedule D-2'!$F$14:$F$19)*$E18</f>
        <v>0</v>
      </c>
      <c r="J18" s="59">
        <f>LOOKUP($F18,'Schedule D-2'!$A$14:$A$19,'Schedule D-2'!$G$14:$G$19)*$E18</f>
        <v>0</v>
      </c>
      <c r="K18" s="59">
        <f>LOOKUP($F18,'Schedule D-2'!$A$14:$A$19,'Schedule D-2'!$H$14:$H$19)*$E18</f>
        <v>0</v>
      </c>
      <c r="L18" s="59">
        <f>LOOKUP($F18,'Schedule D-2'!$A$14:$A$19,'Schedule D-2'!$I$14:$I$19)*$E18</f>
        <v>0</v>
      </c>
      <c r="M18" s="59">
        <f t="shared" si="1"/>
        <v>403307.8358663891</v>
      </c>
      <c r="N18" s="60">
        <f t="shared" si="2"/>
        <v>403307.8358663891</v>
      </c>
      <c r="O18" s="60">
        <f t="shared" si="3"/>
        <v>0</v>
      </c>
      <c r="P18" s="60">
        <f t="shared" si="4"/>
        <v>0</v>
      </c>
      <c r="Q18" s="60">
        <f t="shared" si="5"/>
        <v>0</v>
      </c>
      <c r="R18" s="60">
        <f t="shared" si="6"/>
        <v>0</v>
      </c>
      <c r="S18" s="60">
        <f t="shared" si="7"/>
        <v>0</v>
      </c>
      <c r="T18" s="60">
        <f t="shared" si="8"/>
        <v>403307.8358663891</v>
      </c>
      <c r="V18" s="42">
        <f>'Schedule F-2a'!N18</f>
        <v>0</v>
      </c>
    </row>
    <row r="19" spans="1:22" ht="14.55" customHeight="1">
      <c r="A19" s="8">
        <v>103</v>
      </c>
      <c r="B19" s="8" t="s">
        <v>117</v>
      </c>
      <c r="D19" s="15" t="s">
        <v>15</v>
      </c>
      <c r="E19" s="10">
        <f>'Schedule F-2a'!I19</f>
        <v>492805.66649786505</v>
      </c>
      <c r="F19" s="39" t="s">
        <v>137</v>
      </c>
      <c r="G19" s="59">
        <f>LOOKUP($F19,'Schedule D-2'!$A$14:$A$19,'Schedule D-2'!$D$14:$D$19)*$E19</f>
        <v>492805.66649786505</v>
      </c>
      <c r="H19" s="59">
        <f>LOOKUP($F19,'Schedule D-2'!$A$14:$A$19,'Schedule D-2'!$E$14:$E$19)*$E19</f>
        <v>0</v>
      </c>
      <c r="I19" s="59">
        <f>LOOKUP($F19,'Schedule D-2'!$A$14:$A$19,'Schedule D-2'!$F$14:$F$19)*$E19</f>
        <v>0</v>
      </c>
      <c r="J19" s="59">
        <f>LOOKUP($F19,'Schedule D-2'!$A$14:$A$19,'Schedule D-2'!$G$14:$G$19)*$E19</f>
        <v>0</v>
      </c>
      <c r="K19" s="59">
        <f>LOOKUP($F19,'Schedule D-2'!$A$14:$A$19,'Schedule D-2'!$H$14:$H$19)*$E19</f>
        <v>0</v>
      </c>
      <c r="L19" s="59">
        <f>LOOKUP($F19,'Schedule D-2'!$A$14:$A$19,'Schedule D-2'!$I$14:$I$19)*$E19</f>
        <v>0</v>
      </c>
      <c r="M19" s="59">
        <f t="shared" si="1"/>
        <v>492805.66649786505</v>
      </c>
      <c r="N19" s="60">
        <f t="shared" si="2"/>
        <v>492805.66649786505</v>
      </c>
      <c r="O19" s="60">
        <f t="shared" si="3"/>
        <v>0</v>
      </c>
      <c r="P19" s="60">
        <f t="shared" si="4"/>
        <v>0</v>
      </c>
      <c r="Q19" s="60">
        <f t="shared" si="5"/>
        <v>0</v>
      </c>
      <c r="R19" s="60">
        <f t="shared" si="6"/>
        <v>0</v>
      </c>
      <c r="S19" s="60">
        <f t="shared" si="7"/>
        <v>0</v>
      </c>
      <c r="T19" s="60">
        <f t="shared" si="8"/>
        <v>492805.66649786505</v>
      </c>
      <c r="V19" s="42">
        <f>'Schedule F-2a'!N19</f>
        <v>0</v>
      </c>
    </row>
    <row r="20" spans="1:22" ht="14.55" customHeight="1">
      <c r="A20" s="8">
        <v>103</v>
      </c>
      <c r="B20" s="8" t="s">
        <v>117</v>
      </c>
      <c r="D20" s="15" t="s">
        <v>16</v>
      </c>
      <c r="E20" s="10">
        <f>'Schedule F-2a'!I20</f>
        <v>274896.10400766705</v>
      </c>
      <c r="F20" s="39" t="s">
        <v>137</v>
      </c>
      <c r="G20" s="59">
        <f>LOOKUP($F20,'Schedule D-2'!$A$14:$A$19,'Schedule D-2'!$D$14:$D$19)*$E20</f>
        <v>274896.10400766705</v>
      </c>
      <c r="H20" s="59">
        <f>LOOKUP($F20,'Schedule D-2'!$A$14:$A$19,'Schedule D-2'!$E$14:$E$19)*$E20</f>
        <v>0</v>
      </c>
      <c r="I20" s="59">
        <f>LOOKUP($F20,'Schedule D-2'!$A$14:$A$19,'Schedule D-2'!$F$14:$F$19)*$E20</f>
        <v>0</v>
      </c>
      <c r="J20" s="59">
        <f>LOOKUP($F20,'Schedule D-2'!$A$14:$A$19,'Schedule D-2'!$G$14:$G$19)*$E20</f>
        <v>0</v>
      </c>
      <c r="K20" s="59">
        <f>LOOKUP($F20,'Schedule D-2'!$A$14:$A$19,'Schedule D-2'!$H$14:$H$19)*$E20</f>
        <v>0</v>
      </c>
      <c r="L20" s="59">
        <f>LOOKUP($F20,'Schedule D-2'!$A$14:$A$19,'Schedule D-2'!$I$14:$I$19)*$E20</f>
        <v>0</v>
      </c>
      <c r="M20" s="59">
        <f t="shared" si="1"/>
        <v>274896.10400766705</v>
      </c>
      <c r="N20" s="60">
        <f t="shared" si="2"/>
        <v>274896.10400766705</v>
      </c>
      <c r="O20" s="60">
        <f t="shared" si="3"/>
        <v>0</v>
      </c>
      <c r="P20" s="60">
        <f t="shared" si="4"/>
        <v>0</v>
      </c>
      <c r="Q20" s="60">
        <f t="shared" si="5"/>
        <v>0</v>
      </c>
      <c r="R20" s="60">
        <f t="shared" si="6"/>
        <v>0</v>
      </c>
      <c r="S20" s="60">
        <f t="shared" si="7"/>
        <v>0</v>
      </c>
      <c r="T20" s="60">
        <f t="shared" si="8"/>
        <v>274896.10400766705</v>
      </c>
      <c r="V20" s="42">
        <f>'Schedule F-2a'!N20</f>
        <v>0</v>
      </c>
    </row>
    <row r="21" spans="1:22" ht="14.55" customHeight="1">
      <c r="A21" s="8">
        <v>103</v>
      </c>
      <c r="B21" s="8" t="s">
        <v>117</v>
      </c>
      <c r="D21" s="15" t="s">
        <v>17</v>
      </c>
      <c r="E21" s="10">
        <f>'Schedule F-2a'!I21</f>
        <v>1636410.1437835747</v>
      </c>
      <c r="F21" s="39" t="s">
        <v>137</v>
      </c>
      <c r="G21" s="59">
        <f>LOOKUP($F21,'Schedule D-2'!$A$14:$A$19,'Schedule D-2'!$D$14:$D$19)*$E21</f>
        <v>1636410.1437835747</v>
      </c>
      <c r="H21" s="59">
        <f>LOOKUP($F21,'Schedule D-2'!$A$14:$A$19,'Schedule D-2'!$E$14:$E$19)*$E21</f>
        <v>0</v>
      </c>
      <c r="I21" s="59">
        <f>LOOKUP($F21,'Schedule D-2'!$A$14:$A$19,'Schedule D-2'!$F$14:$F$19)*$E21</f>
        <v>0</v>
      </c>
      <c r="J21" s="59">
        <f>LOOKUP($F21,'Schedule D-2'!$A$14:$A$19,'Schedule D-2'!$G$14:$G$19)*$E21</f>
        <v>0</v>
      </c>
      <c r="K21" s="59">
        <f>LOOKUP($F21,'Schedule D-2'!$A$14:$A$19,'Schedule D-2'!$H$14:$H$19)*$E21</f>
        <v>0</v>
      </c>
      <c r="L21" s="59">
        <f>LOOKUP($F21,'Schedule D-2'!$A$14:$A$19,'Schedule D-2'!$I$14:$I$19)*$E21</f>
        <v>0</v>
      </c>
      <c r="M21" s="59">
        <f t="shared" si="1"/>
        <v>1636410.1437835747</v>
      </c>
      <c r="N21" s="60">
        <f t="shared" si="2"/>
        <v>1636410.1437835747</v>
      </c>
      <c r="O21" s="60">
        <f t="shared" si="3"/>
        <v>0</v>
      </c>
      <c r="P21" s="60">
        <f t="shared" si="4"/>
        <v>0</v>
      </c>
      <c r="Q21" s="60">
        <f t="shared" si="5"/>
        <v>0</v>
      </c>
      <c r="R21" s="60">
        <f t="shared" si="6"/>
        <v>0</v>
      </c>
      <c r="S21" s="60">
        <f t="shared" si="7"/>
        <v>0</v>
      </c>
      <c r="T21" s="60">
        <f t="shared" si="8"/>
        <v>1636410.1437835747</v>
      </c>
      <c r="V21" s="42">
        <f>'Schedule F-2a'!N21</f>
        <v>0</v>
      </c>
    </row>
    <row r="22" spans="1:22" ht="14.55" customHeight="1">
      <c r="A22" s="8">
        <v>103</v>
      </c>
      <c r="B22" s="8" t="s">
        <v>117</v>
      </c>
      <c r="D22" s="15" t="s">
        <v>18</v>
      </c>
      <c r="E22" s="10">
        <f>'Schedule F-2a'!I22</f>
        <v>1630152.8841248401</v>
      </c>
      <c r="F22" s="39" t="s">
        <v>137</v>
      </c>
      <c r="G22" s="59">
        <f>LOOKUP($F22,'Schedule D-2'!$A$14:$A$19,'Schedule D-2'!$D$14:$D$19)*$E22</f>
        <v>1630152.8841248401</v>
      </c>
      <c r="H22" s="59">
        <f>LOOKUP($F22,'Schedule D-2'!$A$14:$A$19,'Schedule D-2'!$E$14:$E$19)*$E22</f>
        <v>0</v>
      </c>
      <c r="I22" s="59">
        <f>LOOKUP($F22,'Schedule D-2'!$A$14:$A$19,'Schedule D-2'!$F$14:$F$19)*$E22</f>
        <v>0</v>
      </c>
      <c r="J22" s="59">
        <f>LOOKUP($F22,'Schedule D-2'!$A$14:$A$19,'Schedule D-2'!$G$14:$G$19)*$E22</f>
        <v>0</v>
      </c>
      <c r="K22" s="59">
        <f>LOOKUP($F22,'Schedule D-2'!$A$14:$A$19,'Schedule D-2'!$H$14:$H$19)*$E22</f>
        <v>0</v>
      </c>
      <c r="L22" s="59">
        <f>LOOKUP($F22,'Schedule D-2'!$A$14:$A$19,'Schedule D-2'!$I$14:$I$19)*$E22</f>
        <v>0</v>
      </c>
      <c r="M22" s="59">
        <f t="shared" si="1"/>
        <v>1630152.8841248401</v>
      </c>
      <c r="N22" s="60">
        <f t="shared" si="2"/>
        <v>1630152.8841248401</v>
      </c>
      <c r="O22" s="60">
        <f t="shared" si="3"/>
        <v>0</v>
      </c>
      <c r="P22" s="60">
        <f t="shared" si="4"/>
        <v>0</v>
      </c>
      <c r="Q22" s="60">
        <f t="shared" si="5"/>
        <v>0</v>
      </c>
      <c r="R22" s="60">
        <f t="shared" si="6"/>
        <v>0</v>
      </c>
      <c r="S22" s="60">
        <f t="shared" si="7"/>
        <v>0</v>
      </c>
      <c r="T22" s="60">
        <f t="shared" si="8"/>
        <v>1630152.8841248401</v>
      </c>
      <c r="V22" s="42">
        <f>'Schedule F-2a'!N22</f>
        <v>0</v>
      </c>
    </row>
    <row r="23" spans="1:22" ht="14.55" customHeight="1">
      <c r="A23" s="8">
        <v>103</v>
      </c>
      <c r="B23" s="8" t="s">
        <v>117</v>
      </c>
      <c r="D23" s="15" t="s">
        <v>19</v>
      </c>
      <c r="E23" s="10">
        <f>'Schedule F-2a'!I23</f>
        <v>968224.83538968849</v>
      </c>
      <c r="F23" s="39" t="s">
        <v>137</v>
      </c>
      <c r="G23" s="59">
        <f>LOOKUP($F23,'Schedule D-2'!$A$14:$A$19,'Schedule D-2'!$D$14:$D$19)*$E23</f>
        <v>968224.83538968849</v>
      </c>
      <c r="H23" s="59">
        <f>LOOKUP($F23,'Schedule D-2'!$A$14:$A$19,'Schedule D-2'!$E$14:$E$19)*$E23</f>
        <v>0</v>
      </c>
      <c r="I23" s="59">
        <f>LOOKUP($F23,'Schedule D-2'!$A$14:$A$19,'Schedule D-2'!$F$14:$F$19)*$E23</f>
        <v>0</v>
      </c>
      <c r="J23" s="59">
        <f>LOOKUP($F23,'Schedule D-2'!$A$14:$A$19,'Schedule D-2'!$G$14:$G$19)*$E23</f>
        <v>0</v>
      </c>
      <c r="K23" s="59">
        <f>LOOKUP($F23,'Schedule D-2'!$A$14:$A$19,'Schedule D-2'!$H$14:$H$19)*$E23</f>
        <v>0</v>
      </c>
      <c r="L23" s="59">
        <f>LOOKUP($F23,'Schedule D-2'!$A$14:$A$19,'Schedule D-2'!$I$14:$I$19)*$E23</f>
        <v>0</v>
      </c>
      <c r="M23" s="59">
        <f t="shared" si="1"/>
        <v>968224.83538968849</v>
      </c>
      <c r="N23" s="60">
        <f t="shared" si="2"/>
        <v>968224.83538968849</v>
      </c>
      <c r="O23" s="60">
        <f t="shared" si="3"/>
        <v>0</v>
      </c>
      <c r="P23" s="60">
        <f t="shared" si="4"/>
        <v>0</v>
      </c>
      <c r="Q23" s="60">
        <f t="shared" si="5"/>
        <v>0</v>
      </c>
      <c r="R23" s="60">
        <f t="shared" si="6"/>
        <v>0</v>
      </c>
      <c r="S23" s="60">
        <f t="shared" si="7"/>
        <v>0</v>
      </c>
      <c r="T23" s="60">
        <f t="shared" si="8"/>
        <v>968224.83538968849</v>
      </c>
      <c r="V23" s="42">
        <f>'Schedule F-2a'!N23</f>
        <v>0</v>
      </c>
    </row>
    <row r="24" spans="1:22" ht="14.55" customHeight="1">
      <c r="A24" s="8">
        <v>103</v>
      </c>
      <c r="B24" s="8" t="s">
        <v>117</v>
      </c>
      <c r="D24" s="15" t="s">
        <v>20</v>
      </c>
      <c r="E24" s="10">
        <f>'Schedule F-2a'!I24</f>
        <v>773834.72146171308</v>
      </c>
      <c r="F24" s="39" t="s">
        <v>137</v>
      </c>
      <c r="G24" s="59">
        <f>LOOKUP($F24,'Schedule D-2'!$A$14:$A$19,'Schedule D-2'!$D$14:$D$19)*$E24</f>
        <v>773834.72146171308</v>
      </c>
      <c r="H24" s="59">
        <f>LOOKUP($F24,'Schedule D-2'!$A$14:$A$19,'Schedule D-2'!$E$14:$E$19)*$E24</f>
        <v>0</v>
      </c>
      <c r="I24" s="59">
        <f>LOOKUP($F24,'Schedule D-2'!$A$14:$A$19,'Schedule D-2'!$F$14:$F$19)*$E24</f>
        <v>0</v>
      </c>
      <c r="J24" s="59">
        <f>LOOKUP($F24,'Schedule D-2'!$A$14:$A$19,'Schedule D-2'!$G$14:$G$19)*$E24</f>
        <v>0</v>
      </c>
      <c r="K24" s="59">
        <f>LOOKUP($F24,'Schedule D-2'!$A$14:$A$19,'Schedule D-2'!$H$14:$H$19)*$E24</f>
        <v>0</v>
      </c>
      <c r="L24" s="59">
        <f>LOOKUP($F24,'Schedule D-2'!$A$14:$A$19,'Schedule D-2'!$I$14:$I$19)*$E24</f>
        <v>0</v>
      </c>
      <c r="M24" s="59">
        <f t="shared" si="1"/>
        <v>773834.72146171308</v>
      </c>
      <c r="N24" s="60">
        <f t="shared" si="2"/>
        <v>773834.72146171308</v>
      </c>
      <c r="O24" s="60">
        <f t="shared" si="3"/>
        <v>0</v>
      </c>
      <c r="P24" s="60">
        <f t="shared" si="4"/>
        <v>0</v>
      </c>
      <c r="Q24" s="60">
        <f t="shared" si="5"/>
        <v>0</v>
      </c>
      <c r="R24" s="60">
        <f t="shared" si="6"/>
        <v>0</v>
      </c>
      <c r="S24" s="60">
        <f t="shared" si="7"/>
        <v>0</v>
      </c>
      <c r="T24" s="60">
        <f t="shared" si="8"/>
        <v>773834.72146171308</v>
      </c>
      <c r="V24" s="42">
        <f>'Schedule F-2a'!N24</f>
        <v>0</v>
      </c>
    </row>
    <row r="25" spans="1:22" ht="14.55" customHeight="1">
      <c r="A25" s="8">
        <v>103</v>
      </c>
      <c r="B25" s="8" t="s">
        <v>117</v>
      </c>
      <c r="D25" s="15" t="s">
        <v>21</v>
      </c>
      <c r="E25" s="10">
        <f>'Schedule F-2a'!I25</f>
        <v>844255.14908306231</v>
      </c>
      <c r="F25" s="39" t="s">
        <v>137</v>
      </c>
      <c r="G25" s="59">
        <f>LOOKUP($F25,'Schedule D-2'!$A$14:$A$19,'Schedule D-2'!$D$14:$D$19)*$E25</f>
        <v>844255.14908306231</v>
      </c>
      <c r="H25" s="59">
        <f>LOOKUP($F25,'Schedule D-2'!$A$14:$A$19,'Schedule D-2'!$E$14:$E$19)*$E25</f>
        <v>0</v>
      </c>
      <c r="I25" s="59">
        <f>LOOKUP($F25,'Schedule D-2'!$A$14:$A$19,'Schedule D-2'!$F$14:$F$19)*$E25</f>
        <v>0</v>
      </c>
      <c r="J25" s="59">
        <f>LOOKUP($F25,'Schedule D-2'!$A$14:$A$19,'Schedule D-2'!$G$14:$G$19)*$E25</f>
        <v>0</v>
      </c>
      <c r="K25" s="59">
        <f>LOOKUP($F25,'Schedule D-2'!$A$14:$A$19,'Schedule D-2'!$H$14:$H$19)*$E25</f>
        <v>0</v>
      </c>
      <c r="L25" s="59">
        <f>LOOKUP($F25,'Schedule D-2'!$A$14:$A$19,'Schedule D-2'!$I$14:$I$19)*$E25</f>
        <v>0</v>
      </c>
      <c r="M25" s="59">
        <f t="shared" si="1"/>
        <v>844255.14908306231</v>
      </c>
      <c r="N25" s="60">
        <f t="shared" si="2"/>
        <v>844255.14908306231</v>
      </c>
      <c r="O25" s="60">
        <f t="shared" si="3"/>
        <v>0</v>
      </c>
      <c r="P25" s="60">
        <f t="shared" si="4"/>
        <v>0</v>
      </c>
      <c r="Q25" s="60">
        <f t="shared" si="5"/>
        <v>0</v>
      </c>
      <c r="R25" s="60">
        <f t="shared" si="6"/>
        <v>0</v>
      </c>
      <c r="S25" s="60">
        <f t="shared" si="7"/>
        <v>0</v>
      </c>
      <c r="T25" s="60">
        <f t="shared" si="8"/>
        <v>844255.14908306231</v>
      </c>
      <c r="V25" s="42">
        <f>'Schedule F-2a'!N25</f>
        <v>0</v>
      </c>
    </row>
    <row r="26" spans="1:22" ht="14.55" customHeight="1">
      <c r="A26" s="8">
        <v>103</v>
      </c>
      <c r="B26" s="8" t="s">
        <v>117</v>
      </c>
      <c r="D26" s="15" t="s">
        <v>22</v>
      </c>
      <c r="E26" s="10">
        <f>'Schedule F-2a'!I26</f>
        <v>131209.35982647876</v>
      </c>
      <c r="F26" s="39" t="s">
        <v>137</v>
      </c>
      <c r="G26" s="59">
        <f>LOOKUP($F26,'Schedule D-2'!$A$14:$A$19,'Schedule D-2'!$D$14:$D$19)*$E26</f>
        <v>131209.35982647876</v>
      </c>
      <c r="H26" s="59">
        <f>LOOKUP($F26,'Schedule D-2'!$A$14:$A$19,'Schedule D-2'!$E$14:$E$19)*$E26</f>
        <v>0</v>
      </c>
      <c r="I26" s="59">
        <f>LOOKUP($F26,'Schedule D-2'!$A$14:$A$19,'Schedule D-2'!$F$14:$F$19)*$E26</f>
        <v>0</v>
      </c>
      <c r="J26" s="59">
        <f>LOOKUP($F26,'Schedule D-2'!$A$14:$A$19,'Schedule D-2'!$G$14:$G$19)*$E26</f>
        <v>0</v>
      </c>
      <c r="K26" s="59">
        <f>LOOKUP($F26,'Schedule D-2'!$A$14:$A$19,'Schedule D-2'!$H$14:$H$19)*$E26</f>
        <v>0</v>
      </c>
      <c r="L26" s="59">
        <f>LOOKUP($F26,'Schedule D-2'!$A$14:$A$19,'Schedule D-2'!$I$14:$I$19)*$E26</f>
        <v>0</v>
      </c>
      <c r="M26" s="59">
        <f t="shared" si="1"/>
        <v>131209.35982647876</v>
      </c>
      <c r="N26" s="60">
        <f t="shared" si="2"/>
        <v>131209.35982647876</v>
      </c>
      <c r="O26" s="60">
        <f t="shared" si="3"/>
        <v>0</v>
      </c>
      <c r="P26" s="60">
        <f t="shared" si="4"/>
        <v>0</v>
      </c>
      <c r="Q26" s="60">
        <f t="shared" si="5"/>
        <v>0</v>
      </c>
      <c r="R26" s="60">
        <f t="shared" si="6"/>
        <v>0</v>
      </c>
      <c r="S26" s="60">
        <f t="shared" si="7"/>
        <v>0</v>
      </c>
      <c r="T26" s="60">
        <f t="shared" si="8"/>
        <v>131209.35982647876</v>
      </c>
      <c r="V26" s="42">
        <f>'Schedule F-2a'!N26</f>
        <v>0</v>
      </c>
    </row>
    <row r="27" spans="1:22" ht="14.55" customHeight="1">
      <c r="A27" s="8">
        <v>103</v>
      </c>
      <c r="B27" s="8" t="s">
        <v>117</v>
      </c>
      <c r="D27" s="15" t="s">
        <v>23</v>
      </c>
      <c r="E27" s="10">
        <f>'Schedule F-2a'!I27</f>
        <v>0</v>
      </c>
      <c r="G27" s="59"/>
      <c r="H27" s="59"/>
      <c r="I27" s="59"/>
      <c r="J27" s="59"/>
      <c r="K27" s="59"/>
      <c r="L27" s="59"/>
      <c r="M27" s="59"/>
      <c r="N27" s="60">
        <f t="shared" si="2"/>
        <v>0</v>
      </c>
      <c r="O27" s="60">
        <f t="shared" si="3"/>
        <v>0</v>
      </c>
      <c r="P27" s="60">
        <f t="shared" si="4"/>
        <v>0</v>
      </c>
      <c r="Q27" s="60">
        <f t="shared" si="5"/>
        <v>0</v>
      </c>
      <c r="R27" s="60">
        <f t="shared" si="6"/>
        <v>0</v>
      </c>
      <c r="S27" s="60">
        <f t="shared" si="7"/>
        <v>0</v>
      </c>
      <c r="T27" s="60">
        <f t="shared" si="8"/>
        <v>0</v>
      </c>
      <c r="V27" s="42">
        <f>'Schedule F-2a'!N27</f>
        <v>0</v>
      </c>
    </row>
    <row r="28" spans="1:22" ht="14.55" customHeight="1">
      <c r="A28" s="8">
        <v>103</v>
      </c>
      <c r="B28" s="8" t="s">
        <v>117</v>
      </c>
      <c r="D28" s="15" t="s">
        <v>24</v>
      </c>
      <c r="E28" s="10">
        <f>'Schedule F-2a'!I28</f>
        <v>0</v>
      </c>
      <c r="G28" s="59"/>
      <c r="H28" s="59"/>
      <c r="I28" s="59"/>
      <c r="J28" s="59"/>
      <c r="K28" s="59"/>
      <c r="L28" s="59"/>
      <c r="M28" s="59"/>
      <c r="N28" s="60">
        <f t="shared" si="2"/>
        <v>0</v>
      </c>
      <c r="O28" s="60">
        <f t="shared" si="3"/>
        <v>0</v>
      </c>
      <c r="P28" s="60">
        <f t="shared" si="4"/>
        <v>0</v>
      </c>
      <c r="Q28" s="60">
        <f t="shared" si="5"/>
        <v>0</v>
      </c>
      <c r="R28" s="60">
        <f t="shared" si="6"/>
        <v>0</v>
      </c>
      <c r="S28" s="60">
        <f t="shared" si="7"/>
        <v>0</v>
      </c>
      <c r="T28" s="60">
        <f t="shared" si="8"/>
        <v>0</v>
      </c>
      <c r="V28" s="42">
        <f>'Schedule F-2a'!N28</f>
        <v>0</v>
      </c>
    </row>
    <row r="29" spans="1:22" ht="14.55" customHeight="1">
      <c r="A29" s="8">
        <v>103</v>
      </c>
      <c r="B29" s="8" t="s">
        <v>117</v>
      </c>
      <c r="D29" s="15" t="s">
        <v>25</v>
      </c>
      <c r="E29" s="10">
        <f>'Schedule F-2a'!I29</f>
        <v>0</v>
      </c>
      <c r="G29" s="59"/>
      <c r="H29" s="59"/>
      <c r="I29" s="59"/>
      <c r="J29" s="59"/>
      <c r="K29" s="59"/>
      <c r="L29" s="59"/>
      <c r="M29" s="59"/>
      <c r="N29" s="60">
        <f t="shared" si="2"/>
        <v>0</v>
      </c>
      <c r="O29" s="60">
        <f t="shared" si="3"/>
        <v>0</v>
      </c>
      <c r="P29" s="60">
        <f t="shared" si="4"/>
        <v>0</v>
      </c>
      <c r="Q29" s="60">
        <f t="shared" si="5"/>
        <v>0</v>
      </c>
      <c r="R29" s="60">
        <f t="shared" si="6"/>
        <v>0</v>
      </c>
      <c r="S29" s="60">
        <f t="shared" si="7"/>
        <v>0</v>
      </c>
      <c r="T29" s="60">
        <f t="shared" si="8"/>
        <v>0</v>
      </c>
      <c r="V29" s="42">
        <f>'Schedule F-2a'!N29</f>
        <v>0</v>
      </c>
    </row>
    <row r="30" spans="1:22" ht="14.55" customHeight="1">
      <c r="A30" s="8">
        <v>103</v>
      </c>
      <c r="B30" s="8" t="s">
        <v>117</v>
      </c>
      <c r="D30" s="15" t="s">
        <v>26</v>
      </c>
      <c r="E30" s="10">
        <f>'Schedule F-2a'!I30</f>
        <v>512103.42324359727</v>
      </c>
      <c r="F30" s="39" t="s">
        <v>138</v>
      </c>
      <c r="G30" s="59">
        <f>LOOKUP($F30,'Schedule D-2'!$A$14:$A$19,'Schedule D-2'!$D$14:$D$19)*$E30</f>
        <v>316479.9155645431</v>
      </c>
      <c r="H30" s="59">
        <f>LOOKUP($F30,'Schedule D-2'!$A$14:$A$19,'Schedule D-2'!$E$14:$E$19)*$E30</f>
        <v>195623.50767905416</v>
      </c>
      <c r="I30" s="59">
        <f>LOOKUP($F30,'Schedule D-2'!$A$14:$A$19,'Schedule D-2'!$F$14:$F$19)*$E30</f>
        <v>0</v>
      </c>
      <c r="J30" s="59">
        <f>LOOKUP($F30,'Schedule D-2'!$A$14:$A$19,'Schedule D-2'!$G$14:$G$19)*$E30</f>
        <v>0</v>
      </c>
      <c r="K30" s="59">
        <f>LOOKUP($F30,'Schedule D-2'!$A$14:$A$19,'Schedule D-2'!$H$14:$H$19)*$E30</f>
        <v>0</v>
      </c>
      <c r="L30" s="59">
        <f>LOOKUP($F30,'Schedule D-2'!$A$14:$A$19,'Schedule D-2'!$I$14:$I$19)*$E30</f>
        <v>0</v>
      </c>
      <c r="M30" s="59">
        <f t="shared" ref="M30:M93" si="9">SUM(G30:L30)</f>
        <v>512103.42324359727</v>
      </c>
      <c r="N30" s="60">
        <f t="shared" si="2"/>
        <v>316479.9155645431</v>
      </c>
      <c r="O30" s="60">
        <f t="shared" si="3"/>
        <v>195623.50767905416</v>
      </c>
      <c r="P30" s="60">
        <f t="shared" si="4"/>
        <v>0</v>
      </c>
      <c r="Q30" s="60">
        <f t="shared" si="5"/>
        <v>0</v>
      </c>
      <c r="R30" s="60">
        <f t="shared" si="6"/>
        <v>0</v>
      </c>
      <c r="S30" s="60">
        <f t="shared" si="7"/>
        <v>0</v>
      </c>
      <c r="T30" s="60">
        <f t="shared" si="8"/>
        <v>512103.42324359727</v>
      </c>
      <c r="V30" s="42">
        <f>'Schedule F-2a'!N30</f>
        <v>0</v>
      </c>
    </row>
    <row r="31" spans="1:22" ht="14.55" customHeight="1">
      <c r="A31" s="8">
        <v>103</v>
      </c>
      <c r="B31" s="8" t="s">
        <v>117</v>
      </c>
      <c r="D31" s="15" t="s">
        <v>27</v>
      </c>
      <c r="E31" s="10">
        <f>'Schedule F-2a'!I31</f>
        <v>0</v>
      </c>
      <c r="G31" s="59"/>
      <c r="H31" s="59"/>
      <c r="I31" s="59"/>
      <c r="J31" s="59"/>
      <c r="K31" s="59"/>
      <c r="L31" s="59"/>
      <c r="M31" s="59">
        <f t="shared" si="9"/>
        <v>0</v>
      </c>
      <c r="N31" s="60">
        <f t="shared" si="2"/>
        <v>0</v>
      </c>
      <c r="O31" s="60">
        <f t="shared" si="3"/>
        <v>0</v>
      </c>
      <c r="P31" s="60">
        <f t="shared" si="4"/>
        <v>0</v>
      </c>
      <c r="Q31" s="60">
        <f t="shared" si="5"/>
        <v>0</v>
      </c>
      <c r="R31" s="60">
        <f t="shared" si="6"/>
        <v>0</v>
      </c>
      <c r="S31" s="60">
        <f t="shared" si="7"/>
        <v>0</v>
      </c>
      <c r="T31" s="60">
        <f t="shared" si="8"/>
        <v>0</v>
      </c>
      <c r="V31" s="42">
        <f>'Schedule F-2a'!N31</f>
        <v>0</v>
      </c>
    </row>
    <row r="32" spans="1:22" ht="14.55" customHeight="1">
      <c r="A32" s="8">
        <v>103</v>
      </c>
      <c r="B32" s="8" t="s">
        <v>117</v>
      </c>
      <c r="D32" s="15" t="s">
        <v>24</v>
      </c>
      <c r="E32" s="10">
        <f>'Schedule F-2a'!I32</f>
        <v>3084380.471871736</v>
      </c>
      <c r="F32" s="39" t="s">
        <v>137</v>
      </c>
      <c r="G32" s="59">
        <f>LOOKUP($F32,'Schedule D-2'!$A$14:$A$19,'Schedule D-2'!$D$14:$D$19)*$E32</f>
        <v>3084380.471871736</v>
      </c>
      <c r="H32" s="59">
        <f>LOOKUP($F32,'Schedule D-2'!$A$14:$A$19,'Schedule D-2'!$E$14:$E$19)*$E32</f>
        <v>0</v>
      </c>
      <c r="I32" s="59">
        <f>LOOKUP($F32,'Schedule D-2'!$A$14:$A$19,'Schedule D-2'!$F$14:$F$19)*$E32</f>
        <v>0</v>
      </c>
      <c r="J32" s="59">
        <f>LOOKUP($F32,'Schedule D-2'!$A$14:$A$19,'Schedule D-2'!$G$14:$G$19)*$E32</f>
        <v>0</v>
      </c>
      <c r="K32" s="59">
        <f>LOOKUP($F32,'Schedule D-2'!$A$14:$A$19,'Schedule D-2'!$H$14:$H$19)*$E32</f>
        <v>0</v>
      </c>
      <c r="L32" s="59">
        <f>LOOKUP($F32,'Schedule D-2'!$A$14:$A$19,'Schedule D-2'!$I$14:$I$19)*$E32</f>
        <v>0</v>
      </c>
      <c r="M32" s="59">
        <f t="shared" si="9"/>
        <v>3084380.471871736</v>
      </c>
      <c r="N32" s="60">
        <f t="shared" si="2"/>
        <v>3084380.471871736</v>
      </c>
      <c r="O32" s="60">
        <f t="shared" si="3"/>
        <v>0</v>
      </c>
      <c r="P32" s="60">
        <f t="shared" si="4"/>
        <v>0</v>
      </c>
      <c r="Q32" s="60">
        <f t="shared" si="5"/>
        <v>0</v>
      </c>
      <c r="R32" s="60">
        <f t="shared" si="6"/>
        <v>0</v>
      </c>
      <c r="S32" s="60">
        <f t="shared" si="7"/>
        <v>0</v>
      </c>
      <c r="T32" s="60">
        <f t="shared" si="8"/>
        <v>3084380.471871736</v>
      </c>
      <c r="V32" s="42">
        <f>'Schedule F-2a'!N32</f>
        <v>0</v>
      </c>
    </row>
    <row r="33" spans="1:22" ht="14.55" customHeight="1">
      <c r="A33" s="8">
        <v>103</v>
      </c>
      <c r="B33" s="8" t="s">
        <v>117</v>
      </c>
      <c r="D33" s="15" t="s">
        <v>25</v>
      </c>
      <c r="E33" s="10">
        <f>'Schedule F-2a'!I33</f>
        <v>2502822.0457267384</v>
      </c>
      <c r="F33" s="39" t="s">
        <v>137</v>
      </c>
      <c r="G33" s="59">
        <f>LOOKUP($F33,'Schedule D-2'!$A$14:$A$19,'Schedule D-2'!$D$14:$D$19)*$E33</f>
        <v>2502822.0457267384</v>
      </c>
      <c r="H33" s="59">
        <f>LOOKUP($F33,'Schedule D-2'!$A$14:$A$19,'Schedule D-2'!$E$14:$E$19)*$E33</f>
        <v>0</v>
      </c>
      <c r="I33" s="59">
        <f>LOOKUP($F33,'Schedule D-2'!$A$14:$A$19,'Schedule D-2'!$F$14:$F$19)*$E33</f>
        <v>0</v>
      </c>
      <c r="J33" s="59">
        <f>LOOKUP($F33,'Schedule D-2'!$A$14:$A$19,'Schedule D-2'!$G$14:$G$19)*$E33</f>
        <v>0</v>
      </c>
      <c r="K33" s="59">
        <f>LOOKUP($F33,'Schedule D-2'!$A$14:$A$19,'Schedule D-2'!$H$14:$H$19)*$E33</f>
        <v>0</v>
      </c>
      <c r="L33" s="59">
        <f>LOOKUP($F33,'Schedule D-2'!$A$14:$A$19,'Schedule D-2'!$I$14:$I$19)*$E33</f>
        <v>0</v>
      </c>
      <c r="M33" s="59">
        <f t="shared" si="9"/>
        <v>2502822.0457267384</v>
      </c>
      <c r="N33" s="60">
        <f t="shared" si="2"/>
        <v>2502822.0457267384</v>
      </c>
      <c r="O33" s="60">
        <f t="shared" si="3"/>
        <v>0</v>
      </c>
      <c r="P33" s="60">
        <f t="shared" si="4"/>
        <v>0</v>
      </c>
      <c r="Q33" s="60">
        <f t="shared" si="5"/>
        <v>0</v>
      </c>
      <c r="R33" s="60">
        <f t="shared" si="6"/>
        <v>0</v>
      </c>
      <c r="S33" s="60">
        <f t="shared" si="7"/>
        <v>0</v>
      </c>
      <c r="T33" s="60">
        <f t="shared" si="8"/>
        <v>2502822.0457267384</v>
      </c>
      <c r="V33" s="42">
        <f>'Schedule F-2a'!N33</f>
        <v>0</v>
      </c>
    </row>
    <row r="34" spans="1:22" ht="14.55" customHeight="1">
      <c r="A34" s="8">
        <v>103</v>
      </c>
      <c r="B34" s="8" t="s">
        <v>117</v>
      </c>
      <c r="D34" s="15" t="s">
        <v>26</v>
      </c>
      <c r="E34" s="10">
        <f>'Schedule F-2a'!I34</f>
        <v>1561231.027884559</v>
      </c>
      <c r="F34" s="39" t="s">
        <v>138</v>
      </c>
      <c r="G34" s="59">
        <f>LOOKUP($F34,'Schedule D-2'!$A$14:$A$19,'Schedule D-2'!$D$14:$D$19)*$E34</f>
        <v>964840.77523265744</v>
      </c>
      <c r="H34" s="59">
        <f>LOOKUP($F34,'Schedule D-2'!$A$14:$A$19,'Schedule D-2'!$E$14:$E$19)*$E34</f>
        <v>596390.25265190157</v>
      </c>
      <c r="I34" s="59">
        <f>LOOKUP($F34,'Schedule D-2'!$A$14:$A$19,'Schedule D-2'!$F$14:$F$19)*$E34</f>
        <v>0</v>
      </c>
      <c r="J34" s="59">
        <f>LOOKUP($F34,'Schedule D-2'!$A$14:$A$19,'Schedule D-2'!$G$14:$G$19)*$E34</f>
        <v>0</v>
      </c>
      <c r="K34" s="59">
        <f>LOOKUP($F34,'Schedule D-2'!$A$14:$A$19,'Schedule D-2'!$H$14:$H$19)*$E34</f>
        <v>0</v>
      </c>
      <c r="L34" s="59">
        <f>LOOKUP($F34,'Schedule D-2'!$A$14:$A$19,'Schedule D-2'!$I$14:$I$19)*$E34</f>
        <v>0</v>
      </c>
      <c r="M34" s="59">
        <f t="shared" si="9"/>
        <v>1561231.027884559</v>
      </c>
      <c r="N34" s="60">
        <f t="shared" si="2"/>
        <v>964840.77523265744</v>
      </c>
      <c r="O34" s="60">
        <f t="shared" si="3"/>
        <v>596390.25265190157</v>
      </c>
      <c r="P34" s="60">
        <f t="shared" si="4"/>
        <v>0</v>
      </c>
      <c r="Q34" s="60">
        <f t="shared" si="5"/>
        <v>0</v>
      </c>
      <c r="R34" s="60">
        <f t="shared" si="6"/>
        <v>0</v>
      </c>
      <c r="S34" s="60">
        <f t="shared" si="7"/>
        <v>0</v>
      </c>
      <c r="T34" s="60">
        <f t="shared" si="8"/>
        <v>1561231.027884559</v>
      </c>
      <c r="V34" s="42">
        <f>'Schedule F-2a'!N34</f>
        <v>0</v>
      </c>
    </row>
    <row r="35" spans="1:22" ht="14.55" customHeight="1">
      <c r="A35" s="8">
        <v>103</v>
      </c>
      <c r="B35" s="8" t="s">
        <v>117</v>
      </c>
      <c r="D35" s="15" t="s">
        <v>28</v>
      </c>
      <c r="E35" s="10">
        <f>'Schedule F-2a'!I35</f>
        <v>0</v>
      </c>
      <c r="G35" s="59"/>
      <c r="H35" s="59"/>
      <c r="I35" s="59"/>
      <c r="J35" s="59"/>
      <c r="K35" s="59"/>
      <c r="L35" s="59"/>
      <c r="M35" s="59">
        <f t="shared" si="9"/>
        <v>0</v>
      </c>
      <c r="N35" s="60">
        <f t="shared" si="2"/>
        <v>0</v>
      </c>
      <c r="O35" s="60">
        <f t="shared" si="3"/>
        <v>0</v>
      </c>
      <c r="P35" s="60">
        <f t="shared" si="4"/>
        <v>0</v>
      </c>
      <c r="Q35" s="60">
        <f t="shared" si="5"/>
        <v>0</v>
      </c>
      <c r="R35" s="60">
        <f t="shared" si="6"/>
        <v>0</v>
      </c>
      <c r="S35" s="60">
        <f t="shared" si="7"/>
        <v>0</v>
      </c>
      <c r="T35" s="60">
        <f t="shared" si="8"/>
        <v>0</v>
      </c>
      <c r="V35" s="42">
        <f>'Schedule F-2a'!N35</f>
        <v>0</v>
      </c>
    </row>
    <row r="36" spans="1:22" ht="14.55" customHeight="1">
      <c r="A36" s="8">
        <v>103</v>
      </c>
      <c r="B36" s="8" t="s">
        <v>117</v>
      </c>
      <c r="D36" s="15" t="s">
        <v>24</v>
      </c>
      <c r="E36" s="10">
        <f>'Schedule F-2a'!I36</f>
        <v>3477909.931209242</v>
      </c>
      <c r="F36" s="39" t="s">
        <v>137</v>
      </c>
      <c r="G36" s="59">
        <f>LOOKUP($F36,'Schedule D-2'!$A$14:$A$19,'Schedule D-2'!$D$14:$D$19)*$E36</f>
        <v>3477909.931209242</v>
      </c>
      <c r="H36" s="59">
        <f>LOOKUP($F36,'Schedule D-2'!$A$14:$A$19,'Schedule D-2'!$E$14:$E$19)*$E36</f>
        <v>0</v>
      </c>
      <c r="I36" s="59">
        <f>LOOKUP($F36,'Schedule D-2'!$A$14:$A$19,'Schedule D-2'!$F$14:$F$19)*$E36</f>
        <v>0</v>
      </c>
      <c r="J36" s="59">
        <f>LOOKUP($F36,'Schedule D-2'!$A$14:$A$19,'Schedule D-2'!$G$14:$G$19)*$E36</f>
        <v>0</v>
      </c>
      <c r="K36" s="59">
        <f>LOOKUP($F36,'Schedule D-2'!$A$14:$A$19,'Schedule D-2'!$H$14:$H$19)*$E36</f>
        <v>0</v>
      </c>
      <c r="L36" s="59">
        <f>LOOKUP($F36,'Schedule D-2'!$A$14:$A$19,'Schedule D-2'!$I$14:$I$19)*$E36</f>
        <v>0</v>
      </c>
      <c r="M36" s="59">
        <f t="shared" si="9"/>
        <v>3477909.931209242</v>
      </c>
      <c r="N36" s="60">
        <f t="shared" si="2"/>
        <v>3477909.931209242</v>
      </c>
      <c r="O36" s="60">
        <f t="shared" si="3"/>
        <v>0</v>
      </c>
      <c r="P36" s="60">
        <f t="shared" si="4"/>
        <v>0</v>
      </c>
      <c r="Q36" s="60">
        <f t="shared" si="5"/>
        <v>0</v>
      </c>
      <c r="R36" s="60">
        <f t="shared" si="6"/>
        <v>0</v>
      </c>
      <c r="S36" s="60">
        <f t="shared" si="7"/>
        <v>0</v>
      </c>
      <c r="T36" s="60">
        <f t="shared" si="8"/>
        <v>3477909.931209242</v>
      </c>
      <c r="V36" s="42">
        <f>'Schedule F-2a'!N36</f>
        <v>0</v>
      </c>
    </row>
    <row r="37" spans="1:22" ht="14.55" customHeight="1">
      <c r="A37" s="8">
        <v>103</v>
      </c>
      <c r="B37" s="8" t="s">
        <v>117</v>
      </c>
      <c r="D37" s="15" t="s">
        <v>25</v>
      </c>
      <c r="E37" s="10">
        <f>'Schedule F-2a'!I37</f>
        <v>3138103.0964249051</v>
      </c>
      <c r="F37" s="39" t="s">
        <v>137</v>
      </c>
      <c r="G37" s="59">
        <f>LOOKUP($F37,'Schedule D-2'!$A$14:$A$19,'Schedule D-2'!$D$14:$D$19)*$E37</f>
        <v>3138103.0964249051</v>
      </c>
      <c r="H37" s="59">
        <f>LOOKUP($F37,'Schedule D-2'!$A$14:$A$19,'Schedule D-2'!$E$14:$E$19)*$E37</f>
        <v>0</v>
      </c>
      <c r="I37" s="59">
        <f>LOOKUP($F37,'Schedule D-2'!$A$14:$A$19,'Schedule D-2'!$F$14:$F$19)*$E37</f>
        <v>0</v>
      </c>
      <c r="J37" s="59">
        <f>LOOKUP($F37,'Schedule D-2'!$A$14:$A$19,'Schedule D-2'!$G$14:$G$19)*$E37</f>
        <v>0</v>
      </c>
      <c r="K37" s="59">
        <f>LOOKUP($F37,'Schedule D-2'!$A$14:$A$19,'Schedule D-2'!$H$14:$H$19)*$E37</f>
        <v>0</v>
      </c>
      <c r="L37" s="59">
        <f>LOOKUP($F37,'Schedule D-2'!$A$14:$A$19,'Schedule D-2'!$I$14:$I$19)*$E37</f>
        <v>0</v>
      </c>
      <c r="M37" s="59">
        <f t="shared" si="9"/>
        <v>3138103.0964249051</v>
      </c>
      <c r="N37" s="60">
        <f t="shared" si="2"/>
        <v>3138103.0964249051</v>
      </c>
      <c r="O37" s="60">
        <f t="shared" si="3"/>
        <v>0</v>
      </c>
      <c r="P37" s="60">
        <f t="shared" si="4"/>
        <v>0</v>
      </c>
      <c r="Q37" s="60">
        <f t="shared" si="5"/>
        <v>0</v>
      </c>
      <c r="R37" s="60">
        <f t="shared" si="6"/>
        <v>0</v>
      </c>
      <c r="S37" s="60">
        <f t="shared" si="7"/>
        <v>0</v>
      </c>
      <c r="T37" s="60">
        <f t="shared" si="8"/>
        <v>3138103.0964249051</v>
      </c>
      <c r="V37" s="42">
        <f>'Schedule F-2a'!N37</f>
        <v>0</v>
      </c>
    </row>
    <row r="38" spans="1:22" ht="14.55" customHeight="1">
      <c r="A38" s="8">
        <v>103</v>
      </c>
      <c r="B38" s="8" t="s">
        <v>117</v>
      </c>
      <c r="D38" s="15" t="s">
        <v>26</v>
      </c>
      <c r="E38" s="10">
        <f>'Schedule F-2a'!I38</f>
        <v>1836542.5127056451</v>
      </c>
      <c r="F38" s="39" t="s">
        <v>138</v>
      </c>
      <c r="G38" s="59">
        <f>LOOKUP($F38,'Schedule D-2'!$A$14:$A$19,'Schedule D-2'!$D$14:$D$19)*$E38</f>
        <v>1134983.2728520886</v>
      </c>
      <c r="H38" s="59">
        <f>LOOKUP($F38,'Schedule D-2'!$A$14:$A$19,'Schedule D-2'!$E$14:$E$19)*$E38</f>
        <v>701559.23985355638</v>
      </c>
      <c r="I38" s="59">
        <f>LOOKUP($F38,'Schedule D-2'!$A$14:$A$19,'Schedule D-2'!$F$14:$F$19)*$E38</f>
        <v>0</v>
      </c>
      <c r="J38" s="59">
        <f>LOOKUP($F38,'Schedule D-2'!$A$14:$A$19,'Schedule D-2'!$G$14:$G$19)*$E38</f>
        <v>0</v>
      </c>
      <c r="K38" s="59">
        <f>LOOKUP($F38,'Schedule D-2'!$A$14:$A$19,'Schedule D-2'!$H$14:$H$19)*$E38</f>
        <v>0</v>
      </c>
      <c r="L38" s="59">
        <f>LOOKUP($F38,'Schedule D-2'!$A$14:$A$19,'Schedule D-2'!$I$14:$I$19)*$E38</f>
        <v>0</v>
      </c>
      <c r="M38" s="59">
        <f t="shared" si="9"/>
        <v>1836542.5127056451</v>
      </c>
      <c r="N38" s="60">
        <f t="shared" si="2"/>
        <v>1134983.2728520886</v>
      </c>
      <c r="O38" s="60">
        <f t="shared" si="3"/>
        <v>701559.23985355638</v>
      </c>
      <c r="P38" s="60">
        <f t="shared" si="4"/>
        <v>0</v>
      </c>
      <c r="Q38" s="60">
        <f t="shared" si="5"/>
        <v>0</v>
      </c>
      <c r="R38" s="60">
        <f t="shared" si="6"/>
        <v>0</v>
      </c>
      <c r="S38" s="60">
        <f t="shared" si="7"/>
        <v>0</v>
      </c>
      <c r="T38" s="60">
        <f t="shared" si="8"/>
        <v>1836542.5127056451</v>
      </c>
      <c r="V38" s="42">
        <f>'Schedule F-2a'!N38</f>
        <v>0</v>
      </c>
    </row>
    <row r="39" spans="1:22" ht="14.55" customHeight="1">
      <c r="A39" s="8">
        <v>103</v>
      </c>
      <c r="B39" s="8" t="s">
        <v>117</v>
      </c>
      <c r="D39" s="15" t="s">
        <v>29</v>
      </c>
      <c r="E39" s="10">
        <f>'Schedule F-2a'!I39</f>
        <v>0</v>
      </c>
      <c r="G39" s="59"/>
      <c r="H39" s="59"/>
      <c r="I39" s="59"/>
      <c r="J39" s="59"/>
      <c r="K39" s="59"/>
      <c r="L39" s="59"/>
      <c r="M39" s="59">
        <f t="shared" si="9"/>
        <v>0</v>
      </c>
      <c r="N39" s="60">
        <f t="shared" si="2"/>
        <v>0</v>
      </c>
      <c r="O39" s="60">
        <f t="shared" si="3"/>
        <v>0</v>
      </c>
      <c r="P39" s="60">
        <f t="shared" si="4"/>
        <v>0</v>
      </c>
      <c r="Q39" s="60">
        <f t="shared" si="5"/>
        <v>0</v>
      </c>
      <c r="R39" s="60">
        <f t="shared" si="6"/>
        <v>0</v>
      </c>
      <c r="S39" s="60">
        <f t="shared" si="7"/>
        <v>0</v>
      </c>
      <c r="T39" s="60">
        <f t="shared" si="8"/>
        <v>0</v>
      </c>
      <c r="V39" s="42">
        <f>'Schedule F-2a'!N39</f>
        <v>0</v>
      </c>
    </row>
    <row r="40" spans="1:22" ht="14.55" customHeight="1">
      <c r="A40" s="8">
        <v>103</v>
      </c>
      <c r="B40" s="8" t="s">
        <v>117</v>
      </c>
      <c r="D40" s="15" t="s">
        <v>30</v>
      </c>
      <c r="E40" s="10">
        <f>'Schedule F-2a'!I40</f>
        <v>0</v>
      </c>
      <c r="G40" s="59"/>
      <c r="H40" s="59"/>
      <c r="I40" s="59"/>
      <c r="J40" s="59"/>
      <c r="K40" s="59"/>
      <c r="L40" s="59"/>
      <c r="M40" s="59">
        <f t="shared" si="9"/>
        <v>0</v>
      </c>
      <c r="N40" s="60">
        <f t="shared" si="2"/>
        <v>0</v>
      </c>
      <c r="O40" s="60">
        <f t="shared" si="3"/>
        <v>0</v>
      </c>
      <c r="P40" s="60">
        <f t="shared" si="4"/>
        <v>0</v>
      </c>
      <c r="Q40" s="60">
        <f t="shared" si="5"/>
        <v>0</v>
      </c>
      <c r="R40" s="60">
        <f t="shared" si="6"/>
        <v>0</v>
      </c>
      <c r="S40" s="60">
        <f t="shared" si="7"/>
        <v>0</v>
      </c>
      <c r="T40" s="60">
        <f t="shared" si="8"/>
        <v>0</v>
      </c>
      <c r="V40" s="42">
        <f>'Schedule F-2a'!N40</f>
        <v>0</v>
      </c>
    </row>
    <row r="41" spans="1:22" ht="14.55" customHeight="1">
      <c r="A41" s="8">
        <v>103</v>
      </c>
      <c r="B41" s="8" t="s">
        <v>117</v>
      </c>
      <c r="D41" s="15" t="s">
        <v>24</v>
      </c>
      <c r="E41" s="10">
        <f>'Schedule F-2a'!I41</f>
        <v>2445796.8181279674</v>
      </c>
      <c r="F41" s="39" t="s">
        <v>137</v>
      </c>
      <c r="G41" s="59">
        <f>LOOKUP($F41,'Schedule D-2'!$A$14:$A$19,'Schedule D-2'!$D$14:$D$19)*$E41</f>
        <v>2445796.8181279674</v>
      </c>
      <c r="H41" s="59">
        <f>LOOKUP($F41,'Schedule D-2'!$A$14:$A$19,'Schedule D-2'!$E$14:$E$19)*$E41</f>
        <v>0</v>
      </c>
      <c r="I41" s="59">
        <f>LOOKUP($F41,'Schedule D-2'!$A$14:$A$19,'Schedule D-2'!$F$14:$F$19)*$E41</f>
        <v>0</v>
      </c>
      <c r="J41" s="59">
        <f>LOOKUP($F41,'Schedule D-2'!$A$14:$A$19,'Schedule D-2'!$G$14:$G$19)*$E41</f>
        <v>0</v>
      </c>
      <c r="K41" s="59">
        <f>LOOKUP($F41,'Schedule D-2'!$A$14:$A$19,'Schedule D-2'!$H$14:$H$19)*$E41</f>
        <v>0</v>
      </c>
      <c r="L41" s="59">
        <f>LOOKUP($F41,'Schedule D-2'!$A$14:$A$19,'Schedule D-2'!$I$14:$I$19)*$E41</f>
        <v>0</v>
      </c>
      <c r="M41" s="59">
        <f t="shared" si="9"/>
        <v>2445796.8181279674</v>
      </c>
      <c r="N41" s="60">
        <f t="shared" si="2"/>
        <v>2445796.8181279674</v>
      </c>
      <c r="O41" s="60">
        <f t="shared" si="3"/>
        <v>0</v>
      </c>
      <c r="P41" s="60">
        <f t="shared" si="4"/>
        <v>0</v>
      </c>
      <c r="Q41" s="60">
        <f t="shared" si="5"/>
        <v>0</v>
      </c>
      <c r="R41" s="60">
        <f t="shared" si="6"/>
        <v>0</v>
      </c>
      <c r="S41" s="60">
        <f t="shared" si="7"/>
        <v>0</v>
      </c>
      <c r="T41" s="60">
        <f t="shared" si="8"/>
        <v>2445796.8181279674</v>
      </c>
      <c r="V41" s="42">
        <f>'Schedule F-2a'!N41</f>
        <v>0</v>
      </c>
    </row>
    <row r="42" spans="1:22" ht="14.55" customHeight="1">
      <c r="A42" s="8">
        <v>103</v>
      </c>
      <c r="B42" s="8" t="s">
        <v>117</v>
      </c>
      <c r="D42" s="15" t="s">
        <v>26</v>
      </c>
      <c r="E42" s="10">
        <f>'Schedule F-2a'!I42</f>
        <v>1060957.3958751417</v>
      </c>
      <c r="F42" s="39" t="s">
        <v>139</v>
      </c>
      <c r="G42" s="59">
        <f>LOOKUP($F42,'Schedule D-2'!$A$14:$A$19,'Schedule D-2'!$D$14:$D$19)*$E42</f>
        <v>1020428.8233527113</v>
      </c>
      <c r="H42" s="59">
        <f>LOOKUP($F42,'Schedule D-2'!$A$14:$A$19,'Schedule D-2'!$E$14:$E$19)*$E42</f>
        <v>40528.572522430419</v>
      </c>
      <c r="I42" s="59">
        <f>LOOKUP($F42,'Schedule D-2'!$A$14:$A$19,'Schedule D-2'!$F$14:$F$19)*$E42</f>
        <v>0</v>
      </c>
      <c r="J42" s="59">
        <f>LOOKUP($F42,'Schedule D-2'!$A$14:$A$19,'Schedule D-2'!$G$14:$G$19)*$E42</f>
        <v>0</v>
      </c>
      <c r="K42" s="59">
        <f>LOOKUP($F42,'Schedule D-2'!$A$14:$A$19,'Schedule D-2'!$H$14:$H$19)*$E42</f>
        <v>0</v>
      </c>
      <c r="L42" s="59">
        <f>LOOKUP($F42,'Schedule D-2'!$A$14:$A$19,'Schedule D-2'!$I$14:$I$19)*$E42</f>
        <v>0</v>
      </c>
      <c r="M42" s="59">
        <f t="shared" si="9"/>
        <v>1060957.3958751417</v>
      </c>
      <c r="N42" s="60">
        <f t="shared" si="2"/>
        <v>1020428.8233527113</v>
      </c>
      <c r="O42" s="60">
        <f t="shared" si="3"/>
        <v>40528.572522430419</v>
      </c>
      <c r="P42" s="60">
        <f t="shared" si="4"/>
        <v>0</v>
      </c>
      <c r="Q42" s="60">
        <f t="shared" si="5"/>
        <v>0</v>
      </c>
      <c r="R42" s="60">
        <f t="shared" si="6"/>
        <v>0</v>
      </c>
      <c r="S42" s="60">
        <f t="shared" si="7"/>
        <v>0</v>
      </c>
      <c r="T42" s="60">
        <f t="shared" si="8"/>
        <v>1060957.3958751417</v>
      </c>
      <c r="V42" s="42">
        <f>'Schedule F-2a'!N42</f>
        <v>0</v>
      </c>
    </row>
    <row r="43" spans="1:22" ht="14.55" customHeight="1">
      <c r="A43" s="8">
        <v>103</v>
      </c>
      <c r="B43" s="8" t="s">
        <v>117</v>
      </c>
      <c r="D43" s="15" t="s">
        <v>31</v>
      </c>
      <c r="E43" s="10">
        <f>'Schedule F-2a'!I43</f>
        <v>1551652.2756093726</v>
      </c>
      <c r="F43" s="39" t="s">
        <v>139</v>
      </c>
      <c r="G43" s="59">
        <f>LOOKUP($F43,'Schedule D-2'!$A$14:$A$19,'Schedule D-2'!$D$14:$D$19)*$E43</f>
        <v>1492379.1586810946</v>
      </c>
      <c r="H43" s="59">
        <f>LOOKUP($F43,'Schedule D-2'!$A$14:$A$19,'Schedule D-2'!$E$14:$E$19)*$E43</f>
        <v>59273.116928278039</v>
      </c>
      <c r="I43" s="59">
        <f>LOOKUP($F43,'Schedule D-2'!$A$14:$A$19,'Schedule D-2'!$F$14:$F$19)*$E43</f>
        <v>0</v>
      </c>
      <c r="J43" s="59">
        <f>LOOKUP($F43,'Schedule D-2'!$A$14:$A$19,'Schedule D-2'!$G$14:$G$19)*$E43</f>
        <v>0</v>
      </c>
      <c r="K43" s="59">
        <f>LOOKUP($F43,'Schedule D-2'!$A$14:$A$19,'Schedule D-2'!$H$14:$H$19)*$E43</f>
        <v>0</v>
      </c>
      <c r="L43" s="59">
        <f>LOOKUP($F43,'Schedule D-2'!$A$14:$A$19,'Schedule D-2'!$I$14:$I$19)*$E43</f>
        <v>0</v>
      </c>
      <c r="M43" s="59">
        <f t="shared" si="9"/>
        <v>1551652.2756093726</v>
      </c>
      <c r="N43" s="60">
        <f t="shared" si="2"/>
        <v>1492379.1586810946</v>
      </c>
      <c r="O43" s="60">
        <f t="shared" si="3"/>
        <v>59273.116928278039</v>
      </c>
      <c r="P43" s="60">
        <f t="shared" si="4"/>
        <v>0</v>
      </c>
      <c r="Q43" s="60">
        <f t="shared" si="5"/>
        <v>0</v>
      </c>
      <c r="R43" s="60">
        <f t="shared" si="6"/>
        <v>0</v>
      </c>
      <c r="S43" s="60">
        <f t="shared" si="7"/>
        <v>0</v>
      </c>
      <c r="T43" s="60">
        <f t="shared" si="8"/>
        <v>1551652.2756093726</v>
      </c>
      <c r="V43" s="42">
        <f>'Schedule F-2a'!N43</f>
        <v>0</v>
      </c>
    </row>
    <row r="44" spans="1:22" ht="14.55" customHeight="1">
      <c r="A44" s="8">
        <v>103</v>
      </c>
      <c r="B44" s="8" t="s">
        <v>117</v>
      </c>
      <c r="D44" s="15" t="s">
        <v>32</v>
      </c>
      <c r="E44" s="10">
        <f>'Schedule F-2a'!I44</f>
        <v>0</v>
      </c>
      <c r="G44" s="59"/>
      <c r="H44" s="59"/>
      <c r="I44" s="59"/>
      <c r="J44" s="59"/>
      <c r="K44" s="59"/>
      <c r="L44" s="59"/>
      <c r="M44" s="59">
        <f t="shared" si="9"/>
        <v>0</v>
      </c>
      <c r="N44" s="60">
        <f t="shared" si="2"/>
        <v>0</v>
      </c>
      <c r="O44" s="60">
        <f t="shared" si="3"/>
        <v>0</v>
      </c>
      <c r="P44" s="60">
        <f t="shared" si="4"/>
        <v>0</v>
      </c>
      <c r="Q44" s="60">
        <f t="shared" si="5"/>
        <v>0</v>
      </c>
      <c r="R44" s="60">
        <f t="shared" si="6"/>
        <v>0</v>
      </c>
      <c r="S44" s="60">
        <f t="shared" si="7"/>
        <v>0</v>
      </c>
      <c r="T44" s="60">
        <f t="shared" si="8"/>
        <v>0</v>
      </c>
      <c r="V44" s="42">
        <f>'Schedule F-2a'!N44</f>
        <v>0</v>
      </c>
    </row>
    <row r="45" spans="1:22" ht="14.55" customHeight="1">
      <c r="A45" s="8">
        <v>103</v>
      </c>
      <c r="B45" s="8" t="s">
        <v>117</v>
      </c>
      <c r="D45" s="15" t="s">
        <v>33</v>
      </c>
      <c r="E45" s="10">
        <f>'Schedule F-2a'!I45</f>
        <v>229754.38878798069</v>
      </c>
      <c r="F45" s="39" t="s">
        <v>138</v>
      </c>
      <c r="G45" s="59">
        <f>LOOKUP($F45,'Schedule D-2'!$A$14:$A$19,'Schedule D-2'!$D$14:$D$19)*$E45</f>
        <v>141988.21227097206</v>
      </c>
      <c r="H45" s="59">
        <f>LOOKUP($F45,'Schedule D-2'!$A$14:$A$19,'Schedule D-2'!$E$14:$E$19)*$E45</f>
        <v>87766.176517008629</v>
      </c>
      <c r="I45" s="59">
        <f>LOOKUP($F45,'Schedule D-2'!$A$14:$A$19,'Schedule D-2'!$F$14:$F$19)*$E45</f>
        <v>0</v>
      </c>
      <c r="J45" s="59">
        <f>LOOKUP($F45,'Schedule D-2'!$A$14:$A$19,'Schedule D-2'!$G$14:$G$19)*$E45</f>
        <v>0</v>
      </c>
      <c r="K45" s="59">
        <f>LOOKUP($F45,'Schedule D-2'!$A$14:$A$19,'Schedule D-2'!$H$14:$H$19)*$E45</f>
        <v>0</v>
      </c>
      <c r="L45" s="59">
        <f>LOOKUP($F45,'Schedule D-2'!$A$14:$A$19,'Schedule D-2'!$I$14:$I$19)*$E45</f>
        <v>0</v>
      </c>
      <c r="M45" s="59">
        <f t="shared" si="9"/>
        <v>229754.38878798069</v>
      </c>
      <c r="N45" s="60">
        <f t="shared" si="2"/>
        <v>141988.21227097206</v>
      </c>
      <c r="O45" s="60">
        <f t="shared" si="3"/>
        <v>87766.176517008629</v>
      </c>
      <c r="P45" s="60">
        <f t="shared" si="4"/>
        <v>0</v>
      </c>
      <c r="Q45" s="60">
        <f t="shared" si="5"/>
        <v>0</v>
      </c>
      <c r="R45" s="60">
        <f t="shared" si="6"/>
        <v>0</v>
      </c>
      <c r="S45" s="60">
        <f t="shared" si="7"/>
        <v>0</v>
      </c>
      <c r="T45" s="60">
        <f t="shared" si="8"/>
        <v>229754.38878798069</v>
      </c>
      <c r="V45" s="42">
        <f>'Schedule F-2a'!N45</f>
        <v>0</v>
      </c>
    </row>
    <row r="46" spans="1:22" ht="14.55" customHeight="1">
      <c r="A46" s="8">
        <v>103</v>
      </c>
      <c r="B46" s="8" t="s">
        <v>117</v>
      </c>
      <c r="D46" s="15" t="s">
        <v>35</v>
      </c>
      <c r="E46" s="10">
        <f>'Schedule F-2a'!I46</f>
        <v>441657.5528657402</v>
      </c>
      <c r="F46" s="39" t="s">
        <v>138</v>
      </c>
      <c r="G46" s="59">
        <f>LOOKUP($F46,'Schedule D-2'!$A$14:$A$19,'Schedule D-2'!$D$14:$D$19)*$E46</f>
        <v>272944.36767102743</v>
      </c>
      <c r="H46" s="59">
        <f>LOOKUP($F46,'Schedule D-2'!$A$14:$A$19,'Schedule D-2'!$E$14:$E$19)*$E46</f>
        <v>168713.18519471277</v>
      </c>
      <c r="I46" s="59">
        <f>LOOKUP($F46,'Schedule D-2'!$A$14:$A$19,'Schedule D-2'!$F$14:$F$19)*$E46</f>
        <v>0</v>
      </c>
      <c r="J46" s="59">
        <f>LOOKUP($F46,'Schedule D-2'!$A$14:$A$19,'Schedule D-2'!$G$14:$G$19)*$E46</f>
        <v>0</v>
      </c>
      <c r="K46" s="59">
        <f>LOOKUP($F46,'Schedule D-2'!$A$14:$A$19,'Schedule D-2'!$H$14:$H$19)*$E46</f>
        <v>0</v>
      </c>
      <c r="L46" s="59">
        <f>LOOKUP($F46,'Schedule D-2'!$A$14:$A$19,'Schedule D-2'!$I$14:$I$19)*$E46</f>
        <v>0</v>
      </c>
      <c r="M46" s="59">
        <f t="shared" si="9"/>
        <v>441657.5528657402</v>
      </c>
      <c r="N46" s="60">
        <f t="shared" si="2"/>
        <v>272944.36767102743</v>
      </c>
      <c r="O46" s="60">
        <f t="shared" si="3"/>
        <v>168713.18519471277</v>
      </c>
      <c r="P46" s="60">
        <f t="shared" si="4"/>
        <v>0</v>
      </c>
      <c r="Q46" s="60">
        <f t="shared" si="5"/>
        <v>0</v>
      </c>
      <c r="R46" s="60">
        <f t="shared" si="6"/>
        <v>0</v>
      </c>
      <c r="S46" s="60">
        <f t="shared" si="7"/>
        <v>0</v>
      </c>
      <c r="T46" s="60">
        <f t="shared" si="8"/>
        <v>441657.5528657402</v>
      </c>
      <c r="V46" s="42">
        <f>'Schedule F-2a'!N46</f>
        <v>0</v>
      </c>
    </row>
    <row r="47" spans="1:22" ht="14.55" customHeight="1">
      <c r="A47" s="8">
        <v>103</v>
      </c>
      <c r="B47" s="8" t="s">
        <v>117</v>
      </c>
      <c r="D47" s="15" t="s">
        <v>36</v>
      </c>
      <c r="E47" s="10">
        <f>'Schedule F-2a'!I47</f>
        <v>2674302.7450720104</v>
      </c>
      <c r="F47" s="39" t="s">
        <v>138</v>
      </c>
      <c r="G47" s="59">
        <f>LOOKUP($F47,'Schedule D-2'!$A$14:$A$19,'Schedule D-2'!$D$14:$D$19)*$E47</f>
        <v>1652719.0964545025</v>
      </c>
      <c r="H47" s="59">
        <f>LOOKUP($F47,'Schedule D-2'!$A$14:$A$19,'Schedule D-2'!$E$14:$E$19)*$E47</f>
        <v>1021583.648617508</v>
      </c>
      <c r="I47" s="59">
        <f>LOOKUP($F47,'Schedule D-2'!$A$14:$A$19,'Schedule D-2'!$F$14:$F$19)*$E47</f>
        <v>0</v>
      </c>
      <c r="J47" s="59">
        <f>LOOKUP($F47,'Schedule D-2'!$A$14:$A$19,'Schedule D-2'!$G$14:$G$19)*$E47</f>
        <v>0</v>
      </c>
      <c r="K47" s="59">
        <f>LOOKUP($F47,'Schedule D-2'!$A$14:$A$19,'Schedule D-2'!$H$14:$H$19)*$E47</f>
        <v>0</v>
      </c>
      <c r="L47" s="59">
        <f>LOOKUP($F47,'Schedule D-2'!$A$14:$A$19,'Schedule D-2'!$I$14:$I$19)*$E47</f>
        <v>0</v>
      </c>
      <c r="M47" s="59">
        <f t="shared" si="9"/>
        <v>2674302.7450720104</v>
      </c>
      <c r="N47" s="60">
        <f t="shared" si="2"/>
        <v>1652719.0964545025</v>
      </c>
      <c r="O47" s="60">
        <f t="shared" si="3"/>
        <v>1021583.648617508</v>
      </c>
      <c r="P47" s="60">
        <f t="shared" si="4"/>
        <v>0</v>
      </c>
      <c r="Q47" s="60">
        <f t="shared" si="5"/>
        <v>0</v>
      </c>
      <c r="R47" s="60">
        <f t="shared" si="6"/>
        <v>0</v>
      </c>
      <c r="S47" s="60">
        <f t="shared" si="7"/>
        <v>0</v>
      </c>
      <c r="T47" s="60">
        <f t="shared" si="8"/>
        <v>2674302.7450720104</v>
      </c>
      <c r="V47" s="42">
        <f>'Schedule F-2a'!N47</f>
        <v>0</v>
      </c>
    </row>
    <row r="48" spans="1:22" ht="14.55" customHeight="1">
      <c r="A48" s="8">
        <v>103</v>
      </c>
      <c r="B48" s="8" t="s">
        <v>117</v>
      </c>
      <c r="D48" s="15" t="s">
        <v>37</v>
      </c>
      <c r="E48" s="10">
        <f>'Schedule F-2a'!I48</f>
        <v>103170.87728939808</v>
      </c>
      <c r="F48" s="39" t="s">
        <v>138</v>
      </c>
      <c r="G48" s="59">
        <f>LOOKUP($F48,'Schedule D-2'!$A$14:$A$19,'Schedule D-2'!$D$14:$D$19)*$E48</f>
        <v>63759.602164848009</v>
      </c>
      <c r="H48" s="59">
        <f>LOOKUP($F48,'Schedule D-2'!$A$14:$A$19,'Schedule D-2'!$E$14:$E$19)*$E48</f>
        <v>39411.275124550069</v>
      </c>
      <c r="I48" s="59">
        <f>LOOKUP($F48,'Schedule D-2'!$A$14:$A$19,'Schedule D-2'!$F$14:$F$19)*$E48</f>
        <v>0</v>
      </c>
      <c r="J48" s="59">
        <f>LOOKUP($F48,'Schedule D-2'!$A$14:$A$19,'Schedule D-2'!$G$14:$G$19)*$E48</f>
        <v>0</v>
      </c>
      <c r="K48" s="59">
        <f>LOOKUP($F48,'Schedule D-2'!$A$14:$A$19,'Schedule D-2'!$H$14:$H$19)*$E48</f>
        <v>0</v>
      </c>
      <c r="L48" s="59">
        <f>LOOKUP($F48,'Schedule D-2'!$A$14:$A$19,'Schedule D-2'!$I$14:$I$19)*$E48</f>
        <v>0</v>
      </c>
      <c r="M48" s="59">
        <f t="shared" si="9"/>
        <v>103170.87728939808</v>
      </c>
      <c r="N48" s="60">
        <f t="shared" si="2"/>
        <v>63759.602164848009</v>
      </c>
      <c r="O48" s="60">
        <f t="shared" si="3"/>
        <v>39411.275124550069</v>
      </c>
      <c r="P48" s="60">
        <f t="shared" si="4"/>
        <v>0</v>
      </c>
      <c r="Q48" s="60">
        <f t="shared" si="5"/>
        <v>0</v>
      </c>
      <c r="R48" s="60">
        <f t="shared" si="6"/>
        <v>0</v>
      </c>
      <c r="S48" s="60">
        <f t="shared" si="7"/>
        <v>0</v>
      </c>
      <c r="T48" s="60">
        <f t="shared" si="8"/>
        <v>103170.87728939808</v>
      </c>
      <c r="V48" s="42">
        <f>'Schedule F-2a'!N48</f>
        <v>0</v>
      </c>
    </row>
    <row r="49" spans="1:22" ht="14.55" customHeight="1">
      <c r="A49" s="8">
        <v>103</v>
      </c>
      <c r="B49" s="8" t="s">
        <v>117</v>
      </c>
      <c r="D49" s="15" t="s">
        <v>38</v>
      </c>
      <c r="E49" s="10">
        <f>'Schedule F-2a'!I49</f>
        <v>549180.67674575816</v>
      </c>
      <c r="F49" s="39" t="s">
        <v>138</v>
      </c>
      <c r="G49" s="59">
        <f>LOOKUP($F49,'Schedule D-2'!$A$14:$A$19,'Schedule D-2'!$D$14:$D$19)*$E49</f>
        <v>339393.65822887851</v>
      </c>
      <c r="H49" s="59">
        <f>LOOKUP($F49,'Schedule D-2'!$A$14:$A$19,'Schedule D-2'!$E$14:$E$19)*$E49</f>
        <v>209787.01851687962</v>
      </c>
      <c r="I49" s="59">
        <f>LOOKUP($F49,'Schedule D-2'!$A$14:$A$19,'Schedule D-2'!$F$14:$F$19)*$E49</f>
        <v>0</v>
      </c>
      <c r="J49" s="59">
        <f>LOOKUP($F49,'Schedule D-2'!$A$14:$A$19,'Schedule D-2'!$G$14:$G$19)*$E49</f>
        <v>0</v>
      </c>
      <c r="K49" s="59">
        <f>LOOKUP($F49,'Schedule D-2'!$A$14:$A$19,'Schedule D-2'!$H$14:$H$19)*$E49</f>
        <v>0</v>
      </c>
      <c r="L49" s="59">
        <f>LOOKUP($F49,'Schedule D-2'!$A$14:$A$19,'Schedule D-2'!$I$14:$I$19)*$E49</f>
        <v>0</v>
      </c>
      <c r="M49" s="59">
        <f t="shared" si="9"/>
        <v>549180.67674575816</v>
      </c>
      <c r="N49" s="60">
        <f t="shared" si="2"/>
        <v>339393.65822887851</v>
      </c>
      <c r="O49" s="60">
        <f t="shared" si="3"/>
        <v>209787.01851687962</v>
      </c>
      <c r="P49" s="60">
        <f t="shared" si="4"/>
        <v>0</v>
      </c>
      <c r="Q49" s="60">
        <f t="shared" si="5"/>
        <v>0</v>
      </c>
      <c r="R49" s="60">
        <f t="shared" si="6"/>
        <v>0</v>
      </c>
      <c r="S49" s="60">
        <f t="shared" si="7"/>
        <v>0</v>
      </c>
      <c r="T49" s="60">
        <f t="shared" si="8"/>
        <v>549180.67674575816</v>
      </c>
      <c r="V49" s="42">
        <f>'Schedule F-2a'!N49</f>
        <v>0</v>
      </c>
    </row>
    <row r="50" spans="1:22" ht="14.55" customHeight="1">
      <c r="A50" s="8">
        <v>103</v>
      </c>
      <c r="B50" s="8" t="s">
        <v>117</v>
      </c>
      <c r="D50" s="15" t="s">
        <v>39</v>
      </c>
      <c r="E50" s="10">
        <f>'Schedule F-2a'!I50</f>
        <v>0</v>
      </c>
      <c r="G50" s="59"/>
      <c r="H50" s="59"/>
      <c r="I50" s="59"/>
      <c r="J50" s="59"/>
      <c r="K50" s="59"/>
      <c r="L50" s="59"/>
      <c r="M50" s="59">
        <f t="shared" si="9"/>
        <v>0</v>
      </c>
      <c r="N50" s="60">
        <f t="shared" si="2"/>
        <v>0</v>
      </c>
      <c r="O50" s="60">
        <f t="shared" si="3"/>
        <v>0</v>
      </c>
      <c r="P50" s="60">
        <f t="shared" si="4"/>
        <v>0</v>
      </c>
      <c r="Q50" s="60">
        <f t="shared" si="5"/>
        <v>0</v>
      </c>
      <c r="R50" s="60">
        <f t="shared" si="6"/>
        <v>0</v>
      </c>
      <c r="S50" s="60">
        <f t="shared" si="7"/>
        <v>0</v>
      </c>
      <c r="T50" s="60">
        <f t="shared" si="8"/>
        <v>0</v>
      </c>
      <c r="V50" s="42">
        <f>'Schedule F-2a'!N50</f>
        <v>0</v>
      </c>
    </row>
    <row r="51" spans="1:22" ht="14.55" customHeight="1">
      <c r="A51" s="8">
        <v>103</v>
      </c>
      <c r="B51" s="8" t="s">
        <v>117</v>
      </c>
      <c r="D51" s="15" t="s">
        <v>40</v>
      </c>
      <c r="E51" s="10">
        <f>'Schedule F-2a'!I51</f>
        <v>2575494.9538488989</v>
      </c>
      <c r="F51" s="39" t="s">
        <v>140</v>
      </c>
      <c r="G51" s="59">
        <f>LOOKUP($F51,'Schedule D-2'!$A$14:$A$19,'Schedule D-2'!$D$14:$D$19)*$E51</f>
        <v>0</v>
      </c>
      <c r="H51" s="59">
        <f>LOOKUP($F51,'Schedule D-2'!$A$14:$A$19,'Schedule D-2'!$E$14:$E$19)*$E51</f>
        <v>0</v>
      </c>
      <c r="I51" s="59">
        <f>LOOKUP($F51,'Schedule D-2'!$A$14:$A$19,'Schedule D-2'!$F$14:$F$19)*$E51</f>
        <v>0</v>
      </c>
      <c r="J51" s="59">
        <f>LOOKUP($F51,'Schedule D-2'!$A$14:$A$19,'Schedule D-2'!$G$14:$G$19)*$E51</f>
        <v>0</v>
      </c>
      <c r="K51" s="59">
        <f>LOOKUP($F51,'Schedule D-2'!$A$14:$A$19,'Schedule D-2'!$H$14:$H$19)*$E51</f>
        <v>2575494.9538488989</v>
      </c>
      <c r="L51" s="59">
        <f>LOOKUP($F51,'Schedule D-2'!$A$14:$A$19,'Schedule D-2'!$I$14:$I$19)*$E51</f>
        <v>0</v>
      </c>
      <c r="M51" s="59">
        <f t="shared" si="9"/>
        <v>2575494.9538488989</v>
      </c>
      <c r="N51" s="60">
        <f t="shared" si="2"/>
        <v>0</v>
      </c>
      <c r="O51" s="60">
        <f t="shared" si="3"/>
        <v>0</v>
      </c>
      <c r="P51" s="60">
        <f t="shared" si="4"/>
        <v>0</v>
      </c>
      <c r="Q51" s="60">
        <f t="shared" si="5"/>
        <v>0</v>
      </c>
      <c r="R51" s="60">
        <f t="shared" si="6"/>
        <v>2575494.9538488989</v>
      </c>
      <c r="S51" s="60">
        <f t="shared" si="7"/>
        <v>0</v>
      </c>
      <c r="T51" s="60">
        <f t="shared" si="8"/>
        <v>2575494.9538488989</v>
      </c>
      <c r="V51" s="42">
        <f>'Schedule F-2a'!N51</f>
        <v>0</v>
      </c>
    </row>
    <row r="52" spans="1:22" ht="14.55" customHeight="1">
      <c r="A52" s="8">
        <v>103</v>
      </c>
      <c r="B52" s="8" t="s">
        <v>117</v>
      </c>
      <c r="D52" s="15" t="s">
        <v>41</v>
      </c>
      <c r="E52" s="10">
        <f>'Schedule F-2a'!I52</f>
        <v>184671.2255780297</v>
      </c>
      <c r="F52" s="39" t="s">
        <v>140</v>
      </c>
      <c r="G52" s="59">
        <f>LOOKUP($F52,'Schedule D-2'!$A$14:$A$19,'Schedule D-2'!$D$14:$D$19)*$E52</f>
        <v>0</v>
      </c>
      <c r="H52" s="59">
        <f>LOOKUP($F52,'Schedule D-2'!$A$14:$A$19,'Schedule D-2'!$E$14:$E$19)*$E52</f>
        <v>0</v>
      </c>
      <c r="I52" s="59">
        <f>LOOKUP($F52,'Schedule D-2'!$A$14:$A$19,'Schedule D-2'!$F$14:$F$19)*$E52</f>
        <v>0</v>
      </c>
      <c r="J52" s="59">
        <f>LOOKUP($F52,'Schedule D-2'!$A$14:$A$19,'Schedule D-2'!$G$14:$G$19)*$E52</f>
        <v>0</v>
      </c>
      <c r="K52" s="59">
        <f>LOOKUP($F52,'Schedule D-2'!$A$14:$A$19,'Schedule D-2'!$H$14:$H$19)*$E52</f>
        <v>184671.2255780297</v>
      </c>
      <c r="L52" s="59">
        <f>LOOKUP($F52,'Schedule D-2'!$A$14:$A$19,'Schedule D-2'!$I$14:$I$19)*$E52</f>
        <v>0</v>
      </c>
      <c r="M52" s="59">
        <f t="shared" si="9"/>
        <v>184671.2255780297</v>
      </c>
      <c r="N52" s="60">
        <f t="shared" si="2"/>
        <v>0</v>
      </c>
      <c r="O52" s="60">
        <f t="shared" si="3"/>
        <v>0</v>
      </c>
      <c r="P52" s="60">
        <f t="shared" si="4"/>
        <v>0</v>
      </c>
      <c r="Q52" s="60">
        <f t="shared" si="5"/>
        <v>0</v>
      </c>
      <c r="R52" s="60">
        <f t="shared" si="6"/>
        <v>184671.2255780297</v>
      </c>
      <c r="S52" s="60">
        <f t="shared" si="7"/>
        <v>0</v>
      </c>
      <c r="T52" s="60">
        <f t="shared" si="8"/>
        <v>184671.2255780297</v>
      </c>
      <c r="V52" s="42">
        <f>'Schedule F-2a'!N52</f>
        <v>0</v>
      </c>
    </row>
    <row r="53" spans="1:22" ht="14.55" customHeight="1">
      <c r="A53" s="8">
        <v>103</v>
      </c>
      <c r="B53" s="8" t="s">
        <v>117</v>
      </c>
      <c r="D53" s="15" t="s">
        <v>42</v>
      </c>
      <c r="E53" s="10">
        <f>'Schedule F-2a'!I53</f>
        <v>0</v>
      </c>
      <c r="G53" s="59"/>
      <c r="H53" s="59"/>
      <c r="I53" s="59"/>
      <c r="J53" s="59"/>
      <c r="K53" s="59"/>
      <c r="L53" s="59"/>
      <c r="M53" s="59">
        <f t="shared" si="9"/>
        <v>0</v>
      </c>
      <c r="N53" s="60">
        <f t="shared" si="2"/>
        <v>0</v>
      </c>
      <c r="O53" s="60">
        <f t="shared" si="3"/>
        <v>0</v>
      </c>
      <c r="P53" s="60">
        <f t="shared" si="4"/>
        <v>0</v>
      </c>
      <c r="Q53" s="60">
        <f t="shared" si="5"/>
        <v>0</v>
      </c>
      <c r="R53" s="60">
        <f t="shared" si="6"/>
        <v>0</v>
      </c>
      <c r="S53" s="60">
        <f t="shared" si="7"/>
        <v>0</v>
      </c>
      <c r="T53" s="60">
        <f t="shared" si="8"/>
        <v>0</v>
      </c>
      <c r="V53" s="42">
        <f>'Schedule F-2a'!N53</f>
        <v>0</v>
      </c>
    </row>
    <row r="54" spans="1:22" ht="14.55" customHeight="1">
      <c r="A54" s="8">
        <v>103</v>
      </c>
      <c r="B54" s="8" t="s">
        <v>117</v>
      </c>
      <c r="D54" s="15" t="s">
        <v>43</v>
      </c>
      <c r="E54" s="10">
        <f>'Schedule F-2a'!I54</f>
        <v>280153.00028828759</v>
      </c>
      <c r="F54" s="39" t="s">
        <v>138</v>
      </c>
      <c r="G54" s="59">
        <f>LOOKUP($F54,'Schedule D-2'!$A$14:$A$19,'Schedule D-2'!$D$14:$D$19)*$E54</f>
        <v>173134.55417816172</v>
      </c>
      <c r="H54" s="59">
        <f>LOOKUP($F54,'Schedule D-2'!$A$14:$A$19,'Schedule D-2'!$E$14:$E$19)*$E54</f>
        <v>107018.44611012586</v>
      </c>
      <c r="I54" s="59">
        <f>LOOKUP($F54,'Schedule D-2'!$A$14:$A$19,'Schedule D-2'!$F$14:$F$19)*$E54</f>
        <v>0</v>
      </c>
      <c r="J54" s="59">
        <f>LOOKUP($F54,'Schedule D-2'!$A$14:$A$19,'Schedule D-2'!$G$14:$G$19)*$E54</f>
        <v>0</v>
      </c>
      <c r="K54" s="59">
        <f>LOOKUP($F54,'Schedule D-2'!$A$14:$A$19,'Schedule D-2'!$H$14:$H$19)*$E54</f>
        <v>0</v>
      </c>
      <c r="L54" s="59">
        <f>LOOKUP($F54,'Schedule D-2'!$A$14:$A$19,'Schedule D-2'!$I$14:$I$19)*$E54</f>
        <v>0</v>
      </c>
      <c r="M54" s="59">
        <f t="shared" si="9"/>
        <v>280153.00028828759</v>
      </c>
      <c r="N54" s="60">
        <f t="shared" si="2"/>
        <v>173134.55417816172</v>
      </c>
      <c r="O54" s="60">
        <f t="shared" si="3"/>
        <v>107018.44611012586</v>
      </c>
      <c r="P54" s="60">
        <f t="shared" si="4"/>
        <v>0</v>
      </c>
      <c r="Q54" s="60">
        <f t="shared" si="5"/>
        <v>0</v>
      </c>
      <c r="R54" s="60">
        <f t="shared" si="6"/>
        <v>0</v>
      </c>
      <c r="S54" s="60">
        <f t="shared" si="7"/>
        <v>0</v>
      </c>
      <c r="T54" s="60">
        <f t="shared" si="8"/>
        <v>280153.00028828759</v>
      </c>
      <c r="V54" s="42">
        <f>'Schedule F-2a'!N54</f>
        <v>0</v>
      </c>
    </row>
    <row r="55" spans="1:22" ht="14.55" customHeight="1">
      <c r="A55" s="8">
        <v>103</v>
      </c>
      <c r="B55" s="8" t="s">
        <v>117</v>
      </c>
      <c r="D55" s="15" t="s">
        <v>44</v>
      </c>
      <c r="E55" s="10">
        <f>'Schedule F-2a'!I55</f>
        <v>170600.88661701849</v>
      </c>
      <c r="F55" s="39" t="s">
        <v>138</v>
      </c>
      <c r="G55" s="59">
        <f>LOOKUP($F55,'Schedule D-2'!$A$14:$A$19,'Schedule D-2'!$D$14:$D$19)*$E55</f>
        <v>105431.34792931743</v>
      </c>
      <c r="H55" s="59">
        <f>LOOKUP($F55,'Schedule D-2'!$A$14:$A$19,'Schedule D-2'!$E$14:$E$19)*$E55</f>
        <v>65169.538687701068</v>
      </c>
      <c r="I55" s="59">
        <f>LOOKUP($F55,'Schedule D-2'!$A$14:$A$19,'Schedule D-2'!$F$14:$F$19)*$E55</f>
        <v>0</v>
      </c>
      <c r="J55" s="59">
        <f>LOOKUP($F55,'Schedule D-2'!$A$14:$A$19,'Schedule D-2'!$G$14:$G$19)*$E55</f>
        <v>0</v>
      </c>
      <c r="K55" s="59">
        <f>LOOKUP($F55,'Schedule D-2'!$A$14:$A$19,'Schedule D-2'!$H$14:$H$19)*$E55</f>
        <v>0</v>
      </c>
      <c r="L55" s="59">
        <f>LOOKUP($F55,'Schedule D-2'!$A$14:$A$19,'Schedule D-2'!$I$14:$I$19)*$E55</f>
        <v>0</v>
      </c>
      <c r="M55" s="59">
        <f t="shared" si="9"/>
        <v>170600.88661701849</v>
      </c>
      <c r="N55" s="60">
        <f t="shared" si="2"/>
        <v>105431.34792931743</v>
      </c>
      <c r="O55" s="60">
        <f t="shared" si="3"/>
        <v>65169.538687701068</v>
      </c>
      <c r="P55" s="60">
        <f t="shared" si="4"/>
        <v>0</v>
      </c>
      <c r="Q55" s="60">
        <f t="shared" si="5"/>
        <v>0</v>
      </c>
      <c r="R55" s="60">
        <f t="shared" si="6"/>
        <v>0</v>
      </c>
      <c r="S55" s="60">
        <f t="shared" si="7"/>
        <v>0</v>
      </c>
      <c r="T55" s="60">
        <f t="shared" si="8"/>
        <v>170600.88661701849</v>
      </c>
      <c r="V55" s="42">
        <f>'Schedule F-2a'!N55</f>
        <v>0</v>
      </c>
    </row>
    <row r="56" spans="1:22" ht="14.55" customHeight="1">
      <c r="A56" s="8">
        <v>103</v>
      </c>
      <c r="B56" s="8" t="s">
        <v>117</v>
      </c>
      <c r="D56" s="15" t="s">
        <v>45</v>
      </c>
      <c r="E56" s="10">
        <f>'Schedule F-2a'!I56</f>
        <v>146992.19976686692</v>
      </c>
      <c r="F56" s="39" t="s">
        <v>138</v>
      </c>
      <c r="G56" s="59">
        <f>LOOKUP($F56,'Schedule D-2'!$A$14:$A$19,'Schedule D-2'!$D$14:$D$19)*$E56</f>
        <v>90841.179455923761</v>
      </c>
      <c r="H56" s="59">
        <f>LOOKUP($F56,'Schedule D-2'!$A$14:$A$19,'Schedule D-2'!$E$14:$E$19)*$E56</f>
        <v>56151.020310943168</v>
      </c>
      <c r="I56" s="59">
        <f>LOOKUP($F56,'Schedule D-2'!$A$14:$A$19,'Schedule D-2'!$F$14:$F$19)*$E56</f>
        <v>0</v>
      </c>
      <c r="J56" s="59">
        <f>LOOKUP($F56,'Schedule D-2'!$A$14:$A$19,'Schedule D-2'!$G$14:$G$19)*$E56</f>
        <v>0</v>
      </c>
      <c r="K56" s="59">
        <f>LOOKUP($F56,'Schedule D-2'!$A$14:$A$19,'Schedule D-2'!$H$14:$H$19)*$E56</f>
        <v>0</v>
      </c>
      <c r="L56" s="59">
        <f>LOOKUP($F56,'Schedule D-2'!$A$14:$A$19,'Schedule D-2'!$I$14:$I$19)*$E56</f>
        <v>0</v>
      </c>
      <c r="M56" s="59">
        <f t="shared" si="9"/>
        <v>146992.19976686692</v>
      </c>
      <c r="N56" s="60">
        <f t="shared" si="2"/>
        <v>90841.179455923761</v>
      </c>
      <c r="O56" s="60">
        <f t="shared" si="3"/>
        <v>56151.020310943168</v>
      </c>
      <c r="P56" s="60">
        <f t="shared" si="4"/>
        <v>0</v>
      </c>
      <c r="Q56" s="60">
        <f t="shared" si="5"/>
        <v>0</v>
      </c>
      <c r="R56" s="60">
        <f t="shared" si="6"/>
        <v>0</v>
      </c>
      <c r="S56" s="60">
        <f t="shared" si="7"/>
        <v>0</v>
      </c>
      <c r="T56" s="60">
        <f t="shared" si="8"/>
        <v>146992.19976686692</v>
      </c>
      <c r="V56" s="42">
        <f>'Schedule F-2a'!N56</f>
        <v>0</v>
      </c>
    </row>
    <row r="57" spans="1:22" ht="14.55" customHeight="1">
      <c r="A57" s="8">
        <v>103</v>
      </c>
      <c r="B57" s="8" t="s">
        <v>117</v>
      </c>
      <c r="D57" s="15" t="s">
        <v>46</v>
      </c>
      <c r="E57" s="10">
        <f>'Schedule F-2a'!I57</f>
        <v>0</v>
      </c>
      <c r="G57" s="59"/>
      <c r="H57" s="59"/>
      <c r="I57" s="59"/>
      <c r="J57" s="59"/>
      <c r="K57" s="59"/>
      <c r="L57" s="59"/>
      <c r="M57" s="59">
        <f t="shared" si="9"/>
        <v>0</v>
      </c>
      <c r="N57" s="60">
        <f t="shared" si="2"/>
        <v>0</v>
      </c>
      <c r="O57" s="60">
        <f t="shared" si="3"/>
        <v>0</v>
      </c>
      <c r="P57" s="60">
        <f t="shared" si="4"/>
        <v>0</v>
      </c>
      <c r="Q57" s="60">
        <f t="shared" si="5"/>
        <v>0</v>
      </c>
      <c r="R57" s="60">
        <f t="shared" si="6"/>
        <v>0</v>
      </c>
      <c r="S57" s="60">
        <f t="shared" si="7"/>
        <v>0</v>
      </c>
      <c r="T57" s="60">
        <f t="shared" si="8"/>
        <v>0</v>
      </c>
      <c r="V57" s="42">
        <f>'Schedule F-2a'!N57</f>
        <v>0</v>
      </c>
    </row>
    <row r="58" spans="1:22" ht="14.55" customHeight="1">
      <c r="A58" s="8">
        <v>103</v>
      </c>
      <c r="B58" s="8" t="s">
        <v>117</v>
      </c>
      <c r="D58" s="15" t="s">
        <v>47</v>
      </c>
      <c r="E58" s="10">
        <f>'Schedule F-2a'!I58</f>
        <v>0</v>
      </c>
      <c r="G58" s="59"/>
      <c r="H58" s="59"/>
      <c r="I58" s="59"/>
      <c r="J58" s="59"/>
      <c r="K58" s="59"/>
      <c r="L58" s="59"/>
      <c r="M58" s="59">
        <f t="shared" si="9"/>
        <v>0</v>
      </c>
      <c r="N58" s="60">
        <f t="shared" si="2"/>
        <v>0</v>
      </c>
      <c r="O58" s="60">
        <f t="shared" si="3"/>
        <v>0</v>
      </c>
      <c r="P58" s="60">
        <f t="shared" si="4"/>
        <v>0</v>
      </c>
      <c r="Q58" s="60">
        <f t="shared" si="5"/>
        <v>0</v>
      </c>
      <c r="R58" s="60">
        <f t="shared" si="6"/>
        <v>0</v>
      </c>
      <c r="S58" s="60">
        <f t="shared" si="7"/>
        <v>0</v>
      </c>
      <c r="T58" s="60">
        <f t="shared" si="8"/>
        <v>0</v>
      </c>
      <c r="V58" s="42">
        <f>'Schedule F-2a'!N58</f>
        <v>0</v>
      </c>
    </row>
    <row r="59" spans="1:22" ht="14.55" customHeight="1">
      <c r="A59" s="8">
        <v>103</v>
      </c>
      <c r="B59" s="8" t="s">
        <v>117</v>
      </c>
      <c r="D59" s="15" t="s">
        <v>48</v>
      </c>
      <c r="E59" s="10">
        <f>'Schedule F-2a'!I59</f>
        <v>160326.83632999481</v>
      </c>
      <c r="F59" s="39" t="s">
        <v>138</v>
      </c>
      <c r="G59" s="59">
        <f>LOOKUP($F59,'Schedule D-2'!$A$14:$A$19,'Schedule D-2'!$D$14:$D$19)*$E59</f>
        <v>99081.984851936795</v>
      </c>
      <c r="H59" s="59">
        <f>LOOKUP($F59,'Schedule D-2'!$A$14:$A$19,'Schedule D-2'!$E$14:$E$19)*$E59</f>
        <v>61244.851478058015</v>
      </c>
      <c r="I59" s="59">
        <f>LOOKUP($F59,'Schedule D-2'!$A$14:$A$19,'Schedule D-2'!$F$14:$F$19)*$E59</f>
        <v>0</v>
      </c>
      <c r="J59" s="59">
        <f>LOOKUP($F59,'Schedule D-2'!$A$14:$A$19,'Schedule D-2'!$G$14:$G$19)*$E59</f>
        <v>0</v>
      </c>
      <c r="K59" s="59">
        <f>LOOKUP($F59,'Schedule D-2'!$A$14:$A$19,'Schedule D-2'!$H$14:$H$19)*$E59</f>
        <v>0</v>
      </c>
      <c r="L59" s="59">
        <f>LOOKUP($F59,'Schedule D-2'!$A$14:$A$19,'Schedule D-2'!$I$14:$I$19)*$E59</f>
        <v>0</v>
      </c>
      <c r="M59" s="59">
        <f t="shared" si="9"/>
        <v>160326.83632999481</v>
      </c>
      <c r="N59" s="60">
        <f t="shared" si="2"/>
        <v>99081.984851936795</v>
      </c>
      <c r="O59" s="60">
        <f t="shared" si="3"/>
        <v>61244.851478058015</v>
      </c>
      <c r="P59" s="60">
        <f t="shared" si="4"/>
        <v>0</v>
      </c>
      <c r="Q59" s="60">
        <f t="shared" si="5"/>
        <v>0</v>
      </c>
      <c r="R59" s="60">
        <f t="shared" si="6"/>
        <v>0</v>
      </c>
      <c r="S59" s="60">
        <f t="shared" si="7"/>
        <v>0</v>
      </c>
      <c r="T59" s="60">
        <f t="shared" si="8"/>
        <v>160326.83632999481</v>
      </c>
      <c r="V59" s="42">
        <f>'Schedule F-2a'!N59</f>
        <v>0</v>
      </c>
    </row>
    <row r="60" spans="1:22" ht="14.55" customHeight="1">
      <c r="A60" s="8">
        <v>103</v>
      </c>
      <c r="B60" s="8" t="s">
        <v>117</v>
      </c>
      <c r="D60" s="15" t="s">
        <v>49</v>
      </c>
      <c r="E60" s="10">
        <f>'Schedule F-2a'!I60</f>
        <v>366116.38090246258</v>
      </c>
      <c r="F60" s="39" t="s">
        <v>138</v>
      </c>
      <c r="G60" s="59">
        <f>LOOKUP($F60,'Schedule D-2'!$A$14:$A$19,'Schedule D-2'!$D$14:$D$19)*$E60</f>
        <v>226259.92339772187</v>
      </c>
      <c r="H60" s="59">
        <f>LOOKUP($F60,'Schedule D-2'!$A$14:$A$19,'Schedule D-2'!$E$14:$E$19)*$E60</f>
        <v>139856.45750474071</v>
      </c>
      <c r="I60" s="59">
        <f>LOOKUP($F60,'Schedule D-2'!$A$14:$A$19,'Schedule D-2'!$F$14:$F$19)*$E60</f>
        <v>0</v>
      </c>
      <c r="J60" s="59">
        <f>LOOKUP($F60,'Schedule D-2'!$A$14:$A$19,'Schedule D-2'!$G$14:$G$19)*$E60</f>
        <v>0</v>
      </c>
      <c r="K60" s="59">
        <f>LOOKUP($F60,'Schedule D-2'!$A$14:$A$19,'Schedule D-2'!$H$14:$H$19)*$E60</f>
        <v>0</v>
      </c>
      <c r="L60" s="59">
        <f>LOOKUP($F60,'Schedule D-2'!$A$14:$A$19,'Schedule D-2'!$I$14:$I$19)*$E60</f>
        <v>0</v>
      </c>
      <c r="M60" s="59">
        <f t="shared" si="9"/>
        <v>366116.38090246258</v>
      </c>
      <c r="N60" s="60">
        <f t="shared" si="2"/>
        <v>226259.92339772187</v>
      </c>
      <c r="O60" s="60">
        <f t="shared" si="3"/>
        <v>139856.45750474071</v>
      </c>
      <c r="P60" s="60">
        <f t="shared" si="4"/>
        <v>0</v>
      </c>
      <c r="Q60" s="60">
        <f t="shared" si="5"/>
        <v>0</v>
      </c>
      <c r="R60" s="60">
        <f t="shared" si="6"/>
        <v>0</v>
      </c>
      <c r="S60" s="60">
        <f t="shared" si="7"/>
        <v>0</v>
      </c>
      <c r="T60" s="60">
        <f t="shared" si="8"/>
        <v>366116.38090246258</v>
      </c>
      <c r="V60" s="42">
        <f>'Schedule F-2a'!N60</f>
        <v>0</v>
      </c>
    </row>
    <row r="61" spans="1:22" ht="14.55" customHeight="1">
      <c r="A61" s="8">
        <v>103</v>
      </c>
      <c r="B61" s="8" t="s">
        <v>117</v>
      </c>
      <c r="D61" s="15" t="s">
        <v>50</v>
      </c>
      <c r="E61" s="10">
        <f>'Schedule F-2a'!I61</f>
        <v>361643.79348049575</v>
      </c>
      <c r="F61" s="39" t="s">
        <v>138</v>
      </c>
      <c r="G61" s="59">
        <f>LOOKUP($F61,'Schedule D-2'!$A$14:$A$19,'Schedule D-2'!$D$14:$D$19)*$E61</f>
        <v>223495.86437094636</v>
      </c>
      <c r="H61" s="59">
        <f>LOOKUP($F61,'Schedule D-2'!$A$14:$A$19,'Schedule D-2'!$E$14:$E$19)*$E61</f>
        <v>138147.92910954938</v>
      </c>
      <c r="I61" s="59">
        <f>LOOKUP($F61,'Schedule D-2'!$A$14:$A$19,'Schedule D-2'!$F$14:$F$19)*$E61</f>
        <v>0</v>
      </c>
      <c r="J61" s="59">
        <f>LOOKUP($F61,'Schedule D-2'!$A$14:$A$19,'Schedule D-2'!$G$14:$G$19)*$E61</f>
        <v>0</v>
      </c>
      <c r="K61" s="59">
        <f>LOOKUP($F61,'Schedule D-2'!$A$14:$A$19,'Schedule D-2'!$H$14:$H$19)*$E61</f>
        <v>0</v>
      </c>
      <c r="L61" s="59">
        <f>LOOKUP($F61,'Schedule D-2'!$A$14:$A$19,'Schedule D-2'!$I$14:$I$19)*$E61</f>
        <v>0</v>
      </c>
      <c r="M61" s="59">
        <f t="shared" si="9"/>
        <v>361643.79348049575</v>
      </c>
      <c r="N61" s="60">
        <f t="shared" si="2"/>
        <v>223495.86437094636</v>
      </c>
      <c r="O61" s="60">
        <f t="shared" si="3"/>
        <v>138147.92910954938</v>
      </c>
      <c r="P61" s="60">
        <f t="shared" si="4"/>
        <v>0</v>
      </c>
      <c r="Q61" s="60">
        <f t="shared" si="5"/>
        <v>0</v>
      </c>
      <c r="R61" s="60">
        <f t="shared" si="6"/>
        <v>0</v>
      </c>
      <c r="S61" s="60">
        <f t="shared" si="7"/>
        <v>0</v>
      </c>
      <c r="T61" s="60">
        <f t="shared" si="8"/>
        <v>361643.79348049575</v>
      </c>
      <c r="V61" s="42">
        <f>'Schedule F-2a'!N61</f>
        <v>0</v>
      </c>
    </row>
    <row r="62" spans="1:22" ht="14.55" customHeight="1">
      <c r="A62" s="8">
        <v>103</v>
      </c>
      <c r="B62" s="8" t="s">
        <v>117</v>
      </c>
      <c r="D62" s="15" t="s">
        <v>51</v>
      </c>
      <c r="E62" s="10">
        <f>'Schedule F-2a'!I62</f>
        <v>0</v>
      </c>
      <c r="G62" s="59"/>
      <c r="H62" s="59"/>
      <c r="I62" s="59"/>
      <c r="J62" s="59"/>
      <c r="K62" s="59"/>
      <c r="L62" s="59"/>
      <c r="M62" s="59">
        <f t="shared" si="9"/>
        <v>0</v>
      </c>
      <c r="N62" s="60">
        <f t="shared" si="2"/>
        <v>0</v>
      </c>
      <c r="O62" s="60">
        <f t="shared" si="3"/>
        <v>0</v>
      </c>
      <c r="P62" s="60">
        <f t="shared" si="4"/>
        <v>0</v>
      </c>
      <c r="Q62" s="60">
        <f t="shared" si="5"/>
        <v>0</v>
      </c>
      <c r="R62" s="60">
        <f t="shared" si="6"/>
        <v>0</v>
      </c>
      <c r="S62" s="60">
        <f t="shared" si="7"/>
        <v>0</v>
      </c>
      <c r="T62" s="60">
        <f t="shared" si="8"/>
        <v>0</v>
      </c>
      <c r="V62" s="42">
        <f>'Schedule F-2a'!N62</f>
        <v>0</v>
      </c>
    </row>
    <row r="63" spans="1:22" ht="14.55" customHeight="1">
      <c r="A63" s="8">
        <v>103</v>
      </c>
      <c r="B63" s="8" t="s">
        <v>117</v>
      </c>
      <c r="D63" s="15" t="s">
        <v>52</v>
      </c>
      <c r="E63" s="10">
        <f>'Schedule F-2a'!I63</f>
        <v>248858.92779023625</v>
      </c>
      <c r="F63" s="39" t="s">
        <v>138</v>
      </c>
      <c r="G63" s="59">
        <f>LOOKUP($F63,'Schedule D-2'!$A$14:$A$19,'Schedule D-2'!$D$14:$D$19)*$E63</f>
        <v>153794.81737436602</v>
      </c>
      <c r="H63" s="59">
        <f>LOOKUP($F63,'Schedule D-2'!$A$14:$A$19,'Schedule D-2'!$E$14:$E$19)*$E63</f>
        <v>95064.110415870251</v>
      </c>
      <c r="I63" s="59">
        <f>LOOKUP($F63,'Schedule D-2'!$A$14:$A$19,'Schedule D-2'!$F$14:$F$19)*$E63</f>
        <v>0</v>
      </c>
      <c r="J63" s="59">
        <f>LOOKUP($F63,'Schedule D-2'!$A$14:$A$19,'Schedule D-2'!$G$14:$G$19)*$E63</f>
        <v>0</v>
      </c>
      <c r="K63" s="59">
        <f>LOOKUP($F63,'Schedule D-2'!$A$14:$A$19,'Schedule D-2'!$H$14:$H$19)*$E63</f>
        <v>0</v>
      </c>
      <c r="L63" s="59">
        <f>LOOKUP($F63,'Schedule D-2'!$A$14:$A$19,'Schedule D-2'!$I$14:$I$19)*$E63</f>
        <v>0</v>
      </c>
      <c r="M63" s="59">
        <f t="shared" si="9"/>
        <v>248858.92779023625</v>
      </c>
      <c r="N63" s="60">
        <f t="shared" si="2"/>
        <v>153794.81737436602</v>
      </c>
      <c r="O63" s="60">
        <f t="shared" si="3"/>
        <v>95064.110415870251</v>
      </c>
      <c r="P63" s="60">
        <f t="shared" si="4"/>
        <v>0</v>
      </c>
      <c r="Q63" s="60">
        <f t="shared" si="5"/>
        <v>0</v>
      </c>
      <c r="R63" s="60">
        <f t="shared" si="6"/>
        <v>0</v>
      </c>
      <c r="S63" s="60">
        <f t="shared" si="7"/>
        <v>0</v>
      </c>
      <c r="T63" s="60">
        <f t="shared" si="8"/>
        <v>248858.92779023625</v>
      </c>
      <c r="V63" s="42">
        <f>'Schedule F-2a'!N63</f>
        <v>0</v>
      </c>
    </row>
    <row r="64" spans="1:22" ht="14.55" customHeight="1">
      <c r="A64" s="8">
        <v>103</v>
      </c>
      <c r="B64" s="8" t="s">
        <v>117</v>
      </c>
      <c r="D64" s="15" t="s">
        <v>53</v>
      </c>
      <c r="E64" s="10">
        <f>'Schedule F-2a'!I64</f>
        <v>707305.2172439351</v>
      </c>
      <c r="F64" s="39" t="s">
        <v>138</v>
      </c>
      <c r="G64" s="59">
        <f>LOOKUP($F64,'Schedule D-2'!$A$14:$A$19,'Schedule D-2'!$D$14:$D$19)*$E64</f>
        <v>437114.62425675191</v>
      </c>
      <c r="H64" s="59">
        <f>LOOKUP($F64,'Schedule D-2'!$A$14:$A$19,'Schedule D-2'!$E$14:$E$19)*$E64</f>
        <v>270190.59298718319</v>
      </c>
      <c r="I64" s="59">
        <f>LOOKUP($F64,'Schedule D-2'!$A$14:$A$19,'Schedule D-2'!$F$14:$F$19)*$E64</f>
        <v>0</v>
      </c>
      <c r="J64" s="59">
        <f>LOOKUP($F64,'Schedule D-2'!$A$14:$A$19,'Schedule D-2'!$G$14:$G$19)*$E64</f>
        <v>0</v>
      </c>
      <c r="K64" s="59">
        <f>LOOKUP($F64,'Schedule D-2'!$A$14:$A$19,'Schedule D-2'!$H$14:$H$19)*$E64</f>
        <v>0</v>
      </c>
      <c r="L64" s="59">
        <f>LOOKUP($F64,'Schedule D-2'!$A$14:$A$19,'Schedule D-2'!$I$14:$I$19)*$E64</f>
        <v>0</v>
      </c>
      <c r="M64" s="59">
        <f t="shared" si="9"/>
        <v>707305.2172439351</v>
      </c>
      <c r="N64" s="60">
        <f t="shared" si="2"/>
        <v>437114.62425675191</v>
      </c>
      <c r="O64" s="60">
        <f t="shared" si="3"/>
        <v>270190.59298718319</v>
      </c>
      <c r="P64" s="60">
        <f t="shared" si="4"/>
        <v>0</v>
      </c>
      <c r="Q64" s="60">
        <f t="shared" si="5"/>
        <v>0</v>
      </c>
      <c r="R64" s="60">
        <f t="shared" si="6"/>
        <v>0</v>
      </c>
      <c r="S64" s="60">
        <f t="shared" si="7"/>
        <v>0</v>
      </c>
      <c r="T64" s="60">
        <f t="shared" si="8"/>
        <v>707305.2172439351</v>
      </c>
      <c r="V64" s="42">
        <f>'Schedule F-2a'!N64</f>
        <v>0</v>
      </c>
    </row>
    <row r="65" spans="1:22" ht="14.55" customHeight="1">
      <c r="A65" s="8">
        <v>103</v>
      </c>
      <c r="B65" s="8" t="s">
        <v>117</v>
      </c>
      <c r="D65" s="15" t="s">
        <v>54</v>
      </c>
      <c r="E65" s="10">
        <f>'Schedule F-2a'!I65</f>
        <v>178008.37702622334</v>
      </c>
      <c r="F65" s="39" t="s">
        <v>138</v>
      </c>
      <c r="G65" s="59">
        <f>LOOKUP($F65,'Schedule D-2'!$A$14:$A$19,'Schedule D-2'!$D$14:$D$19)*$E65</f>
        <v>110009.17700220602</v>
      </c>
      <c r="H65" s="59">
        <f>LOOKUP($F65,'Schedule D-2'!$A$14:$A$19,'Schedule D-2'!$E$14:$E$19)*$E65</f>
        <v>67999.200024017322</v>
      </c>
      <c r="I65" s="59">
        <f>LOOKUP($F65,'Schedule D-2'!$A$14:$A$19,'Schedule D-2'!$F$14:$F$19)*$E65</f>
        <v>0</v>
      </c>
      <c r="J65" s="59">
        <f>LOOKUP($F65,'Schedule D-2'!$A$14:$A$19,'Schedule D-2'!$G$14:$G$19)*$E65</f>
        <v>0</v>
      </c>
      <c r="K65" s="59">
        <f>LOOKUP($F65,'Schedule D-2'!$A$14:$A$19,'Schedule D-2'!$H$14:$H$19)*$E65</f>
        <v>0</v>
      </c>
      <c r="L65" s="59">
        <f>LOOKUP($F65,'Schedule D-2'!$A$14:$A$19,'Schedule D-2'!$I$14:$I$19)*$E65</f>
        <v>0</v>
      </c>
      <c r="M65" s="59">
        <f t="shared" si="9"/>
        <v>178008.37702622334</v>
      </c>
      <c r="N65" s="60">
        <f t="shared" si="2"/>
        <v>110009.17700220602</v>
      </c>
      <c r="O65" s="60">
        <f t="shared" si="3"/>
        <v>67999.200024017322</v>
      </c>
      <c r="P65" s="60">
        <f t="shared" si="4"/>
        <v>0</v>
      </c>
      <c r="Q65" s="60">
        <f t="shared" si="5"/>
        <v>0</v>
      </c>
      <c r="R65" s="60">
        <f t="shared" si="6"/>
        <v>0</v>
      </c>
      <c r="S65" s="60">
        <f t="shared" si="7"/>
        <v>0</v>
      </c>
      <c r="T65" s="60">
        <f t="shared" si="8"/>
        <v>178008.37702622334</v>
      </c>
      <c r="V65" s="42">
        <f>'Schedule F-2a'!N65</f>
        <v>0</v>
      </c>
    </row>
    <row r="66" spans="1:22" ht="14.55" customHeight="1">
      <c r="A66" s="8">
        <v>103</v>
      </c>
      <c r="B66" s="8" t="s">
        <v>117</v>
      </c>
      <c r="D66" s="15" t="s">
        <v>55</v>
      </c>
      <c r="E66" s="10">
        <f>'Schedule F-2a'!I66</f>
        <v>100249.68051979854</v>
      </c>
      <c r="F66" s="39" t="s">
        <v>138</v>
      </c>
      <c r="G66" s="59">
        <f>LOOKUP($F66,'Schedule D-2'!$A$14:$A$19,'Schedule D-2'!$D$14:$D$19)*$E66</f>
        <v>61954.302561235498</v>
      </c>
      <c r="H66" s="59">
        <f>LOOKUP($F66,'Schedule D-2'!$A$14:$A$19,'Schedule D-2'!$E$14:$E$19)*$E66</f>
        <v>38295.37795856304</v>
      </c>
      <c r="I66" s="59">
        <f>LOOKUP($F66,'Schedule D-2'!$A$14:$A$19,'Schedule D-2'!$F$14:$F$19)*$E66</f>
        <v>0</v>
      </c>
      <c r="J66" s="59">
        <f>LOOKUP($F66,'Schedule D-2'!$A$14:$A$19,'Schedule D-2'!$G$14:$G$19)*$E66</f>
        <v>0</v>
      </c>
      <c r="K66" s="59">
        <f>LOOKUP($F66,'Schedule D-2'!$A$14:$A$19,'Schedule D-2'!$H$14:$H$19)*$E66</f>
        <v>0</v>
      </c>
      <c r="L66" s="59">
        <f>LOOKUP($F66,'Schedule D-2'!$A$14:$A$19,'Schedule D-2'!$I$14:$I$19)*$E66</f>
        <v>0</v>
      </c>
      <c r="M66" s="59">
        <f t="shared" si="9"/>
        <v>100249.68051979854</v>
      </c>
      <c r="N66" s="60">
        <f t="shared" si="2"/>
        <v>61954.302561235498</v>
      </c>
      <c r="O66" s="60">
        <f t="shared" si="3"/>
        <v>38295.37795856304</v>
      </c>
      <c r="P66" s="60">
        <f t="shared" si="4"/>
        <v>0</v>
      </c>
      <c r="Q66" s="60">
        <f t="shared" si="5"/>
        <v>0</v>
      </c>
      <c r="R66" s="60">
        <f t="shared" si="6"/>
        <v>0</v>
      </c>
      <c r="S66" s="60">
        <f t="shared" si="7"/>
        <v>0</v>
      </c>
      <c r="T66" s="60">
        <f t="shared" si="8"/>
        <v>100249.68051979854</v>
      </c>
      <c r="V66" s="42">
        <f>'Schedule F-2a'!N66</f>
        <v>0</v>
      </c>
    </row>
    <row r="67" spans="1:22" ht="14.55" customHeight="1">
      <c r="A67" s="8">
        <v>103</v>
      </c>
      <c r="B67" s="8" t="s">
        <v>117</v>
      </c>
      <c r="D67" s="15" t="s">
        <v>56</v>
      </c>
      <c r="E67" s="10">
        <f>'Schedule F-2a'!I67</f>
        <v>259450.94663903359</v>
      </c>
      <c r="F67" s="39" t="s">
        <v>138</v>
      </c>
      <c r="G67" s="59">
        <f>LOOKUP($F67,'Schedule D-2'!$A$14:$A$19,'Schedule D-2'!$D$14:$D$19)*$E67</f>
        <v>160340.68502292276</v>
      </c>
      <c r="H67" s="59">
        <f>LOOKUP($F67,'Schedule D-2'!$A$14:$A$19,'Schedule D-2'!$E$14:$E$19)*$E67</f>
        <v>99110.261616110831</v>
      </c>
      <c r="I67" s="59">
        <f>LOOKUP($F67,'Schedule D-2'!$A$14:$A$19,'Schedule D-2'!$F$14:$F$19)*$E67</f>
        <v>0</v>
      </c>
      <c r="J67" s="59">
        <f>LOOKUP($F67,'Schedule D-2'!$A$14:$A$19,'Schedule D-2'!$G$14:$G$19)*$E67</f>
        <v>0</v>
      </c>
      <c r="K67" s="59">
        <f>LOOKUP($F67,'Schedule D-2'!$A$14:$A$19,'Schedule D-2'!$H$14:$H$19)*$E67</f>
        <v>0</v>
      </c>
      <c r="L67" s="59">
        <f>LOOKUP($F67,'Schedule D-2'!$A$14:$A$19,'Schedule D-2'!$I$14:$I$19)*$E67</f>
        <v>0</v>
      </c>
      <c r="M67" s="59">
        <f t="shared" si="9"/>
        <v>259450.94663903359</v>
      </c>
      <c r="N67" s="60">
        <f t="shared" si="2"/>
        <v>160340.68502292276</v>
      </c>
      <c r="O67" s="60">
        <f t="shared" si="3"/>
        <v>99110.261616110831</v>
      </c>
      <c r="P67" s="60">
        <f t="shared" si="4"/>
        <v>0</v>
      </c>
      <c r="Q67" s="60">
        <f t="shared" si="5"/>
        <v>0</v>
      </c>
      <c r="R67" s="60">
        <f t="shared" si="6"/>
        <v>0</v>
      </c>
      <c r="S67" s="60">
        <f t="shared" si="7"/>
        <v>0</v>
      </c>
      <c r="T67" s="60">
        <f t="shared" si="8"/>
        <v>259450.94663903359</v>
      </c>
      <c r="V67" s="42">
        <f>'Schedule F-2a'!N67</f>
        <v>0</v>
      </c>
    </row>
    <row r="68" spans="1:22" ht="14.55" customHeight="1">
      <c r="A68" s="8">
        <v>103</v>
      </c>
      <c r="B68" s="8" t="s">
        <v>117</v>
      </c>
      <c r="D68" s="15" t="s">
        <v>57</v>
      </c>
      <c r="E68" s="10">
        <f>'Schedule F-2a'!I68</f>
        <v>1041064.3631834135</v>
      </c>
      <c r="F68" s="39" t="s">
        <v>137</v>
      </c>
      <c r="G68" s="59">
        <f>LOOKUP($F68,'Schedule D-2'!$A$14:$A$19,'Schedule D-2'!$D$14:$D$19)*$E68</f>
        <v>1041064.3631834135</v>
      </c>
      <c r="H68" s="59">
        <f>LOOKUP($F68,'Schedule D-2'!$A$14:$A$19,'Schedule D-2'!$E$14:$E$19)*$E68</f>
        <v>0</v>
      </c>
      <c r="I68" s="59">
        <f>LOOKUP($F68,'Schedule D-2'!$A$14:$A$19,'Schedule D-2'!$F$14:$F$19)*$E68</f>
        <v>0</v>
      </c>
      <c r="J68" s="59">
        <f>LOOKUP($F68,'Schedule D-2'!$A$14:$A$19,'Schedule D-2'!$G$14:$G$19)*$E68</f>
        <v>0</v>
      </c>
      <c r="K68" s="59">
        <f>LOOKUP($F68,'Schedule D-2'!$A$14:$A$19,'Schedule D-2'!$H$14:$H$19)*$E68</f>
        <v>0</v>
      </c>
      <c r="L68" s="59">
        <f>LOOKUP($F68,'Schedule D-2'!$A$14:$A$19,'Schedule D-2'!$I$14:$I$19)*$E68</f>
        <v>0</v>
      </c>
      <c r="M68" s="59">
        <f t="shared" si="9"/>
        <v>1041064.3631834135</v>
      </c>
      <c r="N68" s="60">
        <f t="shared" si="2"/>
        <v>1041064.3631834135</v>
      </c>
      <c r="O68" s="60">
        <f t="shared" si="3"/>
        <v>0</v>
      </c>
      <c r="P68" s="60">
        <f t="shared" si="4"/>
        <v>0</v>
      </c>
      <c r="Q68" s="60">
        <f t="shared" si="5"/>
        <v>0</v>
      </c>
      <c r="R68" s="60">
        <f t="shared" si="6"/>
        <v>0</v>
      </c>
      <c r="S68" s="60">
        <f t="shared" si="7"/>
        <v>0</v>
      </c>
      <c r="T68" s="60">
        <f t="shared" si="8"/>
        <v>1041064.3631834135</v>
      </c>
      <c r="V68" s="42">
        <f>'Schedule F-2a'!N68</f>
        <v>0</v>
      </c>
    </row>
    <row r="69" spans="1:22" ht="14.55" customHeight="1">
      <c r="A69" s="8">
        <v>103</v>
      </c>
      <c r="B69" s="8" t="s">
        <v>117</v>
      </c>
      <c r="D69" s="15" t="s">
        <v>58</v>
      </c>
      <c r="E69" s="10">
        <f>'Schedule F-2a'!I69</f>
        <v>449876.71741986275</v>
      </c>
      <c r="F69" s="39" t="s">
        <v>138</v>
      </c>
      <c r="G69" s="59">
        <f>LOOKUP($F69,'Schedule D-2'!$A$14:$A$19,'Schedule D-2'!$D$14:$D$19)*$E69</f>
        <v>278023.81136547518</v>
      </c>
      <c r="H69" s="59">
        <f>LOOKUP($F69,'Schedule D-2'!$A$14:$A$19,'Schedule D-2'!$E$14:$E$19)*$E69</f>
        <v>171852.90605438757</v>
      </c>
      <c r="I69" s="59">
        <f>LOOKUP($F69,'Schedule D-2'!$A$14:$A$19,'Schedule D-2'!$F$14:$F$19)*$E69</f>
        <v>0</v>
      </c>
      <c r="J69" s="59">
        <f>LOOKUP($F69,'Schedule D-2'!$A$14:$A$19,'Schedule D-2'!$G$14:$G$19)*$E69</f>
        <v>0</v>
      </c>
      <c r="K69" s="59">
        <f>LOOKUP($F69,'Schedule D-2'!$A$14:$A$19,'Schedule D-2'!$H$14:$H$19)*$E69</f>
        <v>0</v>
      </c>
      <c r="L69" s="59">
        <f>LOOKUP($F69,'Schedule D-2'!$A$14:$A$19,'Schedule D-2'!$I$14:$I$19)*$E69</f>
        <v>0</v>
      </c>
      <c r="M69" s="59">
        <f t="shared" si="9"/>
        <v>449876.71741986275</v>
      </c>
      <c r="N69" s="60">
        <f t="shared" si="2"/>
        <v>278023.81136547518</v>
      </c>
      <c r="O69" s="60">
        <f t="shared" si="3"/>
        <v>171852.90605438757</v>
      </c>
      <c r="P69" s="60">
        <f t="shared" si="4"/>
        <v>0</v>
      </c>
      <c r="Q69" s="60">
        <f t="shared" si="5"/>
        <v>0</v>
      </c>
      <c r="R69" s="60">
        <f t="shared" si="6"/>
        <v>0</v>
      </c>
      <c r="S69" s="60">
        <f t="shared" si="7"/>
        <v>0</v>
      </c>
      <c r="T69" s="60">
        <f t="shared" si="8"/>
        <v>449876.71741986275</v>
      </c>
      <c r="V69" s="42">
        <f>'Schedule F-2a'!N69</f>
        <v>0</v>
      </c>
    </row>
    <row r="70" spans="1:22" ht="14.55" customHeight="1">
      <c r="A70" s="8">
        <v>103</v>
      </c>
      <c r="B70" s="8" t="s">
        <v>117</v>
      </c>
      <c r="D70" s="15" t="s">
        <v>59</v>
      </c>
      <c r="E70" s="10">
        <f>'Schedule F-2a'!I70</f>
        <v>0</v>
      </c>
      <c r="F70" s="39" t="s">
        <v>140</v>
      </c>
      <c r="G70" s="59">
        <f>LOOKUP($F70,'Schedule D-2'!$A$14:$A$19,'Schedule D-2'!$D$14:$D$19)*$E70</f>
        <v>0</v>
      </c>
      <c r="H70" s="59">
        <f>LOOKUP($F70,'Schedule D-2'!$A$14:$A$19,'Schedule D-2'!$E$14:$E$19)*$E70</f>
        <v>0</v>
      </c>
      <c r="I70" s="59">
        <f>LOOKUP($F70,'Schedule D-2'!$A$14:$A$19,'Schedule D-2'!$F$14:$F$19)*$E70</f>
        <v>0</v>
      </c>
      <c r="J70" s="59">
        <f>LOOKUP($F70,'Schedule D-2'!$A$14:$A$19,'Schedule D-2'!$G$14:$G$19)*$E70</f>
        <v>0</v>
      </c>
      <c r="K70" s="59">
        <f>LOOKUP($F70,'Schedule D-2'!$A$14:$A$19,'Schedule D-2'!$H$14:$H$19)*$E70</f>
        <v>0</v>
      </c>
      <c r="L70" s="59">
        <f>LOOKUP($F70,'Schedule D-2'!$A$14:$A$19,'Schedule D-2'!$I$14:$I$19)*$E70</f>
        <v>0</v>
      </c>
      <c r="M70" s="59">
        <f t="shared" si="9"/>
        <v>0</v>
      </c>
      <c r="N70" s="60">
        <f t="shared" si="2"/>
        <v>0</v>
      </c>
      <c r="O70" s="60">
        <f t="shared" si="3"/>
        <v>0</v>
      </c>
      <c r="P70" s="60">
        <f t="shared" si="4"/>
        <v>0</v>
      </c>
      <c r="Q70" s="60">
        <f t="shared" si="5"/>
        <v>0</v>
      </c>
      <c r="R70" s="60">
        <f t="shared" si="6"/>
        <v>0</v>
      </c>
      <c r="S70" s="60">
        <f t="shared" si="7"/>
        <v>0</v>
      </c>
      <c r="T70" s="60">
        <f t="shared" si="8"/>
        <v>0</v>
      </c>
      <c r="V70" s="42">
        <f>'Schedule F-2a'!N70</f>
        <v>0</v>
      </c>
    </row>
    <row r="71" spans="1:22" ht="14.55" customHeight="1">
      <c r="A71" s="8">
        <v>103</v>
      </c>
      <c r="B71" s="8" t="s">
        <v>117</v>
      </c>
      <c r="D71" s="15" t="s">
        <v>60</v>
      </c>
      <c r="E71" s="10">
        <f>'Schedule F-2a'!I71</f>
        <v>0</v>
      </c>
      <c r="G71" s="59"/>
      <c r="H71" s="59"/>
      <c r="I71" s="59"/>
      <c r="J71" s="59"/>
      <c r="K71" s="59"/>
      <c r="L71" s="59"/>
      <c r="M71" s="59">
        <f t="shared" si="9"/>
        <v>0</v>
      </c>
      <c r="N71" s="60">
        <f t="shared" si="2"/>
        <v>0</v>
      </c>
      <c r="O71" s="60">
        <f t="shared" si="3"/>
        <v>0</v>
      </c>
      <c r="P71" s="60">
        <f t="shared" si="4"/>
        <v>0</v>
      </c>
      <c r="Q71" s="60">
        <f t="shared" si="5"/>
        <v>0</v>
      </c>
      <c r="R71" s="60">
        <f t="shared" si="6"/>
        <v>0</v>
      </c>
      <c r="S71" s="60">
        <f t="shared" si="7"/>
        <v>0</v>
      </c>
      <c r="T71" s="60">
        <f t="shared" si="8"/>
        <v>0</v>
      </c>
      <c r="V71" s="42">
        <f>'Schedule F-2a'!N71</f>
        <v>0</v>
      </c>
    </row>
    <row r="72" spans="1:22" ht="14.55" customHeight="1">
      <c r="A72" s="8">
        <v>103</v>
      </c>
      <c r="B72" s="8" t="s">
        <v>117</v>
      </c>
      <c r="D72" s="15" t="s">
        <v>61</v>
      </c>
      <c r="E72" s="10">
        <f>'Schedule F-2a'!I72</f>
        <v>0</v>
      </c>
      <c r="F72" s="39" t="s">
        <v>140</v>
      </c>
      <c r="G72" s="59">
        <f>LOOKUP($F72,'Schedule D-2'!$A$14:$A$19,'Schedule D-2'!$D$14:$D$19)*$E72</f>
        <v>0</v>
      </c>
      <c r="H72" s="59">
        <f>LOOKUP($F72,'Schedule D-2'!$A$14:$A$19,'Schedule D-2'!$E$14:$E$19)*$E72</f>
        <v>0</v>
      </c>
      <c r="I72" s="59">
        <f>LOOKUP($F72,'Schedule D-2'!$A$14:$A$19,'Schedule D-2'!$F$14:$F$19)*$E72</f>
        <v>0</v>
      </c>
      <c r="J72" s="59">
        <f>LOOKUP($F72,'Schedule D-2'!$A$14:$A$19,'Schedule D-2'!$G$14:$G$19)*$E72</f>
        <v>0</v>
      </c>
      <c r="K72" s="59">
        <f>LOOKUP($F72,'Schedule D-2'!$A$14:$A$19,'Schedule D-2'!$H$14:$H$19)*$E72</f>
        <v>0</v>
      </c>
      <c r="L72" s="59">
        <f>LOOKUP($F72,'Schedule D-2'!$A$14:$A$19,'Schedule D-2'!$I$14:$I$19)*$E72</f>
        <v>0</v>
      </c>
      <c r="M72" s="59">
        <f t="shared" si="9"/>
        <v>0</v>
      </c>
      <c r="N72" s="60">
        <f t="shared" si="2"/>
        <v>0</v>
      </c>
      <c r="O72" s="60">
        <f t="shared" si="3"/>
        <v>0</v>
      </c>
      <c r="P72" s="60">
        <f t="shared" si="4"/>
        <v>0</v>
      </c>
      <c r="Q72" s="60">
        <f t="shared" si="5"/>
        <v>0</v>
      </c>
      <c r="R72" s="60">
        <f t="shared" si="6"/>
        <v>0</v>
      </c>
      <c r="S72" s="60">
        <f t="shared" si="7"/>
        <v>0</v>
      </c>
      <c r="T72" s="60">
        <f t="shared" si="8"/>
        <v>0</v>
      </c>
      <c r="V72" s="42">
        <f>'Schedule F-2a'!N72</f>
        <v>0</v>
      </c>
    </row>
    <row r="73" spans="1:22" ht="14.55" customHeight="1">
      <c r="A73" s="8">
        <v>103</v>
      </c>
      <c r="B73" s="8" t="s">
        <v>117</v>
      </c>
      <c r="D73" s="15" t="s">
        <v>63</v>
      </c>
      <c r="E73" s="10">
        <f>'Schedule F-2a'!I73</f>
        <v>0</v>
      </c>
      <c r="G73" s="59"/>
      <c r="H73" s="59"/>
      <c r="I73" s="59"/>
      <c r="J73" s="59"/>
      <c r="K73" s="59"/>
      <c r="L73" s="59"/>
      <c r="M73" s="59">
        <f t="shared" si="9"/>
        <v>0</v>
      </c>
      <c r="N73" s="60">
        <f t="shared" si="2"/>
        <v>0</v>
      </c>
      <c r="O73" s="60">
        <f t="shared" si="3"/>
        <v>0</v>
      </c>
      <c r="P73" s="60">
        <f t="shared" si="4"/>
        <v>0</v>
      </c>
      <c r="Q73" s="60">
        <f t="shared" si="5"/>
        <v>0</v>
      </c>
      <c r="R73" s="60">
        <f t="shared" si="6"/>
        <v>0</v>
      </c>
      <c r="S73" s="60">
        <f t="shared" si="7"/>
        <v>0</v>
      </c>
      <c r="T73" s="60">
        <f t="shared" si="8"/>
        <v>0</v>
      </c>
      <c r="V73" s="42">
        <f>'Schedule F-2a'!N73</f>
        <v>0</v>
      </c>
    </row>
    <row r="74" spans="1:22" ht="14.55" customHeight="1">
      <c r="A74" s="8">
        <v>103</v>
      </c>
      <c r="B74" s="8" t="s">
        <v>117</v>
      </c>
      <c r="D74" s="15" t="s">
        <v>64</v>
      </c>
      <c r="E74" s="10">
        <f>'Schedule F-2a'!I74</f>
        <v>0</v>
      </c>
      <c r="F74" s="39" t="s">
        <v>140</v>
      </c>
      <c r="G74" s="59">
        <f>LOOKUP($F74,'Schedule D-2'!$A$14:$A$19,'Schedule D-2'!$D$14:$D$19)*$E74</f>
        <v>0</v>
      </c>
      <c r="H74" s="59">
        <f>LOOKUP($F74,'Schedule D-2'!$A$14:$A$19,'Schedule D-2'!$E$14:$E$19)*$E74</f>
        <v>0</v>
      </c>
      <c r="I74" s="59">
        <f>LOOKUP($F74,'Schedule D-2'!$A$14:$A$19,'Schedule D-2'!$F$14:$F$19)*$E74</f>
        <v>0</v>
      </c>
      <c r="J74" s="59">
        <f>LOOKUP($F74,'Schedule D-2'!$A$14:$A$19,'Schedule D-2'!$G$14:$G$19)*$E74</f>
        <v>0</v>
      </c>
      <c r="K74" s="59">
        <f>LOOKUP($F74,'Schedule D-2'!$A$14:$A$19,'Schedule D-2'!$H$14:$H$19)*$E74</f>
        <v>0</v>
      </c>
      <c r="L74" s="59">
        <f>LOOKUP($F74,'Schedule D-2'!$A$14:$A$19,'Schedule D-2'!$I$14:$I$19)*$E74</f>
        <v>0</v>
      </c>
      <c r="M74" s="59">
        <f t="shared" si="9"/>
        <v>0</v>
      </c>
      <c r="N74" s="60">
        <f t="shared" si="2"/>
        <v>0</v>
      </c>
      <c r="O74" s="60">
        <f t="shared" si="3"/>
        <v>0</v>
      </c>
      <c r="P74" s="60">
        <f t="shared" si="4"/>
        <v>0</v>
      </c>
      <c r="Q74" s="60">
        <f t="shared" si="5"/>
        <v>0</v>
      </c>
      <c r="R74" s="60">
        <f t="shared" si="6"/>
        <v>0</v>
      </c>
      <c r="S74" s="60">
        <f t="shared" si="7"/>
        <v>0</v>
      </c>
      <c r="T74" s="60">
        <f t="shared" si="8"/>
        <v>0</v>
      </c>
      <c r="V74" s="42">
        <f>'Schedule F-2a'!N74</f>
        <v>0</v>
      </c>
    </row>
    <row r="75" spans="1:22" ht="14.55" customHeight="1">
      <c r="A75" s="8">
        <v>103</v>
      </c>
      <c r="B75" s="8" t="s">
        <v>117</v>
      </c>
      <c r="D75" s="15" t="s">
        <v>65</v>
      </c>
      <c r="E75" s="10">
        <f>'Schedule F-2a'!I75</f>
        <v>0</v>
      </c>
      <c r="G75" s="59"/>
      <c r="H75" s="59"/>
      <c r="I75" s="59"/>
      <c r="J75" s="59"/>
      <c r="K75" s="59"/>
      <c r="L75" s="59"/>
      <c r="M75" s="59">
        <f t="shared" si="9"/>
        <v>0</v>
      </c>
      <c r="N75" s="60">
        <f t="shared" si="2"/>
        <v>0</v>
      </c>
      <c r="O75" s="60">
        <f t="shared" si="3"/>
        <v>0</v>
      </c>
      <c r="P75" s="60">
        <f t="shared" si="4"/>
        <v>0</v>
      </c>
      <c r="Q75" s="60">
        <f t="shared" si="5"/>
        <v>0</v>
      </c>
      <c r="R75" s="60">
        <f t="shared" si="6"/>
        <v>0</v>
      </c>
      <c r="S75" s="60">
        <f t="shared" si="7"/>
        <v>0</v>
      </c>
      <c r="T75" s="60">
        <f t="shared" si="8"/>
        <v>0</v>
      </c>
      <c r="V75" s="42">
        <f>'Schedule F-2a'!N75</f>
        <v>0</v>
      </c>
    </row>
    <row r="76" spans="1:22" ht="14.55" customHeight="1">
      <c r="A76" s="8">
        <v>103</v>
      </c>
      <c r="B76" s="8" t="s">
        <v>117</v>
      </c>
      <c r="D76" s="15" t="s">
        <v>66</v>
      </c>
      <c r="E76" s="10">
        <f>'Schedule F-2a'!I76</f>
        <v>0</v>
      </c>
      <c r="F76" s="39" t="s">
        <v>140</v>
      </c>
      <c r="G76" s="59">
        <f>LOOKUP($F76,'Schedule D-2'!$A$14:$A$19,'Schedule D-2'!$D$14:$D$19)*$E76</f>
        <v>0</v>
      </c>
      <c r="H76" s="59">
        <f>LOOKUP($F76,'Schedule D-2'!$A$14:$A$19,'Schedule D-2'!$E$14:$E$19)*$E76</f>
        <v>0</v>
      </c>
      <c r="I76" s="59">
        <f>LOOKUP($F76,'Schedule D-2'!$A$14:$A$19,'Schedule D-2'!$F$14:$F$19)*$E76</f>
        <v>0</v>
      </c>
      <c r="J76" s="59">
        <f>LOOKUP($F76,'Schedule D-2'!$A$14:$A$19,'Schedule D-2'!$G$14:$G$19)*$E76</f>
        <v>0</v>
      </c>
      <c r="K76" s="59">
        <f>LOOKUP($F76,'Schedule D-2'!$A$14:$A$19,'Schedule D-2'!$H$14:$H$19)*$E76</f>
        <v>0</v>
      </c>
      <c r="L76" s="59">
        <f>LOOKUP($F76,'Schedule D-2'!$A$14:$A$19,'Schedule D-2'!$I$14:$I$19)*$E76</f>
        <v>0</v>
      </c>
      <c r="M76" s="59">
        <f t="shared" si="9"/>
        <v>0</v>
      </c>
      <c r="N76" s="60">
        <f t="shared" si="2"/>
        <v>0</v>
      </c>
      <c r="O76" s="60">
        <f t="shared" si="3"/>
        <v>0</v>
      </c>
      <c r="P76" s="60">
        <f t="shared" si="4"/>
        <v>0</v>
      </c>
      <c r="Q76" s="60">
        <f t="shared" si="5"/>
        <v>0</v>
      </c>
      <c r="R76" s="60">
        <f t="shared" si="6"/>
        <v>0</v>
      </c>
      <c r="S76" s="60">
        <f t="shared" si="7"/>
        <v>0</v>
      </c>
      <c r="T76" s="60">
        <f t="shared" si="8"/>
        <v>0</v>
      </c>
      <c r="V76" s="42">
        <f>'Schedule F-2a'!N76</f>
        <v>0</v>
      </c>
    </row>
    <row r="77" spans="1:22" ht="14.55" customHeight="1">
      <c r="A77" s="8">
        <v>103</v>
      </c>
      <c r="B77" s="8" t="s">
        <v>117</v>
      </c>
      <c r="D77" s="15" t="s">
        <v>67</v>
      </c>
      <c r="E77" s="10">
        <f>'Schedule F-2a'!I77</f>
        <v>0</v>
      </c>
      <c r="G77" s="59"/>
      <c r="H77" s="59"/>
      <c r="I77" s="59"/>
      <c r="J77" s="59"/>
      <c r="K77" s="59"/>
      <c r="L77" s="59"/>
      <c r="M77" s="59">
        <f t="shared" si="9"/>
        <v>0</v>
      </c>
      <c r="N77" s="60">
        <f t="shared" si="2"/>
        <v>0</v>
      </c>
      <c r="O77" s="60">
        <f t="shared" si="3"/>
        <v>0</v>
      </c>
      <c r="P77" s="60">
        <f t="shared" si="4"/>
        <v>0</v>
      </c>
      <c r="Q77" s="60">
        <f t="shared" si="5"/>
        <v>0</v>
      </c>
      <c r="R77" s="60">
        <f t="shared" si="6"/>
        <v>0</v>
      </c>
      <c r="S77" s="60">
        <f t="shared" si="7"/>
        <v>0</v>
      </c>
      <c r="T77" s="60">
        <f t="shared" si="8"/>
        <v>0</v>
      </c>
      <c r="V77" s="42">
        <f>'Schedule F-2a'!N77</f>
        <v>0</v>
      </c>
    </row>
    <row r="78" spans="1:22" ht="14.55" customHeight="1">
      <c r="A78" s="8">
        <v>103</v>
      </c>
      <c r="B78" s="8" t="s">
        <v>117</v>
      </c>
      <c r="D78" s="15" t="s">
        <v>68</v>
      </c>
      <c r="E78" s="10">
        <f>'Schedule F-2a'!I78</f>
        <v>0</v>
      </c>
      <c r="G78" s="59"/>
      <c r="H78" s="59"/>
      <c r="I78" s="59"/>
      <c r="J78" s="59"/>
      <c r="K78" s="59"/>
      <c r="L78" s="59"/>
      <c r="M78" s="59">
        <f t="shared" si="9"/>
        <v>0</v>
      </c>
      <c r="N78" s="60">
        <f t="shared" si="2"/>
        <v>0</v>
      </c>
      <c r="O78" s="60">
        <f t="shared" si="3"/>
        <v>0</v>
      </c>
      <c r="P78" s="60">
        <f t="shared" si="4"/>
        <v>0</v>
      </c>
      <c r="Q78" s="60">
        <f t="shared" si="5"/>
        <v>0</v>
      </c>
      <c r="R78" s="60">
        <f t="shared" si="6"/>
        <v>0</v>
      </c>
      <c r="S78" s="60">
        <f t="shared" si="7"/>
        <v>0</v>
      </c>
      <c r="T78" s="60">
        <f t="shared" si="8"/>
        <v>0</v>
      </c>
      <c r="V78" s="42">
        <f>'Schedule F-2a'!N78</f>
        <v>0</v>
      </c>
    </row>
    <row r="79" spans="1:22" ht="14.55" customHeight="1">
      <c r="A79" s="8">
        <v>103</v>
      </c>
      <c r="B79" s="8" t="s">
        <v>117</v>
      </c>
      <c r="D79" s="15" t="s">
        <v>69</v>
      </c>
      <c r="E79" s="10">
        <f>'Schedule F-2a'!I79</f>
        <v>161203.49113927502</v>
      </c>
      <c r="F79" s="39" t="s">
        <v>141</v>
      </c>
      <c r="G79" s="59">
        <f>LOOKUP($F79,'Schedule D-2'!$A$14:$A$19,'Schedule D-2'!$D$14:$D$19)*$E79</f>
        <v>109850.05192132163</v>
      </c>
      <c r="H79" s="59">
        <f>LOOKUP($F79,'Schedule D-2'!$A$14:$A$19,'Schedule D-2'!$E$14:$E$19)*$E79</f>
        <v>12319.937963785318</v>
      </c>
      <c r="I79" s="59">
        <f>LOOKUP($F79,'Schedule D-2'!$A$14:$A$19,'Schedule D-2'!$F$14:$F$19)*$E79</f>
        <v>0</v>
      </c>
      <c r="J79" s="59">
        <f>LOOKUP($F79,'Schedule D-2'!$A$14:$A$19,'Schedule D-2'!$G$14:$G$19)*$E79</f>
        <v>31358.688122352807</v>
      </c>
      <c r="K79" s="59">
        <f>LOOKUP($F79,'Schedule D-2'!$A$14:$A$19,'Schedule D-2'!$H$14:$H$19)*$E79</f>
        <v>7674.8131318152864</v>
      </c>
      <c r="L79" s="59">
        <f>LOOKUP($F79,'Schedule D-2'!$A$14:$A$19,'Schedule D-2'!$I$14:$I$19)*$E79</f>
        <v>0</v>
      </c>
      <c r="M79" s="59">
        <f t="shared" si="9"/>
        <v>161203.49113927505</v>
      </c>
      <c r="N79" s="60">
        <f t="shared" si="2"/>
        <v>0</v>
      </c>
      <c r="O79" s="60">
        <f t="shared" si="3"/>
        <v>0</v>
      </c>
      <c r="P79" s="60">
        <f t="shared" si="4"/>
        <v>0</v>
      </c>
      <c r="Q79" s="60">
        <f t="shared" si="5"/>
        <v>0</v>
      </c>
      <c r="R79" s="60">
        <f t="shared" si="6"/>
        <v>0</v>
      </c>
      <c r="S79" s="60">
        <f t="shared" si="7"/>
        <v>0</v>
      </c>
      <c r="T79" s="60">
        <f t="shared" si="8"/>
        <v>0</v>
      </c>
      <c r="V79" s="42">
        <f>'Schedule F-2a'!N79</f>
        <v>297.27910927976853</v>
      </c>
    </row>
    <row r="80" spans="1:22" ht="14.55" customHeight="1">
      <c r="A80" s="8">
        <v>103</v>
      </c>
      <c r="B80" s="8" t="s">
        <v>117</v>
      </c>
      <c r="D80" s="15" t="s">
        <v>70</v>
      </c>
      <c r="E80" s="10">
        <f>'Schedule F-2a'!I80</f>
        <v>324183.46173995855</v>
      </c>
      <c r="F80" s="39" t="s">
        <v>141</v>
      </c>
      <c r="G80" s="59">
        <f>LOOKUP($F80,'Schedule D-2'!$A$14:$A$19,'Schedule D-2'!$D$14:$D$19)*$E80</f>
        <v>220910.66299178902</v>
      </c>
      <c r="H80" s="59">
        <f>LOOKUP($F80,'Schedule D-2'!$A$14:$A$19,'Schedule D-2'!$E$14:$E$19)*$E80</f>
        <v>24775.642942315888</v>
      </c>
      <c r="I80" s="59">
        <f>LOOKUP($F80,'Schedule D-2'!$A$14:$A$19,'Schedule D-2'!$F$14:$F$19)*$E80</f>
        <v>0</v>
      </c>
      <c r="J80" s="59">
        <f>LOOKUP($F80,'Schedule D-2'!$A$14:$A$19,'Schedule D-2'!$G$14:$G$19)*$E80</f>
        <v>63062.952292670634</v>
      </c>
      <c r="K80" s="59">
        <f>LOOKUP($F80,'Schedule D-2'!$A$14:$A$19,'Schedule D-2'!$H$14:$H$19)*$E80</f>
        <v>15434.203513183056</v>
      </c>
      <c r="L80" s="59">
        <f>LOOKUP($F80,'Schedule D-2'!$A$14:$A$19,'Schedule D-2'!$I$14:$I$19)*$E80</f>
        <v>0</v>
      </c>
      <c r="M80" s="59">
        <f t="shared" si="9"/>
        <v>324183.46173995861</v>
      </c>
      <c r="N80" s="60">
        <f t="shared" ref="N80:N121" si="10">IF($F80="E",0,+G80)</f>
        <v>0</v>
      </c>
      <c r="O80" s="60">
        <f t="shared" ref="O80:O121" si="11">IF($F80="E",0,+H80)</f>
        <v>0</v>
      </c>
      <c r="P80" s="60">
        <f t="shared" ref="P80:P121" si="12">IF($F80="E",0,+I80)</f>
        <v>0</v>
      </c>
      <c r="Q80" s="60">
        <f t="shared" ref="Q80:Q121" si="13">IF($F80="E",0,+J80)</f>
        <v>0</v>
      </c>
      <c r="R80" s="60">
        <f t="shared" ref="R80:R121" si="14">IF($F80="E",0,+K80)</f>
        <v>0</v>
      </c>
      <c r="S80" s="60">
        <f t="shared" ref="S80:S121" si="15">IF($F80="E",0,+L80)</f>
        <v>0</v>
      </c>
      <c r="T80" s="60">
        <f t="shared" ref="T80:T121" si="16">IF($F80="E",0,+M80)</f>
        <v>0</v>
      </c>
      <c r="V80" s="42">
        <f>'Schedule F-2a'!N80</f>
        <v>597.83426567370941</v>
      </c>
    </row>
    <row r="81" spans="1:22" ht="14.55" customHeight="1">
      <c r="A81" s="8">
        <v>103</v>
      </c>
      <c r="B81" s="8" t="s">
        <v>117</v>
      </c>
      <c r="D81" s="15" t="s">
        <v>71</v>
      </c>
      <c r="E81" s="10">
        <f>'Schedule F-2a'!I81</f>
        <v>0</v>
      </c>
      <c r="F81" s="39" t="s">
        <v>137</v>
      </c>
      <c r="G81" s="59">
        <f>LOOKUP($F81,'Schedule D-2'!$A$14:$A$19,'Schedule D-2'!$D$14:$D$19)*$E81</f>
        <v>0</v>
      </c>
      <c r="H81" s="59">
        <f>LOOKUP($F81,'Schedule D-2'!$A$14:$A$19,'Schedule D-2'!$E$14:$E$19)*$E81</f>
        <v>0</v>
      </c>
      <c r="I81" s="59">
        <f>LOOKUP($F81,'Schedule D-2'!$A$14:$A$19,'Schedule D-2'!$F$14:$F$19)*$E81</f>
        <v>0</v>
      </c>
      <c r="J81" s="59">
        <f>LOOKUP($F81,'Schedule D-2'!$A$14:$A$19,'Schedule D-2'!$G$14:$G$19)*$E81</f>
        <v>0</v>
      </c>
      <c r="K81" s="59">
        <f>LOOKUP($F81,'Schedule D-2'!$A$14:$A$19,'Schedule D-2'!$H$14:$H$19)*$E81</f>
        <v>0</v>
      </c>
      <c r="L81" s="59">
        <f>LOOKUP($F81,'Schedule D-2'!$A$14:$A$19,'Schedule D-2'!$I$14:$I$19)*$E81</f>
        <v>0</v>
      </c>
      <c r="M81" s="59">
        <f t="shared" si="9"/>
        <v>0</v>
      </c>
      <c r="N81" s="60">
        <f t="shared" si="10"/>
        <v>0</v>
      </c>
      <c r="O81" s="60">
        <f t="shared" si="11"/>
        <v>0</v>
      </c>
      <c r="P81" s="60">
        <f t="shared" si="12"/>
        <v>0</v>
      </c>
      <c r="Q81" s="60">
        <f t="shared" si="13"/>
        <v>0</v>
      </c>
      <c r="R81" s="60">
        <f t="shared" si="14"/>
        <v>0</v>
      </c>
      <c r="S81" s="60">
        <f t="shared" si="15"/>
        <v>0</v>
      </c>
      <c r="T81" s="60">
        <f t="shared" si="16"/>
        <v>0</v>
      </c>
      <c r="V81" s="42">
        <f>'Schedule F-2a'!N81</f>
        <v>106913.31882501493</v>
      </c>
    </row>
    <row r="82" spans="1:22" ht="14.55" customHeight="1">
      <c r="A82" s="8">
        <v>103</v>
      </c>
      <c r="B82" s="8" t="s">
        <v>117</v>
      </c>
      <c r="D82" s="15" t="s">
        <v>72</v>
      </c>
      <c r="E82" s="10">
        <f>'Schedule F-2a'!I82</f>
        <v>73256.14198912002</v>
      </c>
      <c r="F82" s="39" t="s">
        <v>141</v>
      </c>
      <c r="G82" s="59">
        <f>LOOKUP($F82,'Schedule D-2'!$A$14:$A$19,'Schedule D-2'!$D$14:$D$19)*$E82</f>
        <v>49919.45859353635</v>
      </c>
      <c r="H82" s="59">
        <f>LOOKUP($F82,'Schedule D-2'!$A$14:$A$19,'Schedule D-2'!$E$14:$E$19)*$E82</f>
        <v>5598.5829983822414</v>
      </c>
      <c r="I82" s="59">
        <f>LOOKUP($F82,'Schedule D-2'!$A$14:$A$19,'Schedule D-2'!$F$14:$F$19)*$E82</f>
        <v>0</v>
      </c>
      <c r="J82" s="59">
        <f>LOOKUP($F82,'Schedule D-2'!$A$14:$A$19,'Schedule D-2'!$G$14:$G$19)*$E82</f>
        <v>14250.414140838191</v>
      </c>
      <c r="K82" s="59">
        <f>LOOKUP($F82,'Schedule D-2'!$A$14:$A$19,'Schedule D-2'!$H$14:$H$19)*$E82</f>
        <v>3487.686256363244</v>
      </c>
      <c r="L82" s="59">
        <f>LOOKUP($F82,'Schedule D-2'!$A$14:$A$19,'Schedule D-2'!$I$14:$I$19)*$E82</f>
        <v>0</v>
      </c>
      <c r="M82" s="59">
        <f t="shared" si="9"/>
        <v>73256.141989120035</v>
      </c>
      <c r="N82" s="60">
        <f t="shared" si="10"/>
        <v>0</v>
      </c>
      <c r="O82" s="60">
        <f t="shared" si="11"/>
        <v>0</v>
      </c>
      <c r="P82" s="60">
        <f t="shared" si="12"/>
        <v>0</v>
      </c>
      <c r="Q82" s="60">
        <f t="shared" si="13"/>
        <v>0</v>
      </c>
      <c r="R82" s="60">
        <f t="shared" si="14"/>
        <v>0</v>
      </c>
      <c r="S82" s="60">
        <f t="shared" si="15"/>
        <v>0</v>
      </c>
      <c r="T82" s="60">
        <f t="shared" si="16"/>
        <v>0</v>
      </c>
      <c r="V82" s="42">
        <f>'Schedule F-2a'!N82</f>
        <v>135.09335614191335</v>
      </c>
    </row>
    <row r="83" spans="1:22" ht="14.55" customHeight="1">
      <c r="A83" s="8">
        <v>103</v>
      </c>
      <c r="B83" s="8" t="s">
        <v>117</v>
      </c>
      <c r="D83" s="15" t="s">
        <v>73</v>
      </c>
      <c r="E83" s="10">
        <f>'Schedule F-2a'!I83</f>
        <v>0</v>
      </c>
      <c r="G83" s="59"/>
      <c r="H83" s="59"/>
      <c r="I83" s="59"/>
      <c r="J83" s="59"/>
      <c r="K83" s="59"/>
      <c r="L83" s="59"/>
      <c r="M83" s="59">
        <f t="shared" si="9"/>
        <v>0</v>
      </c>
      <c r="N83" s="60">
        <f t="shared" si="10"/>
        <v>0</v>
      </c>
      <c r="O83" s="60">
        <f t="shared" si="11"/>
        <v>0</v>
      </c>
      <c r="P83" s="60">
        <f t="shared" si="12"/>
        <v>0</v>
      </c>
      <c r="Q83" s="60">
        <f t="shared" si="13"/>
        <v>0</v>
      </c>
      <c r="R83" s="60">
        <f t="shared" si="14"/>
        <v>0</v>
      </c>
      <c r="S83" s="60">
        <f t="shared" si="15"/>
        <v>0</v>
      </c>
      <c r="T83" s="60">
        <f t="shared" si="16"/>
        <v>0</v>
      </c>
      <c r="V83" s="42">
        <f>'Schedule F-2a'!N83</f>
        <v>0</v>
      </c>
    </row>
    <row r="84" spans="1:22" ht="14.55" customHeight="1">
      <c r="A84" s="8">
        <v>103</v>
      </c>
      <c r="B84" s="8" t="s">
        <v>117</v>
      </c>
      <c r="D84" s="15" t="s">
        <v>74</v>
      </c>
      <c r="E84" s="10">
        <f>'Schedule F-2a'!I84</f>
        <v>268202.72421627532</v>
      </c>
      <c r="F84" s="39" t="s">
        <v>141</v>
      </c>
      <c r="G84" s="59">
        <f>LOOKUP($F84,'Schedule D-2'!$A$14:$A$19,'Schedule D-2'!$D$14:$D$19)*$E84</f>
        <v>182763.30724837334</v>
      </c>
      <c r="H84" s="59">
        <f>LOOKUP($F84,'Schedule D-2'!$A$14:$A$19,'Schedule D-2'!$E$14:$E$19)*$E84</f>
        <v>20497.328567208067</v>
      </c>
      <c r="I84" s="59">
        <f>LOOKUP($F84,'Schedule D-2'!$A$14:$A$19,'Schedule D-2'!$F$14:$F$19)*$E84</f>
        <v>0</v>
      </c>
      <c r="J84" s="59">
        <f>LOOKUP($F84,'Schedule D-2'!$A$14:$A$19,'Schedule D-2'!$G$14:$G$19)*$E84</f>
        <v>52173.098255032019</v>
      </c>
      <c r="K84" s="59">
        <f>LOOKUP($F84,'Schedule D-2'!$A$14:$A$19,'Schedule D-2'!$H$14:$H$19)*$E84</f>
        <v>12768.990145661934</v>
      </c>
      <c r="L84" s="59">
        <f>LOOKUP($F84,'Schedule D-2'!$A$14:$A$19,'Schedule D-2'!$I$14:$I$19)*$E84</f>
        <v>0</v>
      </c>
      <c r="M84" s="59">
        <f t="shared" si="9"/>
        <v>268202.72421627538</v>
      </c>
      <c r="N84" s="60">
        <f t="shared" si="10"/>
        <v>0</v>
      </c>
      <c r="O84" s="60">
        <f t="shared" si="11"/>
        <v>0</v>
      </c>
      <c r="P84" s="60">
        <f t="shared" si="12"/>
        <v>0</v>
      </c>
      <c r="Q84" s="60">
        <f t="shared" si="13"/>
        <v>0</v>
      </c>
      <c r="R84" s="60">
        <f t="shared" si="14"/>
        <v>0</v>
      </c>
      <c r="S84" s="60">
        <f t="shared" si="15"/>
        <v>0</v>
      </c>
      <c r="T84" s="60">
        <f t="shared" si="16"/>
        <v>0</v>
      </c>
      <c r="V84" s="42">
        <f>'Schedule F-2a'!N84</f>
        <v>494.59888491209205</v>
      </c>
    </row>
    <row r="85" spans="1:22" ht="14.55" customHeight="1">
      <c r="A85" s="8">
        <v>103</v>
      </c>
      <c r="B85" s="8" t="s">
        <v>117</v>
      </c>
      <c r="D85" s="15" t="s">
        <v>75</v>
      </c>
      <c r="E85" s="10">
        <f>'Schedule F-2a'!I85</f>
        <v>204587.17674802255</v>
      </c>
      <c r="F85" s="39" t="s">
        <v>141</v>
      </c>
      <c r="G85" s="59">
        <f>LOOKUP($F85,'Schedule D-2'!$A$14:$A$19,'Schedule D-2'!$D$14:$D$19)*$E85</f>
        <v>139413.30816954884</v>
      </c>
      <c r="H85" s="59">
        <f>LOOKUP($F85,'Schedule D-2'!$A$14:$A$19,'Schedule D-2'!$E$14:$E$19)*$E85</f>
        <v>15635.525681909592</v>
      </c>
      <c r="I85" s="59">
        <f>LOOKUP($F85,'Schedule D-2'!$A$14:$A$19,'Schedule D-2'!$F$14:$F$19)*$E85</f>
        <v>0</v>
      </c>
      <c r="J85" s="59">
        <f>LOOKUP($F85,'Schedule D-2'!$A$14:$A$19,'Schedule D-2'!$G$14:$G$19)*$E85</f>
        <v>39798.055390320515</v>
      </c>
      <c r="K85" s="59">
        <f>LOOKUP($F85,'Schedule D-2'!$A$14:$A$19,'Schedule D-2'!$H$14:$H$19)*$E85</f>
        <v>9740.2875062436433</v>
      </c>
      <c r="L85" s="59">
        <f>LOOKUP($F85,'Schedule D-2'!$A$14:$A$19,'Schedule D-2'!$I$14:$I$19)*$E85</f>
        <v>0</v>
      </c>
      <c r="M85" s="59">
        <f t="shared" si="9"/>
        <v>204587.17674802258</v>
      </c>
      <c r="N85" s="60">
        <f t="shared" si="10"/>
        <v>0</v>
      </c>
      <c r="O85" s="60">
        <f t="shared" si="11"/>
        <v>0</v>
      </c>
      <c r="P85" s="60">
        <f t="shared" si="12"/>
        <v>0</v>
      </c>
      <c r="Q85" s="60">
        <f t="shared" si="13"/>
        <v>0</v>
      </c>
      <c r="R85" s="60">
        <f t="shared" si="14"/>
        <v>0</v>
      </c>
      <c r="S85" s="60">
        <f t="shared" si="15"/>
        <v>0</v>
      </c>
      <c r="T85" s="60">
        <f t="shared" si="16"/>
        <v>0</v>
      </c>
      <c r="V85" s="42">
        <f>'Schedule F-2a'!N85</f>
        <v>377.28397346660739</v>
      </c>
    </row>
    <row r="86" spans="1:22" ht="14.55" customHeight="1">
      <c r="A86" s="8">
        <v>103</v>
      </c>
      <c r="B86" s="8" t="s">
        <v>117</v>
      </c>
      <c r="D86" s="15" t="s">
        <v>76</v>
      </c>
      <c r="E86" s="10">
        <f>'Schedule F-2a'!I86</f>
        <v>80332.42576978296</v>
      </c>
      <c r="F86" s="39" t="s">
        <v>141</v>
      </c>
      <c r="G86" s="59">
        <f>LOOKUP($F86,'Schedule D-2'!$A$14:$A$19,'Schedule D-2'!$D$14:$D$19)*$E86</f>
        <v>54741.501436543018</v>
      </c>
      <c r="H86" s="59">
        <f>LOOKUP($F86,'Schedule D-2'!$A$14:$A$19,'Schedule D-2'!$E$14:$E$19)*$E86</f>
        <v>6139.3862810889868</v>
      </c>
      <c r="I86" s="59">
        <f>LOOKUP($F86,'Schedule D-2'!$A$14:$A$19,'Schedule D-2'!$F$14:$F$19)*$E86</f>
        <v>0</v>
      </c>
      <c r="J86" s="59">
        <f>LOOKUP($F86,'Schedule D-2'!$A$14:$A$19,'Schedule D-2'!$G$14:$G$19)*$E86</f>
        <v>15626.953659770539</v>
      </c>
      <c r="K86" s="59">
        <f>LOOKUP($F86,'Schedule D-2'!$A$14:$A$19,'Schedule D-2'!$H$14:$H$19)*$E86</f>
        <v>3824.5843923804223</v>
      </c>
      <c r="L86" s="59">
        <f>LOOKUP($F86,'Schedule D-2'!$A$14:$A$19,'Schedule D-2'!$I$14:$I$19)*$E86</f>
        <v>0</v>
      </c>
      <c r="M86" s="59">
        <f t="shared" si="9"/>
        <v>80332.42576978296</v>
      </c>
      <c r="N86" s="60">
        <f t="shared" si="10"/>
        <v>0</v>
      </c>
      <c r="O86" s="60">
        <f t="shared" si="11"/>
        <v>0</v>
      </c>
      <c r="P86" s="60">
        <f t="shared" si="12"/>
        <v>0</v>
      </c>
      <c r="Q86" s="60">
        <f t="shared" si="13"/>
        <v>0</v>
      </c>
      <c r="R86" s="60">
        <f t="shared" si="14"/>
        <v>0</v>
      </c>
      <c r="S86" s="60">
        <f t="shared" si="15"/>
        <v>0</v>
      </c>
      <c r="T86" s="60">
        <f t="shared" si="16"/>
        <v>0</v>
      </c>
      <c r="V86" s="42">
        <f>'Schedule F-2a'!N86</f>
        <v>148.14289572979283</v>
      </c>
    </row>
    <row r="87" spans="1:22" ht="14.55" customHeight="1">
      <c r="A87" s="8">
        <v>103</v>
      </c>
      <c r="B87" s="8" t="s">
        <v>117</v>
      </c>
      <c r="D87" s="15" t="s">
        <v>77</v>
      </c>
      <c r="E87" s="10">
        <f>'Schedule F-2a'!I87</f>
        <v>381771.49400239915</v>
      </c>
      <c r="F87" s="39" t="s">
        <v>141</v>
      </c>
      <c r="G87" s="59">
        <f>LOOKUP($F87,'Schedule D-2'!$A$14:$A$19,'Schedule D-2'!$D$14:$D$19)*$E87</f>
        <v>260153.28912455885</v>
      </c>
      <c r="H87" s="59">
        <f>LOOKUP($F87,'Schedule D-2'!$A$14:$A$19,'Schedule D-2'!$E$14:$E$19)*$E87</f>
        <v>29176.794430510177</v>
      </c>
      <c r="I87" s="59">
        <f>LOOKUP($F87,'Schedule D-2'!$A$14:$A$19,'Schedule D-2'!$F$14:$F$19)*$E87</f>
        <v>0</v>
      </c>
      <c r="J87" s="59">
        <f>LOOKUP($F87,'Schedule D-2'!$A$14:$A$19,'Schedule D-2'!$G$14:$G$19)*$E87</f>
        <v>74265.471112425206</v>
      </c>
      <c r="K87" s="59">
        <f>LOOKUP($F87,'Schedule D-2'!$A$14:$A$19,'Schedule D-2'!$H$14:$H$19)*$E87</f>
        <v>18175.939334904971</v>
      </c>
      <c r="L87" s="59">
        <f>LOOKUP($F87,'Schedule D-2'!$A$14:$A$19,'Schedule D-2'!$I$14:$I$19)*$E87</f>
        <v>0</v>
      </c>
      <c r="M87" s="59">
        <f t="shared" si="9"/>
        <v>381771.49400239921</v>
      </c>
      <c r="N87" s="60">
        <f t="shared" si="10"/>
        <v>0</v>
      </c>
      <c r="O87" s="60">
        <f t="shared" si="11"/>
        <v>0</v>
      </c>
      <c r="P87" s="60">
        <f t="shared" si="12"/>
        <v>0</v>
      </c>
      <c r="Q87" s="60">
        <f t="shared" si="13"/>
        <v>0</v>
      </c>
      <c r="R87" s="60">
        <f t="shared" si="14"/>
        <v>0</v>
      </c>
      <c r="S87" s="60">
        <f t="shared" si="15"/>
        <v>0</v>
      </c>
      <c r="T87" s="60">
        <f t="shared" si="16"/>
        <v>0</v>
      </c>
      <c r="V87" s="42">
        <f>'Schedule F-2a'!N87</f>
        <v>704.03369606546175</v>
      </c>
    </row>
    <row r="88" spans="1:22" ht="14.55" customHeight="1">
      <c r="A88" s="8">
        <v>103</v>
      </c>
      <c r="B88" s="8" t="s">
        <v>117</v>
      </c>
      <c r="D88" s="15" t="s">
        <v>78</v>
      </c>
      <c r="E88" s="10">
        <f>'Schedule F-2a'!I88</f>
        <v>1339024.5298071809</v>
      </c>
      <c r="F88" s="39" t="s">
        <v>141</v>
      </c>
      <c r="G88" s="59">
        <f>LOOKUP($F88,'Schedule D-2'!$A$14:$A$19,'Schedule D-2'!$D$14:$D$19)*$E88</f>
        <v>912461.09549922252</v>
      </c>
      <c r="H88" s="59">
        <f>LOOKUP($F88,'Schedule D-2'!$A$14:$A$19,'Schedule D-2'!$E$14:$E$19)*$E88</f>
        <v>102334.62701473763</v>
      </c>
      <c r="I88" s="59">
        <f>LOOKUP($F88,'Schedule D-2'!$A$14:$A$19,'Schedule D-2'!$F$14:$F$19)*$E88</f>
        <v>0</v>
      </c>
      <c r="J88" s="59">
        <f>LOOKUP($F88,'Schedule D-2'!$A$14:$A$19,'Schedule D-2'!$G$14:$G$19)*$E88</f>
        <v>260478.55615065643</v>
      </c>
      <c r="K88" s="59">
        <f>LOOKUP($F88,'Schedule D-2'!$A$14:$A$19,'Schedule D-2'!$H$14:$H$19)*$E88</f>
        <v>63750.251142564419</v>
      </c>
      <c r="L88" s="59">
        <f>LOOKUP($F88,'Schedule D-2'!$A$14:$A$19,'Schedule D-2'!$I$14:$I$19)*$E88</f>
        <v>0</v>
      </c>
      <c r="M88" s="59">
        <f t="shared" si="9"/>
        <v>1339024.5298071811</v>
      </c>
      <c r="N88" s="60">
        <f t="shared" si="10"/>
        <v>0</v>
      </c>
      <c r="O88" s="60">
        <f t="shared" si="11"/>
        <v>0</v>
      </c>
      <c r="P88" s="60">
        <f t="shared" si="12"/>
        <v>0</v>
      </c>
      <c r="Q88" s="60">
        <f t="shared" si="13"/>
        <v>0</v>
      </c>
      <c r="R88" s="60">
        <f t="shared" si="14"/>
        <v>0</v>
      </c>
      <c r="S88" s="60">
        <f t="shared" si="15"/>
        <v>0</v>
      </c>
      <c r="T88" s="60">
        <f t="shared" si="16"/>
        <v>0</v>
      </c>
      <c r="V88" s="42">
        <f>'Schedule F-2a'!N88</f>
        <v>2469.3262950547646</v>
      </c>
    </row>
    <row r="89" spans="1:22" ht="14.55" customHeight="1">
      <c r="A89" s="8">
        <v>103</v>
      </c>
      <c r="B89" s="8" t="s">
        <v>117</v>
      </c>
      <c r="D89" s="15" t="s">
        <v>79</v>
      </c>
      <c r="E89" s="10">
        <f>'Schedule F-2a'!I89</f>
        <v>130252.28344362442</v>
      </c>
      <c r="F89" s="39" t="s">
        <v>141</v>
      </c>
      <c r="G89" s="59">
        <f>LOOKUP($F89,'Schedule D-2'!$A$14:$A$19,'Schedule D-2'!$D$14:$D$19)*$E89</f>
        <v>88758.748325065535</v>
      </c>
      <c r="H89" s="59">
        <f>LOOKUP($F89,'Schedule D-2'!$A$14:$A$19,'Schedule D-2'!$E$14:$E$19)*$E89</f>
        <v>9954.4993742128154</v>
      </c>
      <c r="I89" s="59">
        <f>LOOKUP($F89,'Schedule D-2'!$A$14:$A$19,'Schedule D-2'!$F$14:$F$19)*$E89</f>
        <v>0</v>
      </c>
      <c r="J89" s="59">
        <f>LOOKUP($F89,'Schedule D-2'!$A$14:$A$19,'Schedule D-2'!$G$14:$G$19)*$E89</f>
        <v>25337.793275233689</v>
      </c>
      <c r="K89" s="59">
        <f>LOOKUP($F89,'Schedule D-2'!$A$14:$A$19,'Schedule D-2'!$H$14:$H$19)*$E89</f>
        <v>6201.2424691123924</v>
      </c>
      <c r="L89" s="59">
        <f>LOOKUP($F89,'Schedule D-2'!$A$14:$A$19,'Schedule D-2'!$I$14:$I$19)*$E89</f>
        <v>0</v>
      </c>
      <c r="M89" s="59">
        <f t="shared" si="9"/>
        <v>130252.28344362443</v>
      </c>
      <c r="N89" s="60">
        <f t="shared" si="10"/>
        <v>0</v>
      </c>
      <c r="O89" s="60">
        <f t="shared" si="11"/>
        <v>0</v>
      </c>
      <c r="P89" s="60">
        <f t="shared" si="12"/>
        <v>0</v>
      </c>
      <c r="Q89" s="60">
        <f t="shared" si="13"/>
        <v>0</v>
      </c>
      <c r="R89" s="60">
        <f t="shared" si="14"/>
        <v>0</v>
      </c>
      <c r="S89" s="60">
        <f t="shared" si="15"/>
        <v>0</v>
      </c>
      <c r="T89" s="60">
        <f t="shared" si="16"/>
        <v>0</v>
      </c>
      <c r="V89" s="42">
        <f>'Schedule F-2a'!N89</f>
        <v>240.20126692121431</v>
      </c>
    </row>
    <row r="90" spans="1:22" ht="14.55" customHeight="1">
      <c r="A90" s="8">
        <v>103</v>
      </c>
      <c r="B90" s="8" t="s">
        <v>117</v>
      </c>
      <c r="D90" s="15" t="s">
        <v>80</v>
      </c>
      <c r="E90" s="10">
        <f>'Schedule F-2a'!I90</f>
        <v>850924.920065379</v>
      </c>
      <c r="F90" s="39" t="s">
        <v>141</v>
      </c>
      <c r="G90" s="59">
        <f>LOOKUP($F90,'Schedule D-2'!$A$14:$A$19,'Schedule D-2'!$D$14:$D$19)*$E90</f>
        <v>579851.87535156705</v>
      </c>
      <c r="H90" s="59">
        <f>LOOKUP($F90,'Schedule D-2'!$A$14:$A$19,'Schedule D-2'!$E$14:$E$19)*$E90</f>
        <v>65031.731961605932</v>
      </c>
      <c r="I90" s="59">
        <f>LOOKUP($F90,'Schedule D-2'!$A$14:$A$19,'Schedule D-2'!$F$14:$F$19)*$E90</f>
        <v>0</v>
      </c>
      <c r="J90" s="59">
        <f>LOOKUP($F90,'Schedule D-2'!$A$14:$A$19,'Schedule D-2'!$G$14:$G$19)*$E90</f>
        <v>165529.22641615823</v>
      </c>
      <c r="K90" s="59">
        <f>LOOKUP($F90,'Schedule D-2'!$A$14:$A$19,'Schedule D-2'!$H$14:$H$19)*$E90</f>
        <v>40512.086336047905</v>
      </c>
      <c r="L90" s="59">
        <f>LOOKUP($F90,'Schedule D-2'!$A$14:$A$19,'Schedule D-2'!$I$14:$I$19)*$E90</f>
        <v>0</v>
      </c>
      <c r="M90" s="59">
        <f t="shared" si="9"/>
        <v>850924.92006537912</v>
      </c>
      <c r="N90" s="60">
        <f t="shared" si="10"/>
        <v>0</v>
      </c>
      <c r="O90" s="60">
        <f t="shared" si="11"/>
        <v>0</v>
      </c>
      <c r="P90" s="60">
        <f t="shared" si="12"/>
        <v>0</v>
      </c>
      <c r="Q90" s="60">
        <f t="shared" si="13"/>
        <v>0</v>
      </c>
      <c r="R90" s="60">
        <f t="shared" si="14"/>
        <v>0</v>
      </c>
      <c r="S90" s="60">
        <f t="shared" si="15"/>
        <v>0</v>
      </c>
      <c r="T90" s="60">
        <f t="shared" si="16"/>
        <v>0</v>
      </c>
      <c r="V90" s="42">
        <f>'Schedule F-2a'!N90</f>
        <v>1569.2104464564127</v>
      </c>
    </row>
    <row r="91" spans="1:22" ht="14.55" customHeight="1">
      <c r="A91" s="8">
        <v>103</v>
      </c>
      <c r="B91" s="8" t="s">
        <v>117</v>
      </c>
      <c r="D91" s="15" t="s">
        <v>81</v>
      </c>
      <c r="E91" s="10">
        <f>'Schedule F-2a'!I91</f>
        <v>271730.86263632827</v>
      </c>
      <c r="F91" s="39" t="s">
        <v>141</v>
      </c>
      <c r="G91" s="59">
        <f>LOOKUP($F91,'Schedule D-2'!$A$14:$A$19,'Schedule D-2'!$D$14:$D$19)*$E91</f>
        <v>185167.51193333007</v>
      </c>
      <c r="H91" s="59">
        <f>LOOKUP($F91,'Schedule D-2'!$A$14:$A$19,'Schedule D-2'!$E$14:$E$19)*$E91</f>
        <v>20766.965695756022</v>
      </c>
      <c r="I91" s="59">
        <f>LOOKUP($F91,'Schedule D-2'!$A$14:$A$19,'Schedule D-2'!$F$14:$F$19)*$E91</f>
        <v>0</v>
      </c>
      <c r="J91" s="59">
        <f>LOOKUP($F91,'Schedule D-2'!$A$14:$A$19,'Schedule D-2'!$G$14:$G$19)*$E91</f>
        <v>52859.422053511931</v>
      </c>
      <c r="K91" s="59">
        <f>LOOKUP($F91,'Schedule D-2'!$A$14:$A$19,'Schedule D-2'!$H$14:$H$19)*$E91</f>
        <v>12936.962953730277</v>
      </c>
      <c r="L91" s="59">
        <f>LOOKUP($F91,'Schedule D-2'!$A$14:$A$19,'Schedule D-2'!$I$14:$I$19)*$E91</f>
        <v>0</v>
      </c>
      <c r="M91" s="59">
        <f t="shared" si="9"/>
        <v>271730.86263632827</v>
      </c>
      <c r="N91" s="60">
        <f t="shared" si="10"/>
        <v>0</v>
      </c>
      <c r="O91" s="60">
        <f t="shared" si="11"/>
        <v>0</v>
      </c>
      <c r="P91" s="60">
        <f t="shared" si="12"/>
        <v>0</v>
      </c>
      <c r="Q91" s="60">
        <f t="shared" si="13"/>
        <v>0</v>
      </c>
      <c r="R91" s="60">
        <f t="shared" si="14"/>
        <v>0</v>
      </c>
      <c r="S91" s="60">
        <f t="shared" si="15"/>
        <v>0</v>
      </c>
      <c r="T91" s="60">
        <f t="shared" si="16"/>
        <v>0</v>
      </c>
      <c r="V91" s="42">
        <f>'Schedule F-2a'!N91</f>
        <v>501.10520707370642</v>
      </c>
    </row>
    <row r="92" spans="1:22" ht="14.55" customHeight="1">
      <c r="A92" s="8">
        <v>103</v>
      </c>
      <c r="B92" s="8" t="s">
        <v>117</v>
      </c>
      <c r="D92" s="15" t="s">
        <v>82</v>
      </c>
      <c r="E92" s="10">
        <f>'Schedule F-2a'!I92</f>
        <v>134919.27495967314</v>
      </c>
      <c r="F92" s="39" t="s">
        <v>141</v>
      </c>
      <c r="G92" s="59">
        <f>LOOKUP($F92,'Schedule D-2'!$A$14:$A$19,'Schedule D-2'!$D$14:$D$19)*$E92</f>
        <v>91939.009848752947</v>
      </c>
      <c r="H92" s="59">
        <f>LOOKUP($F92,'Schedule D-2'!$A$14:$A$19,'Schedule D-2'!$E$14:$E$19)*$E92</f>
        <v>10311.173076183431</v>
      </c>
      <c r="I92" s="59">
        <f>LOOKUP($F92,'Schedule D-2'!$A$14:$A$19,'Schedule D-2'!$F$14:$F$19)*$E92</f>
        <v>0</v>
      </c>
      <c r="J92" s="59">
        <f>LOOKUP($F92,'Schedule D-2'!$A$14:$A$19,'Schedule D-2'!$G$14:$G$19)*$E92</f>
        <v>26245.656562729095</v>
      </c>
      <c r="K92" s="59">
        <f>LOOKUP($F92,'Schedule D-2'!$A$14:$A$19,'Schedule D-2'!$H$14:$H$19)*$E92</f>
        <v>6423.4354720076917</v>
      </c>
      <c r="L92" s="59">
        <f>LOOKUP($F92,'Schedule D-2'!$A$14:$A$19,'Schedule D-2'!$I$14:$I$19)*$E92</f>
        <v>0</v>
      </c>
      <c r="M92" s="59">
        <f t="shared" si="9"/>
        <v>134919.27495967317</v>
      </c>
      <c r="N92" s="60">
        <f t="shared" si="10"/>
        <v>0</v>
      </c>
      <c r="O92" s="60">
        <f t="shared" si="11"/>
        <v>0</v>
      </c>
      <c r="P92" s="60">
        <f t="shared" si="12"/>
        <v>0</v>
      </c>
      <c r="Q92" s="60">
        <f t="shared" si="13"/>
        <v>0</v>
      </c>
      <c r="R92" s="60">
        <f t="shared" si="14"/>
        <v>0</v>
      </c>
      <c r="S92" s="60">
        <f t="shared" si="15"/>
        <v>0</v>
      </c>
      <c r="T92" s="60">
        <f t="shared" si="16"/>
        <v>0</v>
      </c>
      <c r="V92" s="42">
        <f>'Schedule F-2a'!N92</f>
        <v>248.80777457872239</v>
      </c>
    </row>
    <row r="93" spans="1:22" ht="14.55" customHeight="1">
      <c r="A93" s="8">
        <v>103</v>
      </c>
      <c r="B93" s="8" t="s">
        <v>117</v>
      </c>
      <c r="D93" s="15" t="s">
        <v>83</v>
      </c>
      <c r="E93" s="10">
        <f>'Schedule F-2a'!I93</f>
        <v>190737.45276235873</v>
      </c>
      <c r="F93" s="39" t="s">
        <v>141</v>
      </c>
      <c r="G93" s="59">
        <f>LOOKUP($F93,'Schedule D-2'!$A$14:$A$19,'Schedule D-2'!$D$14:$D$19)*$E93</f>
        <v>129975.59135480128</v>
      </c>
      <c r="H93" s="59">
        <f>LOOKUP($F93,'Schedule D-2'!$A$14:$A$19,'Schedule D-2'!$E$14:$E$19)*$E93</f>
        <v>14577.063863787364</v>
      </c>
      <c r="I93" s="59">
        <f>LOOKUP($F93,'Schedule D-2'!$A$14:$A$19,'Schedule D-2'!$F$14:$F$19)*$E93</f>
        <v>0</v>
      </c>
      <c r="J93" s="59">
        <f>LOOKUP($F93,'Schedule D-2'!$A$14:$A$19,'Schedule D-2'!$G$14:$G$19)*$E93</f>
        <v>37103.888086760875</v>
      </c>
      <c r="K93" s="59">
        <f>LOOKUP($F93,'Schedule D-2'!$A$14:$A$19,'Schedule D-2'!$H$14:$H$19)*$E93</f>
        <v>9080.9094570092457</v>
      </c>
      <c r="L93" s="59">
        <f>LOOKUP($F93,'Schedule D-2'!$A$14:$A$19,'Schedule D-2'!$I$14:$I$19)*$E93</f>
        <v>0</v>
      </c>
      <c r="M93" s="59">
        <f t="shared" si="9"/>
        <v>190737.45276235879</v>
      </c>
      <c r="N93" s="60">
        <f t="shared" si="10"/>
        <v>0</v>
      </c>
      <c r="O93" s="60">
        <f t="shared" si="11"/>
        <v>0</v>
      </c>
      <c r="P93" s="60">
        <f t="shared" si="12"/>
        <v>0</v>
      </c>
      <c r="Q93" s="60">
        <f t="shared" si="13"/>
        <v>0</v>
      </c>
      <c r="R93" s="60">
        <f t="shared" si="14"/>
        <v>0</v>
      </c>
      <c r="S93" s="60">
        <f t="shared" si="15"/>
        <v>0</v>
      </c>
      <c r="T93" s="60">
        <f t="shared" si="16"/>
        <v>0</v>
      </c>
      <c r="V93" s="42">
        <f>'Schedule F-2a'!N93</f>
        <v>351.74337517601811</v>
      </c>
    </row>
    <row r="94" spans="1:22" ht="14.55" customHeight="1">
      <c r="A94" s="8">
        <v>103</v>
      </c>
      <c r="B94" s="8" t="s">
        <v>117</v>
      </c>
      <c r="D94" s="15" t="s">
        <v>84</v>
      </c>
      <c r="E94" s="10">
        <f>'Schedule F-2a'!I94</f>
        <v>311017.37321239011</v>
      </c>
      <c r="F94" s="39" t="s">
        <v>141</v>
      </c>
      <c r="G94" s="59">
        <f>LOOKUP($F94,'Schedule D-2'!$A$14:$A$19,'Schedule D-2'!$D$14:$D$19)*$E94</f>
        <v>211938.80079368962</v>
      </c>
      <c r="H94" s="59">
        <f>LOOKUP($F94,'Schedule D-2'!$A$14:$A$19,'Schedule D-2'!$E$14:$E$19)*$E94</f>
        <v>23769.427799337325</v>
      </c>
      <c r="I94" s="59">
        <f>LOOKUP($F94,'Schedule D-2'!$A$14:$A$19,'Schedule D-2'!$F$14:$F$19)*$E94</f>
        <v>0</v>
      </c>
      <c r="J94" s="59">
        <f>LOOKUP($F94,'Schedule D-2'!$A$14:$A$19,'Schedule D-2'!$G$14:$G$19)*$E94</f>
        <v>60501.771632069453</v>
      </c>
      <c r="K94" s="59">
        <f>LOOKUP($F94,'Schedule D-2'!$A$14:$A$19,'Schedule D-2'!$H$14:$H$19)*$E94</f>
        <v>14807.372987293744</v>
      </c>
      <c r="L94" s="59">
        <f>LOOKUP($F94,'Schedule D-2'!$A$14:$A$19,'Schedule D-2'!$I$14:$I$19)*$E94</f>
        <v>0</v>
      </c>
      <c r="M94" s="59">
        <f t="shared" ref="M94:M121" si="17">SUM(G94:L94)</f>
        <v>311017.37321239011</v>
      </c>
      <c r="N94" s="60">
        <f t="shared" si="10"/>
        <v>0</v>
      </c>
      <c r="O94" s="60">
        <f t="shared" si="11"/>
        <v>0</v>
      </c>
      <c r="P94" s="60">
        <f t="shared" si="12"/>
        <v>0</v>
      </c>
      <c r="Q94" s="60">
        <f t="shared" si="13"/>
        <v>0</v>
      </c>
      <c r="R94" s="60">
        <f t="shared" si="14"/>
        <v>0</v>
      </c>
      <c r="S94" s="60">
        <f t="shared" si="15"/>
        <v>0</v>
      </c>
      <c r="T94" s="60">
        <f t="shared" si="16"/>
        <v>0</v>
      </c>
      <c r="V94" s="42">
        <f>'Schedule F-2a'!N94</f>
        <v>573.55437543986488</v>
      </c>
    </row>
    <row r="95" spans="1:22" ht="14.55" customHeight="1">
      <c r="A95" s="8">
        <v>103</v>
      </c>
      <c r="B95" s="8" t="s">
        <v>117</v>
      </c>
      <c r="D95" s="15" t="s">
        <v>85</v>
      </c>
      <c r="E95" s="10">
        <f>'Schedule F-2a'!I95</f>
        <v>0</v>
      </c>
      <c r="G95" s="59"/>
      <c r="H95" s="59"/>
      <c r="I95" s="59"/>
      <c r="J95" s="59"/>
      <c r="K95" s="59"/>
      <c r="L95" s="59"/>
      <c r="M95" s="59">
        <f t="shared" si="17"/>
        <v>0</v>
      </c>
      <c r="N95" s="60">
        <f t="shared" si="10"/>
        <v>0</v>
      </c>
      <c r="O95" s="60">
        <f t="shared" si="11"/>
        <v>0</v>
      </c>
      <c r="P95" s="60">
        <f t="shared" si="12"/>
        <v>0</v>
      </c>
      <c r="Q95" s="60">
        <f t="shared" si="13"/>
        <v>0</v>
      </c>
      <c r="R95" s="60">
        <f t="shared" si="14"/>
        <v>0</v>
      </c>
      <c r="S95" s="60">
        <f t="shared" si="15"/>
        <v>0</v>
      </c>
      <c r="T95" s="60">
        <f t="shared" si="16"/>
        <v>0</v>
      </c>
      <c r="V95" s="42">
        <f>'Schedule F-2a'!N95</f>
        <v>0</v>
      </c>
    </row>
    <row r="96" spans="1:22" ht="14.55" customHeight="1">
      <c r="A96" s="8">
        <v>103</v>
      </c>
      <c r="B96" s="8" t="s">
        <v>117</v>
      </c>
      <c r="D96" s="15" t="s">
        <v>86</v>
      </c>
      <c r="E96" s="10">
        <f>'Schedule F-2a'!I96</f>
        <v>125837.67954629431</v>
      </c>
      <c r="F96" s="39" t="s">
        <v>141</v>
      </c>
      <c r="G96" s="59">
        <f>LOOKUP($F96,'Schedule D-2'!$A$14:$A$19,'Schedule D-2'!$D$14:$D$19)*$E96</f>
        <v>85750.473107782527</v>
      </c>
      <c r="H96" s="59">
        <f>LOOKUP($F96,'Schedule D-2'!$A$14:$A$19,'Schedule D-2'!$E$14:$E$19)*$E96</f>
        <v>9617.114335182845</v>
      </c>
      <c r="I96" s="59">
        <f>LOOKUP($F96,'Schedule D-2'!$A$14:$A$19,'Schedule D-2'!$F$14:$F$19)*$E96</f>
        <v>0</v>
      </c>
      <c r="J96" s="59">
        <f>LOOKUP($F96,'Schedule D-2'!$A$14:$A$19,'Schedule D-2'!$G$14:$G$19)*$E96</f>
        <v>24479.026595791907</v>
      </c>
      <c r="K96" s="59">
        <f>LOOKUP($F96,'Schedule D-2'!$A$14:$A$19,'Schedule D-2'!$H$14:$H$19)*$E96</f>
        <v>5991.0655075370396</v>
      </c>
      <c r="L96" s="59">
        <f>LOOKUP($F96,'Schedule D-2'!$A$14:$A$19,'Schedule D-2'!$I$14:$I$19)*$E96</f>
        <v>0</v>
      </c>
      <c r="M96" s="59">
        <f t="shared" si="17"/>
        <v>125837.67954629433</v>
      </c>
      <c r="N96" s="60">
        <f t="shared" si="10"/>
        <v>0</v>
      </c>
      <c r="O96" s="60">
        <f t="shared" si="11"/>
        <v>0</v>
      </c>
      <c r="P96" s="60">
        <f t="shared" si="12"/>
        <v>0</v>
      </c>
      <c r="Q96" s="60">
        <f t="shared" si="13"/>
        <v>0</v>
      </c>
      <c r="R96" s="60">
        <f t="shared" si="14"/>
        <v>0</v>
      </c>
      <c r="S96" s="60">
        <f t="shared" si="15"/>
        <v>0</v>
      </c>
      <c r="T96" s="60">
        <f t="shared" si="16"/>
        <v>0</v>
      </c>
      <c r="V96" s="42">
        <f>'Schedule F-2a'!N96</f>
        <v>232.06019314454628</v>
      </c>
    </row>
    <row r="97" spans="1:22" ht="14.55" customHeight="1">
      <c r="A97" s="8">
        <v>103</v>
      </c>
      <c r="B97" s="8" t="s">
        <v>117</v>
      </c>
      <c r="D97" s="15" t="s">
        <v>87</v>
      </c>
      <c r="E97" s="10">
        <f>'Schedule F-2a'!I97</f>
        <v>144657.14487210845</v>
      </c>
      <c r="F97" s="39" t="s">
        <v>141</v>
      </c>
      <c r="G97" s="59">
        <f>LOOKUP($F97,'Schedule D-2'!$A$14:$A$19,'Schedule D-2'!$D$14:$D$19)*$E97</f>
        <v>98574.756431684567</v>
      </c>
      <c r="H97" s="59">
        <f>LOOKUP($F97,'Schedule D-2'!$A$14:$A$19,'Schedule D-2'!$E$14:$E$19)*$E97</f>
        <v>11055.387437626536</v>
      </c>
      <c r="I97" s="59">
        <f>LOOKUP($F97,'Schedule D-2'!$A$14:$A$19,'Schedule D-2'!$F$14:$F$19)*$E97</f>
        <v>0</v>
      </c>
      <c r="J97" s="59">
        <f>LOOKUP($F97,'Schedule D-2'!$A$14:$A$19,'Schedule D-2'!$G$14:$G$19)*$E97</f>
        <v>28139.950683792973</v>
      </c>
      <c r="K97" s="59">
        <f>LOOKUP($F97,'Schedule D-2'!$A$14:$A$19,'Schedule D-2'!$H$14:$H$19)*$E97</f>
        <v>6887.0503190043828</v>
      </c>
      <c r="L97" s="59">
        <f>LOOKUP($F97,'Schedule D-2'!$A$14:$A$19,'Schedule D-2'!$I$14:$I$19)*$E97</f>
        <v>0</v>
      </c>
      <c r="M97" s="59">
        <f t="shared" si="17"/>
        <v>144657.14487210847</v>
      </c>
      <c r="N97" s="60">
        <f t="shared" si="10"/>
        <v>0</v>
      </c>
      <c r="O97" s="60">
        <f t="shared" si="11"/>
        <v>0</v>
      </c>
      <c r="P97" s="60">
        <f t="shared" si="12"/>
        <v>0</v>
      </c>
      <c r="Q97" s="60">
        <f t="shared" si="13"/>
        <v>0</v>
      </c>
      <c r="R97" s="60">
        <f t="shared" si="14"/>
        <v>0</v>
      </c>
      <c r="S97" s="60">
        <f t="shared" si="15"/>
        <v>0</v>
      </c>
      <c r="T97" s="60">
        <f t="shared" si="16"/>
        <v>0</v>
      </c>
      <c r="V97" s="42">
        <f>'Schedule F-2a'!N97</f>
        <v>266.76560708837906</v>
      </c>
    </row>
    <row r="98" spans="1:22" ht="14.55" customHeight="1">
      <c r="A98" s="8">
        <v>103</v>
      </c>
      <c r="B98" s="8" t="s">
        <v>117</v>
      </c>
      <c r="D98" s="15" t="s">
        <v>88</v>
      </c>
      <c r="E98" s="10">
        <f>'Schedule F-2a'!I98</f>
        <v>117282.41626868349</v>
      </c>
      <c r="F98" s="39" t="s">
        <v>141</v>
      </c>
      <c r="G98" s="59">
        <f>LOOKUP($F98,'Schedule D-2'!$A$14:$A$19,'Schedule D-2'!$D$14:$D$19)*$E98</f>
        <v>79920.598651563909</v>
      </c>
      <c r="H98" s="59">
        <f>LOOKUP($F98,'Schedule D-2'!$A$14:$A$19,'Schedule D-2'!$E$14:$E$19)*$E98</f>
        <v>8963.2804008237363</v>
      </c>
      <c r="I98" s="59">
        <f>LOOKUP($F98,'Schedule D-2'!$A$14:$A$19,'Schedule D-2'!$F$14:$F$19)*$E98</f>
        <v>0</v>
      </c>
      <c r="J98" s="59">
        <f>LOOKUP($F98,'Schedule D-2'!$A$14:$A$19,'Schedule D-2'!$G$14:$G$19)*$E98</f>
        <v>22814.783278037528</v>
      </c>
      <c r="K98" s="59">
        <f>LOOKUP($F98,'Schedule D-2'!$A$14:$A$19,'Schedule D-2'!$H$14:$H$19)*$E98</f>
        <v>5583.7539382583309</v>
      </c>
      <c r="L98" s="59">
        <f>LOOKUP($F98,'Schedule D-2'!$A$14:$A$19,'Schedule D-2'!$I$14:$I$19)*$E98</f>
        <v>0</v>
      </c>
      <c r="M98" s="59">
        <f t="shared" si="17"/>
        <v>117282.4162686835</v>
      </c>
      <c r="N98" s="60">
        <f t="shared" si="10"/>
        <v>0</v>
      </c>
      <c r="O98" s="60">
        <f t="shared" si="11"/>
        <v>0</v>
      </c>
      <c r="P98" s="60">
        <f t="shared" si="12"/>
        <v>0</v>
      </c>
      <c r="Q98" s="60">
        <f t="shared" si="13"/>
        <v>0</v>
      </c>
      <c r="R98" s="60">
        <f t="shared" si="14"/>
        <v>0</v>
      </c>
      <c r="S98" s="60">
        <f t="shared" si="15"/>
        <v>0</v>
      </c>
      <c r="T98" s="60">
        <f t="shared" si="16"/>
        <v>0</v>
      </c>
      <c r="V98" s="42">
        <f>'Schedule F-2a'!N98</f>
        <v>216.28323304989971</v>
      </c>
    </row>
    <row r="99" spans="1:22" ht="14.55" customHeight="1">
      <c r="A99" s="8">
        <v>103</v>
      </c>
      <c r="B99" s="8" t="s">
        <v>117</v>
      </c>
      <c r="D99" s="15" t="s">
        <v>89</v>
      </c>
      <c r="E99" s="10">
        <f>'Schedule F-2a'!I99</f>
        <v>351125.85401894304</v>
      </c>
      <c r="F99" s="39" t="s">
        <v>141</v>
      </c>
      <c r="G99" s="59">
        <f>LOOKUP($F99,'Schedule D-2'!$A$14:$A$19,'Schedule D-2'!$D$14:$D$19)*$E99</f>
        <v>239270.21072747689</v>
      </c>
      <c r="H99" s="59">
        <f>LOOKUP($F99,'Schedule D-2'!$A$14:$A$19,'Schedule D-2'!$E$14:$E$19)*$E99</f>
        <v>26834.708779706969</v>
      </c>
      <c r="I99" s="59">
        <f>LOOKUP($F99,'Schedule D-2'!$A$14:$A$19,'Schedule D-2'!$F$14:$F$19)*$E99</f>
        <v>0</v>
      </c>
      <c r="J99" s="59">
        <f>LOOKUP($F99,'Schedule D-2'!$A$14:$A$19,'Schedule D-2'!$G$14:$G$19)*$E99</f>
        <v>68304.017922054627</v>
      </c>
      <c r="K99" s="59">
        <f>LOOKUP($F99,'Schedule D-2'!$A$14:$A$19,'Schedule D-2'!$H$14:$H$19)*$E99</f>
        <v>16716.916589704575</v>
      </c>
      <c r="L99" s="59">
        <f>LOOKUP($F99,'Schedule D-2'!$A$14:$A$19,'Schedule D-2'!$I$14:$I$19)*$E99</f>
        <v>0</v>
      </c>
      <c r="M99" s="59">
        <f t="shared" si="17"/>
        <v>351125.85401894304</v>
      </c>
      <c r="N99" s="60">
        <f t="shared" si="10"/>
        <v>0</v>
      </c>
      <c r="O99" s="60">
        <f t="shared" si="11"/>
        <v>0</v>
      </c>
      <c r="P99" s="60">
        <f t="shared" si="12"/>
        <v>0</v>
      </c>
      <c r="Q99" s="60">
        <f t="shared" si="13"/>
        <v>0</v>
      </c>
      <c r="R99" s="60">
        <f t="shared" si="14"/>
        <v>0</v>
      </c>
      <c r="S99" s="60">
        <f t="shared" si="15"/>
        <v>0</v>
      </c>
      <c r="T99" s="60">
        <f t="shared" si="16"/>
        <v>0</v>
      </c>
      <c r="V99" s="42">
        <f>'Schedule F-2a'!N99</f>
        <v>647.5193582356485</v>
      </c>
    </row>
    <row r="100" spans="1:22" ht="14.55" customHeight="1">
      <c r="A100" s="8">
        <v>103</v>
      </c>
      <c r="B100" s="8" t="s">
        <v>117</v>
      </c>
      <c r="D100" s="15" t="s">
        <v>90</v>
      </c>
      <c r="E100" s="10">
        <f>'Schedule F-2a'!I100</f>
        <v>122440.24282032218</v>
      </c>
      <c r="F100" s="39" t="s">
        <v>141</v>
      </c>
      <c r="G100" s="59">
        <f>LOOKUP($F100,'Schedule D-2'!$A$14:$A$19,'Schedule D-2'!$D$14:$D$19)*$E100</f>
        <v>83435.333416266774</v>
      </c>
      <c r="H100" s="59">
        <f>LOOKUP($F100,'Schedule D-2'!$A$14:$A$19,'Schedule D-2'!$E$14:$E$19)*$E100</f>
        <v>9357.4660521087517</v>
      </c>
      <c r="I100" s="59">
        <f>LOOKUP($F100,'Schedule D-2'!$A$14:$A$19,'Schedule D-2'!$F$14:$F$19)*$E100</f>
        <v>0</v>
      </c>
      <c r="J100" s="59">
        <f>LOOKUP($F100,'Schedule D-2'!$A$14:$A$19,'Schedule D-2'!$G$14:$G$19)*$E100</f>
        <v>23818.12801380561</v>
      </c>
      <c r="K100" s="59">
        <f>LOOKUP($F100,'Schedule D-2'!$A$14:$A$19,'Schedule D-2'!$H$14:$H$19)*$E100</f>
        <v>5829.3153381410511</v>
      </c>
      <c r="L100" s="59">
        <f>LOOKUP($F100,'Schedule D-2'!$A$14:$A$19,'Schedule D-2'!$I$14:$I$19)*$E100</f>
        <v>0</v>
      </c>
      <c r="M100" s="59">
        <f t="shared" si="17"/>
        <v>122440.24282032219</v>
      </c>
      <c r="N100" s="60">
        <f t="shared" si="10"/>
        <v>0</v>
      </c>
      <c r="O100" s="60">
        <f t="shared" si="11"/>
        <v>0</v>
      </c>
      <c r="P100" s="60">
        <f t="shared" si="12"/>
        <v>0</v>
      </c>
      <c r="Q100" s="60">
        <f t="shared" si="13"/>
        <v>0</v>
      </c>
      <c r="R100" s="60">
        <f t="shared" si="14"/>
        <v>0</v>
      </c>
      <c r="S100" s="60">
        <f t="shared" si="15"/>
        <v>0</v>
      </c>
      <c r="T100" s="60">
        <f t="shared" si="16"/>
        <v>0</v>
      </c>
      <c r="V100" s="42">
        <f>'Schedule F-2a'!N100</f>
        <v>225.79490101846713</v>
      </c>
    </row>
    <row r="101" spans="1:22" ht="14.55" customHeight="1">
      <c r="A101" s="8">
        <v>103</v>
      </c>
      <c r="B101" s="8" t="s">
        <v>117</v>
      </c>
      <c r="D101" s="15" t="s">
        <v>91</v>
      </c>
      <c r="E101" s="10">
        <f>'Schedule F-2a'!I101</f>
        <v>0</v>
      </c>
      <c r="G101" s="59"/>
      <c r="H101" s="59"/>
      <c r="I101" s="59"/>
      <c r="J101" s="59"/>
      <c r="K101" s="59"/>
      <c r="L101" s="59"/>
      <c r="M101" s="59">
        <f t="shared" si="17"/>
        <v>0</v>
      </c>
      <c r="N101" s="60">
        <f t="shared" si="10"/>
        <v>0</v>
      </c>
      <c r="O101" s="60">
        <f t="shared" si="11"/>
        <v>0</v>
      </c>
      <c r="P101" s="60">
        <f t="shared" si="12"/>
        <v>0</v>
      </c>
      <c r="Q101" s="60">
        <f t="shared" si="13"/>
        <v>0</v>
      </c>
      <c r="R101" s="60">
        <f t="shared" si="14"/>
        <v>0</v>
      </c>
      <c r="S101" s="60">
        <f t="shared" si="15"/>
        <v>0</v>
      </c>
      <c r="T101" s="60">
        <f t="shared" si="16"/>
        <v>0</v>
      </c>
      <c r="V101" s="42">
        <f>'Schedule F-2a'!N101</f>
        <v>0</v>
      </c>
    </row>
    <row r="102" spans="1:22" ht="14.55" customHeight="1">
      <c r="A102" s="8">
        <v>103</v>
      </c>
      <c r="B102" s="8" t="s">
        <v>117</v>
      </c>
      <c r="D102" s="15" t="s">
        <v>92</v>
      </c>
      <c r="E102" s="10">
        <f>'Schedule F-2a'!I102</f>
        <v>0</v>
      </c>
      <c r="G102" s="59"/>
      <c r="H102" s="59"/>
      <c r="I102" s="59"/>
      <c r="J102" s="59"/>
      <c r="K102" s="59"/>
      <c r="L102" s="59"/>
      <c r="M102" s="59">
        <f t="shared" si="17"/>
        <v>0</v>
      </c>
      <c r="N102" s="60">
        <f t="shared" si="10"/>
        <v>0</v>
      </c>
      <c r="O102" s="60">
        <f t="shared" si="11"/>
        <v>0</v>
      </c>
      <c r="P102" s="60">
        <f t="shared" si="12"/>
        <v>0</v>
      </c>
      <c r="Q102" s="60">
        <f t="shared" si="13"/>
        <v>0</v>
      </c>
      <c r="R102" s="60">
        <f t="shared" si="14"/>
        <v>0</v>
      </c>
      <c r="S102" s="60">
        <f t="shared" si="15"/>
        <v>0</v>
      </c>
      <c r="T102" s="60">
        <f t="shared" si="16"/>
        <v>0</v>
      </c>
      <c r="V102" s="42">
        <f>'Schedule F-2a'!N102</f>
        <v>0</v>
      </c>
    </row>
    <row r="103" spans="1:22" ht="14.55" customHeight="1">
      <c r="A103" s="8">
        <v>103</v>
      </c>
      <c r="B103" s="8" t="s">
        <v>117</v>
      </c>
      <c r="D103" s="15" t="s">
        <v>93</v>
      </c>
      <c r="E103" s="10">
        <f>'Schedule F-2a'!I103</f>
        <v>0</v>
      </c>
      <c r="G103" s="59"/>
      <c r="H103" s="59"/>
      <c r="I103" s="59"/>
      <c r="J103" s="59"/>
      <c r="K103" s="59"/>
      <c r="L103" s="59"/>
      <c r="M103" s="59">
        <f t="shared" si="17"/>
        <v>0</v>
      </c>
      <c r="N103" s="60">
        <f t="shared" si="10"/>
        <v>0</v>
      </c>
      <c r="O103" s="60">
        <f t="shared" si="11"/>
        <v>0</v>
      </c>
      <c r="P103" s="60">
        <f t="shared" si="12"/>
        <v>0</v>
      </c>
      <c r="Q103" s="60">
        <f t="shared" si="13"/>
        <v>0</v>
      </c>
      <c r="R103" s="60">
        <f t="shared" si="14"/>
        <v>0</v>
      </c>
      <c r="S103" s="60">
        <f t="shared" si="15"/>
        <v>0</v>
      </c>
      <c r="T103" s="60">
        <f t="shared" si="16"/>
        <v>0</v>
      </c>
      <c r="V103" s="42">
        <f>'Schedule F-2a'!N103</f>
        <v>0</v>
      </c>
    </row>
    <row r="104" spans="1:22" ht="14.55" customHeight="1">
      <c r="A104" s="8">
        <v>103</v>
      </c>
      <c r="B104" s="8" t="s">
        <v>117</v>
      </c>
      <c r="D104" s="15" t="s">
        <v>94</v>
      </c>
      <c r="E104" s="10">
        <f>'Schedule F-2a'!I104</f>
        <v>0</v>
      </c>
      <c r="F104" s="39" t="s">
        <v>141</v>
      </c>
      <c r="G104" s="59">
        <f>LOOKUP($F104,'Schedule D-2'!$A$14:$A$19,'Schedule D-2'!$D$14:$D$19)*$E104</f>
        <v>0</v>
      </c>
      <c r="H104" s="59">
        <f>LOOKUP($F104,'Schedule D-2'!$A$14:$A$19,'Schedule D-2'!$E$14:$E$19)*$E104</f>
        <v>0</v>
      </c>
      <c r="I104" s="59">
        <f>LOOKUP($F104,'Schedule D-2'!$A$14:$A$19,'Schedule D-2'!$F$14:$F$19)*$E104</f>
        <v>0</v>
      </c>
      <c r="J104" s="59">
        <f>LOOKUP($F104,'Schedule D-2'!$A$14:$A$19,'Schedule D-2'!$G$14:$G$19)*$E104</f>
        <v>0</v>
      </c>
      <c r="K104" s="59">
        <f>LOOKUP($F104,'Schedule D-2'!$A$14:$A$19,'Schedule D-2'!$H$14:$H$19)*$E104</f>
        <v>0</v>
      </c>
      <c r="L104" s="59">
        <f>LOOKUP($F104,'Schedule D-2'!$A$14:$A$19,'Schedule D-2'!$I$14:$I$19)*$E104</f>
        <v>0</v>
      </c>
      <c r="M104" s="59">
        <f t="shared" si="17"/>
        <v>0</v>
      </c>
      <c r="N104" s="60">
        <f t="shared" si="10"/>
        <v>0</v>
      </c>
      <c r="O104" s="60">
        <f t="shared" si="11"/>
        <v>0</v>
      </c>
      <c r="P104" s="60">
        <f t="shared" si="12"/>
        <v>0</v>
      </c>
      <c r="Q104" s="60">
        <f t="shared" si="13"/>
        <v>0</v>
      </c>
      <c r="R104" s="60">
        <f t="shared" si="14"/>
        <v>0</v>
      </c>
      <c r="S104" s="60">
        <f t="shared" si="15"/>
        <v>0</v>
      </c>
      <c r="T104" s="60">
        <f t="shared" si="16"/>
        <v>0</v>
      </c>
      <c r="V104" s="42">
        <f>'Schedule F-2a'!N104</f>
        <v>0</v>
      </c>
    </row>
    <row r="105" spans="1:22" ht="14.55" customHeight="1">
      <c r="A105" s="8">
        <v>103</v>
      </c>
      <c r="B105" s="8" t="s">
        <v>117</v>
      </c>
      <c r="D105" s="15" t="s">
        <v>95</v>
      </c>
      <c r="E105" s="10">
        <f>'Schedule F-2a'!I105</f>
        <v>0</v>
      </c>
      <c r="F105" s="39" t="s">
        <v>141</v>
      </c>
      <c r="G105" s="59">
        <f>LOOKUP($F105,'Schedule D-2'!$A$14:$A$19,'Schedule D-2'!$D$14:$D$19)*$E105</f>
        <v>0</v>
      </c>
      <c r="H105" s="59">
        <f>LOOKUP($F105,'Schedule D-2'!$A$14:$A$19,'Schedule D-2'!$E$14:$E$19)*$E105</f>
        <v>0</v>
      </c>
      <c r="I105" s="59">
        <f>LOOKUP($F105,'Schedule D-2'!$A$14:$A$19,'Schedule D-2'!$F$14:$F$19)*$E105</f>
        <v>0</v>
      </c>
      <c r="J105" s="59">
        <f>LOOKUP($F105,'Schedule D-2'!$A$14:$A$19,'Schedule D-2'!$G$14:$G$19)*$E105</f>
        <v>0</v>
      </c>
      <c r="K105" s="59">
        <f>LOOKUP($F105,'Schedule D-2'!$A$14:$A$19,'Schedule D-2'!$H$14:$H$19)*$E105</f>
        <v>0</v>
      </c>
      <c r="L105" s="59">
        <f>LOOKUP($F105,'Schedule D-2'!$A$14:$A$19,'Schedule D-2'!$I$14:$I$19)*$E105</f>
        <v>0</v>
      </c>
      <c r="M105" s="59">
        <f t="shared" si="17"/>
        <v>0</v>
      </c>
      <c r="N105" s="60">
        <f t="shared" si="10"/>
        <v>0</v>
      </c>
      <c r="O105" s="60">
        <f t="shared" si="11"/>
        <v>0</v>
      </c>
      <c r="P105" s="60">
        <f t="shared" si="12"/>
        <v>0</v>
      </c>
      <c r="Q105" s="60">
        <f t="shared" si="13"/>
        <v>0</v>
      </c>
      <c r="R105" s="60">
        <f t="shared" si="14"/>
        <v>0</v>
      </c>
      <c r="S105" s="60">
        <f t="shared" si="15"/>
        <v>0</v>
      </c>
      <c r="T105" s="60">
        <f t="shared" si="16"/>
        <v>0</v>
      </c>
      <c r="V105" s="42">
        <f>'Schedule F-2a'!N105</f>
        <v>0</v>
      </c>
    </row>
    <row r="106" spans="1:22" ht="14.55" customHeight="1">
      <c r="A106" s="8">
        <v>103</v>
      </c>
      <c r="B106" s="8" t="s">
        <v>117</v>
      </c>
      <c r="D106" s="15" t="s">
        <v>96</v>
      </c>
      <c r="E106" s="10">
        <f>'Schedule F-2a'!I106</f>
        <v>0</v>
      </c>
      <c r="F106" s="39" t="s">
        <v>141</v>
      </c>
      <c r="G106" s="59">
        <f>LOOKUP($F106,'Schedule D-2'!$A$14:$A$19,'Schedule D-2'!$D$14:$D$19)*$E106</f>
        <v>0</v>
      </c>
      <c r="H106" s="59">
        <f>LOOKUP($F106,'Schedule D-2'!$A$14:$A$19,'Schedule D-2'!$E$14:$E$19)*$E106</f>
        <v>0</v>
      </c>
      <c r="I106" s="59">
        <f>LOOKUP($F106,'Schedule D-2'!$A$14:$A$19,'Schedule D-2'!$F$14:$F$19)*$E106</f>
        <v>0</v>
      </c>
      <c r="J106" s="59">
        <f>LOOKUP($F106,'Schedule D-2'!$A$14:$A$19,'Schedule D-2'!$G$14:$G$19)*$E106</f>
        <v>0</v>
      </c>
      <c r="K106" s="59">
        <f>LOOKUP($F106,'Schedule D-2'!$A$14:$A$19,'Schedule D-2'!$H$14:$H$19)*$E106</f>
        <v>0</v>
      </c>
      <c r="L106" s="59">
        <f>LOOKUP($F106,'Schedule D-2'!$A$14:$A$19,'Schedule D-2'!$I$14:$I$19)*$E106</f>
        <v>0</v>
      </c>
      <c r="M106" s="59">
        <f t="shared" si="17"/>
        <v>0</v>
      </c>
      <c r="N106" s="60">
        <f t="shared" si="10"/>
        <v>0</v>
      </c>
      <c r="O106" s="60">
        <f t="shared" si="11"/>
        <v>0</v>
      </c>
      <c r="P106" s="60">
        <f t="shared" si="12"/>
        <v>0</v>
      </c>
      <c r="Q106" s="60">
        <f t="shared" si="13"/>
        <v>0</v>
      </c>
      <c r="R106" s="60">
        <f t="shared" si="14"/>
        <v>0</v>
      </c>
      <c r="S106" s="60">
        <f t="shared" si="15"/>
        <v>0</v>
      </c>
      <c r="T106" s="60">
        <f t="shared" si="16"/>
        <v>0</v>
      </c>
      <c r="V106" s="42">
        <f>'Schedule F-2a'!N106</f>
        <v>0</v>
      </c>
    </row>
    <row r="107" spans="1:22" ht="14.55" customHeight="1">
      <c r="A107" s="8">
        <v>103</v>
      </c>
      <c r="B107" s="8" t="s">
        <v>117</v>
      </c>
      <c r="D107" s="15" t="s">
        <v>97</v>
      </c>
      <c r="E107" s="10">
        <f>'Schedule F-2a'!I107</f>
        <v>0</v>
      </c>
      <c r="G107" s="59"/>
      <c r="H107" s="59"/>
      <c r="I107" s="59"/>
      <c r="J107" s="59"/>
      <c r="K107" s="59"/>
      <c r="L107" s="59"/>
      <c r="M107" s="59">
        <f t="shared" si="17"/>
        <v>0</v>
      </c>
      <c r="N107" s="60">
        <f t="shared" si="10"/>
        <v>0</v>
      </c>
      <c r="O107" s="60">
        <f t="shared" si="11"/>
        <v>0</v>
      </c>
      <c r="P107" s="60">
        <f t="shared" si="12"/>
        <v>0</v>
      </c>
      <c r="Q107" s="60">
        <f t="shared" si="13"/>
        <v>0</v>
      </c>
      <c r="R107" s="60">
        <f t="shared" si="14"/>
        <v>0</v>
      </c>
      <c r="S107" s="60">
        <f t="shared" si="15"/>
        <v>0</v>
      </c>
      <c r="T107" s="60">
        <f t="shared" si="16"/>
        <v>0</v>
      </c>
      <c r="V107" s="42">
        <f>'Schedule F-2a'!N107</f>
        <v>0</v>
      </c>
    </row>
    <row r="108" spans="1:22" ht="14.55" customHeight="1">
      <c r="A108" s="8">
        <v>103</v>
      </c>
      <c r="B108" s="8" t="s">
        <v>117</v>
      </c>
      <c r="D108" s="15" t="s">
        <v>98</v>
      </c>
      <c r="E108" s="10">
        <f>'Schedule F-2a'!I108</f>
        <v>0</v>
      </c>
      <c r="G108" s="59"/>
      <c r="H108" s="59"/>
      <c r="I108" s="59"/>
      <c r="J108" s="59"/>
      <c r="K108" s="59"/>
      <c r="L108" s="59"/>
      <c r="M108" s="59">
        <f t="shared" si="17"/>
        <v>0</v>
      </c>
      <c r="N108" s="60">
        <f t="shared" si="10"/>
        <v>0</v>
      </c>
      <c r="O108" s="60">
        <f t="shared" si="11"/>
        <v>0</v>
      </c>
      <c r="P108" s="60">
        <f t="shared" si="12"/>
        <v>0</v>
      </c>
      <c r="Q108" s="60">
        <f t="shared" si="13"/>
        <v>0</v>
      </c>
      <c r="R108" s="60">
        <f t="shared" si="14"/>
        <v>0</v>
      </c>
      <c r="S108" s="60">
        <f t="shared" si="15"/>
        <v>0</v>
      </c>
      <c r="T108" s="60">
        <f t="shared" si="16"/>
        <v>0</v>
      </c>
      <c r="V108" s="42">
        <f>'Schedule F-2a'!N108</f>
        <v>0</v>
      </c>
    </row>
    <row r="109" spans="1:22" ht="14.55" customHeight="1">
      <c r="A109" s="8">
        <v>103</v>
      </c>
      <c r="B109" s="8" t="s">
        <v>117</v>
      </c>
      <c r="D109" s="15" t="s">
        <v>99</v>
      </c>
      <c r="E109" s="10">
        <f>'Schedule F-2a'!I109</f>
        <v>0</v>
      </c>
      <c r="F109" s="39" t="s">
        <v>140</v>
      </c>
      <c r="G109" s="59">
        <f>LOOKUP($F109,'Schedule D-2'!$A$14:$A$19,'Schedule D-2'!$D$14:$D$19)*$E109</f>
        <v>0</v>
      </c>
      <c r="H109" s="59">
        <f>LOOKUP($F109,'Schedule D-2'!$A$14:$A$19,'Schedule D-2'!$E$14:$E$19)*$E109</f>
        <v>0</v>
      </c>
      <c r="I109" s="59">
        <f>LOOKUP($F109,'Schedule D-2'!$A$14:$A$19,'Schedule D-2'!$F$14:$F$19)*$E109</f>
        <v>0</v>
      </c>
      <c r="J109" s="59">
        <f>LOOKUP($F109,'Schedule D-2'!$A$14:$A$19,'Schedule D-2'!$G$14:$G$19)*$E109</f>
        <v>0</v>
      </c>
      <c r="K109" s="59">
        <f>LOOKUP($F109,'Schedule D-2'!$A$14:$A$19,'Schedule D-2'!$H$14:$H$19)*$E109</f>
        <v>0</v>
      </c>
      <c r="L109" s="59">
        <f>LOOKUP($F109,'Schedule D-2'!$A$14:$A$19,'Schedule D-2'!$I$14:$I$19)*$E109</f>
        <v>0</v>
      </c>
      <c r="M109" s="59">
        <f t="shared" si="17"/>
        <v>0</v>
      </c>
      <c r="N109" s="60">
        <f t="shared" si="10"/>
        <v>0</v>
      </c>
      <c r="O109" s="60">
        <f t="shared" si="11"/>
        <v>0</v>
      </c>
      <c r="P109" s="60">
        <f t="shared" si="12"/>
        <v>0</v>
      </c>
      <c r="Q109" s="60">
        <f t="shared" si="13"/>
        <v>0</v>
      </c>
      <c r="R109" s="60">
        <f t="shared" si="14"/>
        <v>0</v>
      </c>
      <c r="S109" s="60">
        <f t="shared" si="15"/>
        <v>0</v>
      </c>
      <c r="T109" s="60">
        <f t="shared" si="16"/>
        <v>0</v>
      </c>
      <c r="V109" s="42">
        <f>'Schedule F-2a'!N109</f>
        <v>0</v>
      </c>
    </row>
    <row r="110" spans="1:22" ht="14.55" customHeight="1">
      <c r="A110" s="8">
        <v>103</v>
      </c>
      <c r="B110" s="8" t="s">
        <v>117</v>
      </c>
      <c r="D110" s="15" t="s">
        <v>100</v>
      </c>
      <c r="E110" s="10">
        <f>'Schedule F-2a'!I110</f>
        <v>0</v>
      </c>
      <c r="F110" s="39" t="s">
        <v>140</v>
      </c>
      <c r="G110" s="59">
        <f>LOOKUP($F110,'Schedule D-2'!$A$14:$A$19,'Schedule D-2'!$D$14:$D$19)*$E110</f>
        <v>0</v>
      </c>
      <c r="H110" s="59">
        <f>LOOKUP($F110,'Schedule D-2'!$A$14:$A$19,'Schedule D-2'!$E$14:$E$19)*$E110</f>
        <v>0</v>
      </c>
      <c r="I110" s="59">
        <f>LOOKUP($F110,'Schedule D-2'!$A$14:$A$19,'Schedule D-2'!$F$14:$F$19)*$E110</f>
        <v>0</v>
      </c>
      <c r="J110" s="59">
        <f>LOOKUP($F110,'Schedule D-2'!$A$14:$A$19,'Schedule D-2'!$G$14:$G$19)*$E110</f>
        <v>0</v>
      </c>
      <c r="K110" s="59">
        <f>LOOKUP($F110,'Schedule D-2'!$A$14:$A$19,'Schedule D-2'!$H$14:$H$19)*$E110</f>
        <v>0</v>
      </c>
      <c r="L110" s="59">
        <f>LOOKUP($F110,'Schedule D-2'!$A$14:$A$19,'Schedule D-2'!$I$14:$I$19)*$E110</f>
        <v>0</v>
      </c>
      <c r="M110" s="59">
        <f t="shared" si="17"/>
        <v>0</v>
      </c>
      <c r="N110" s="60">
        <f t="shared" si="10"/>
        <v>0</v>
      </c>
      <c r="O110" s="60">
        <f t="shared" si="11"/>
        <v>0</v>
      </c>
      <c r="P110" s="60">
        <f t="shared" si="12"/>
        <v>0</v>
      </c>
      <c r="Q110" s="60">
        <f t="shared" si="13"/>
        <v>0</v>
      </c>
      <c r="R110" s="60">
        <f t="shared" si="14"/>
        <v>0</v>
      </c>
      <c r="S110" s="60">
        <f t="shared" si="15"/>
        <v>0</v>
      </c>
      <c r="T110" s="60">
        <f t="shared" si="16"/>
        <v>0</v>
      </c>
      <c r="V110" s="42">
        <f>'Schedule F-2a'!N110</f>
        <v>0</v>
      </c>
    </row>
    <row r="111" spans="1:22" ht="14.55" customHeight="1">
      <c r="A111" s="8">
        <v>103</v>
      </c>
      <c r="B111" s="8" t="s">
        <v>117</v>
      </c>
      <c r="D111" s="15" t="s">
        <v>101</v>
      </c>
      <c r="E111" s="10">
        <f>'Schedule F-2a'!I111</f>
        <v>391235.36480412912</v>
      </c>
      <c r="F111" s="39" t="s">
        <v>142</v>
      </c>
      <c r="G111" s="59">
        <f>LOOKUP($F111,'Schedule D-2'!$A$14:$A$19,'Schedule D-2'!$D$14:$D$19)*$E111</f>
        <v>0</v>
      </c>
      <c r="H111" s="59">
        <f>LOOKUP($F111,'Schedule D-2'!$A$14:$A$19,'Schedule D-2'!$E$14:$E$19)*$E111</f>
        <v>0</v>
      </c>
      <c r="I111" s="59">
        <f>LOOKUP($F111,'Schedule D-2'!$A$14:$A$19,'Schedule D-2'!$F$14:$F$19)*$E111</f>
        <v>0</v>
      </c>
      <c r="J111" s="59">
        <f>LOOKUP($F111,'Schedule D-2'!$A$14:$A$19,'Schedule D-2'!$G$14:$G$19)*$E111</f>
        <v>391235.36480412912</v>
      </c>
      <c r="K111" s="59">
        <f>LOOKUP($F111,'Schedule D-2'!$A$14:$A$19,'Schedule D-2'!$H$14:$H$19)*$E111</f>
        <v>0</v>
      </c>
      <c r="L111" s="59">
        <f>LOOKUP($F111,'Schedule D-2'!$A$14:$A$19,'Schedule D-2'!$I$14:$I$19)*$E111</f>
        <v>0</v>
      </c>
      <c r="M111" s="59">
        <f t="shared" si="17"/>
        <v>391235.36480412912</v>
      </c>
      <c r="N111" s="60">
        <f t="shared" si="10"/>
        <v>0</v>
      </c>
      <c r="O111" s="60">
        <f t="shared" si="11"/>
        <v>0</v>
      </c>
      <c r="P111" s="60">
        <f t="shared" si="12"/>
        <v>0</v>
      </c>
      <c r="Q111" s="60">
        <f t="shared" si="13"/>
        <v>391235.36480412912</v>
      </c>
      <c r="R111" s="60">
        <f t="shared" si="14"/>
        <v>0</v>
      </c>
      <c r="S111" s="60">
        <f t="shared" si="15"/>
        <v>0</v>
      </c>
      <c r="T111" s="60">
        <f t="shared" si="16"/>
        <v>391235.36480412912</v>
      </c>
      <c r="V111" s="42">
        <f>'Schedule F-2a'!N111</f>
        <v>0</v>
      </c>
    </row>
    <row r="112" spans="1:22" ht="14.55" customHeight="1">
      <c r="A112" s="8">
        <v>103</v>
      </c>
      <c r="B112" s="8" t="s">
        <v>117</v>
      </c>
      <c r="D112" s="15" t="s">
        <v>102</v>
      </c>
      <c r="E112" s="10">
        <f>'Schedule F-2a'!I112</f>
        <v>10886588.459688479</v>
      </c>
      <c r="F112" s="39" t="s">
        <v>142</v>
      </c>
      <c r="G112" s="59">
        <f>LOOKUP($F112,'Schedule D-2'!$A$14:$A$19,'Schedule D-2'!$D$14:$D$19)*$E112</f>
        <v>0</v>
      </c>
      <c r="H112" s="59">
        <f>LOOKUP($F112,'Schedule D-2'!$A$14:$A$19,'Schedule D-2'!$E$14:$E$19)*$E112</f>
        <v>0</v>
      </c>
      <c r="I112" s="59">
        <f>LOOKUP($F112,'Schedule D-2'!$A$14:$A$19,'Schedule D-2'!$F$14:$F$19)*$E112</f>
        <v>0</v>
      </c>
      <c r="J112" s="59">
        <f>LOOKUP($F112,'Schedule D-2'!$A$14:$A$19,'Schedule D-2'!$G$14:$G$19)*$E112</f>
        <v>10886588.459688479</v>
      </c>
      <c r="K112" s="59">
        <f>LOOKUP($F112,'Schedule D-2'!$A$14:$A$19,'Schedule D-2'!$H$14:$H$19)*$E112</f>
        <v>0</v>
      </c>
      <c r="L112" s="59">
        <f>LOOKUP($F112,'Schedule D-2'!$A$14:$A$19,'Schedule D-2'!$I$14:$I$19)*$E112</f>
        <v>0</v>
      </c>
      <c r="M112" s="59">
        <f t="shared" si="17"/>
        <v>10886588.459688479</v>
      </c>
      <c r="N112" s="60">
        <f t="shared" si="10"/>
        <v>0</v>
      </c>
      <c r="O112" s="60">
        <f t="shared" si="11"/>
        <v>0</v>
      </c>
      <c r="P112" s="60">
        <f t="shared" si="12"/>
        <v>0</v>
      </c>
      <c r="Q112" s="60">
        <f t="shared" si="13"/>
        <v>10886588.459688479</v>
      </c>
      <c r="R112" s="60">
        <f t="shared" si="14"/>
        <v>0</v>
      </c>
      <c r="S112" s="60">
        <f t="shared" si="15"/>
        <v>0</v>
      </c>
      <c r="T112" s="60">
        <f t="shared" si="16"/>
        <v>10886588.459688479</v>
      </c>
      <c r="V112" s="42">
        <f>'Schedule F-2a'!N112</f>
        <v>0</v>
      </c>
    </row>
    <row r="113" spans="1:22" ht="14.55" customHeight="1">
      <c r="A113" s="8">
        <v>103</v>
      </c>
      <c r="B113" s="8" t="s">
        <v>117</v>
      </c>
      <c r="D113" s="15" t="s">
        <v>103</v>
      </c>
      <c r="E113" s="10">
        <f>'Schedule F-2a'!I113</f>
        <v>0</v>
      </c>
      <c r="F113" s="39" t="s">
        <v>141</v>
      </c>
      <c r="G113" s="59">
        <f>LOOKUP($F113,'Schedule D-2'!$A$14:$A$19,'Schedule D-2'!$D$14:$D$19)*$E113</f>
        <v>0</v>
      </c>
      <c r="H113" s="59">
        <f>LOOKUP($F113,'Schedule D-2'!$A$14:$A$19,'Schedule D-2'!$E$14:$E$19)*$E113</f>
        <v>0</v>
      </c>
      <c r="I113" s="59">
        <f>LOOKUP($F113,'Schedule D-2'!$A$14:$A$19,'Schedule D-2'!$F$14:$F$19)*$E113</f>
        <v>0</v>
      </c>
      <c r="J113" s="59">
        <f>LOOKUP($F113,'Schedule D-2'!$A$14:$A$19,'Schedule D-2'!$G$14:$G$19)*$E113</f>
        <v>0</v>
      </c>
      <c r="K113" s="59">
        <f>LOOKUP($F113,'Schedule D-2'!$A$14:$A$19,'Schedule D-2'!$H$14:$H$19)*$E113</f>
        <v>0</v>
      </c>
      <c r="L113" s="59">
        <f>LOOKUP($F113,'Schedule D-2'!$A$14:$A$19,'Schedule D-2'!$I$14:$I$19)*$E113</f>
        <v>0</v>
      </c>
      <c r="M113" s="59">
        <f t="shared" si="17"/>
        <v>0</v>
      </c>
      <c r="N113" s="60">
        <f t="shared" si="10"/>
        <v>0</v>
      </c>
      <c r="O113" s="60">
        <f t="shared" si="11"/>
        <v>0</v>
      </c>
      <c r="P113" s="60">
        <f t="shared" si="12"/>
        <v>0</v>
      </c>
      <c r="Q113" s="60">
        <f t="shared" si="13"/>
        <v>0</v>
      </c>
      <c r="R113" s="60">
        <f t="shared" si="14"/>
        <v>0</v>
      </c>
      <c r="S113" s="60">
        <f t="shared" si="15"/>
        <v>0</v>
      </c>
      <c r="T113" s="60">
        <f t="shared" si="16"/>
        <v>0</v>
      </c>
      <c r="V113" s="42">
        <f>'Schedule F-2a'!N113</f>
        <v>0</v>
      </c>
    </row>
    <row r="114" spans="1:22" ht="14.55" customHeight="1">
      <c r="A114" s="8">
        <v>103</v>
      </c>
      <c r="B114" s="8" t="s">
        <v>117</v>
      </c>
      <c r="D114" s="15" t="s">
        <v>104</v>
      </c>
      <c r="E114" s="10">
        <f>'Schedule F-2a'!I114</f>
        <v>0</v>
      </c>
      <c r="G114" s="59"/>
      <c r="H114" s="59"/>
      <c r="I114" s="59"/>
      <c r="J114" s="59"/>
      <c r="K114" s="59"/>
      <c r="L114" s="59"/>
      <c r="M114" s="59">
        <f t="shared" si="17"/>
        <v>0</v>
      </c>
      <c r="N114" s="60">
        <f t="shared" si="10"/>
        <v>0</v>
      </c>
      <c r="O114" s="60">
        <f t="shared" si="11"/>
        <v>0</v>
      </c>
      <c r="P114" s="60">
        <f t="shared" si="12"/>
        <v>0</v>
      </c>
      <c r="Q114" s="60">
        <f t="shared" si="13"/>
        <v>0</v>
      </c>
      <c r="R114" s="60">
        <f t="shared" si="14"/>
        <v>0</v>
      </c>
      <c r="S114" s="60">
        <f t="shared" si="15"/>
        <v>0</v>
      </c>
      <c r="T114" s="60">
        <f t="shared" si="16"/>
        <v>0</v>
      </c>
      <c r="V114" s="42">
        <f>'Schedule F-2a'!N114</f>
        <v>0</v>
      </c>
    </row>
    <row r="115" spans="1:22" ht="14.55" customHeight="1">
      <c r="A115" s="8">
        <v>103</v>
      </c>
      <c r="B115" s="8" t="s">
        <v>117</v>
      </c>
      <c r="D115" s="15" t="s">
        <v>105</v>
      </c>
      <c r="E115" s="10">
        <f>'Schedule F-2a'!I115</f>
        <v>22722.585689415435</v>
      </c>
      <c r="F115" s="39" t="s">
        <v>141</v>
      </c>
      <c r="G115" s="59">
        <f>LOOKUP($F115,'Schedule D-2'!$A$14:$A$19,'Schedule D-2'!$D$14:$D$19)*$E115</f>
        <v>15484.014645888958</v>
      </c>
      <c r="H115" s="59">
        <f>LOOKUP($F115,'Schedule D-2'!$A$14:$A$19,'Schedule D-2'!$E$14:$E$19)*$E115</f>
        <v>1736.568135664839</v>
      </c>
      <c r="I115" s="59">
        <f>LOOKUP($F115,'Schedule D-2'!$A$14:$A$19,'Schedule D-2'!$F$14:$F$19)*$E115</f>
        <v>0</v>
      </c>
      <c r="J115" s="59">
        <f>LOOKUP($F115,'Schedule D-2'!$A$14:$A$19,'Schedule D-2'!$G$14:$G$19)*$E115</f>
        <v>4420.1925959047203</v>
      </c>
      <c r="K115" s="59">
        <f>LOOKUP($F115,'Schedule D-2'!$A$14:$A$19,'Schedule D-2'!$H$14:$H$19)*$E115</f>
        <v>1081.8103119569198</v>
      </c>
      <c r="L115" s="59">
        <f>LOOKUP($F115,'Schedule D-2'!$A$14:$A$19,'Schedule D-2'!$I$14:$I$19)*$E115</f>
        <v>0</v>
      </c>
      <c r="M115" s="59">
        <f t="shared" si="17"/>
        <v>22722.585689415435</v>
      </c>
      <c r="N115" s="60">
        <f t="shared" si="10"/>
        <v>0</v>
      </c>
      <c r="O115" s="60">
        <f t="shared" si="11"/>
        <v>0</v>
      </c>
      <c r="P115" s="60">
        <f t="shared" si="12"/>
        <v>0</v>
      </c>
      <c r="Q115" s="60">
        <f t="shared" si="13"/>
        <v>0</v>
      </c>
      <c r="R115" s="60">
        <f t="shared" si="14"/>
        <v>0</v>
      </c>
      <c r="S115" s="60">
        <f t="shared" si="15"/>
        <v>0</v>
      </c>
      <c r="T115" s="60">
        <f t="shared" si="16"/>
        <v>0</v>
      </c>
      <c r="V115" s="42">
        <f>'Schedule F-2a'!N115</f>
        <v>41.903249033524709</v>
      </c>
    </row>
    <row r="116" spans="1:22" ht="14.55" customHeight="1">
      <c r="A116" s="8">
        <v>103</v>
      </c>
      <c r="B116" s="8" t="s">
        <v>117</v>
      </c>
      <c r="D116" s="15" t="s">
        <v>106</v>
      </c>
      <c r="E116" s="10">
        <f>'Schedule F-2a'!I116</f>
        <v>4979510.0909480723</v>
      </c>
      <c r="F116" s="39" t="s">
        <v>141</v>
      </c>
      <c r="G116" s="59">
        <f>LOOKUP($F116,'Schedule D-2'!$A$14:$A$19,'Schedule D-2'!$D$14:$D$19)*$E116</f>
        <v>3393223.2991207335</v>
      </c>
      <c r="H116" s="59">
        <f>LOOKUP($F116,'Schedule D-2'!$A$14:$A$19,'Schedule D-2'!$E$14:$E$19)*$E116</f>
        <v>380557.85874712252</v>
      </c>
      <c r="I116" s="59">
        <f>LOOKUP($F116,'Schedule D-2'!$A$14:$A$19,'Schedule D-2'!$F$14:$F$19)*$E116</f>
        <v>0</v>
      </c>
      <c r="J116" s="59">
        <f>LOOKUP($F116,'Schedule D-2'!$A$14:$A$19,'Schedule D-2'!$G$14:$G$19)*$E116</f>
        <v>968657.08577762451</v>
      </c>
      <c r="K116" s="59">
        <f>LOOKUP($F116,'Schedule D-2'!$A$14:$A$19,'Schedule D-2'!$H$14:$H$19)*$E116</f>
        <v>237071.84730259227</v>
      </c>
      <c r="L116" s="59">
        <f>LOOKUP($F116,'Schedule D-2'!$A$14:$A$19,'Schedule D-2'!$I$14:$I$19)*$E116</f>
        <v>0</v>
      </c>
      <c r="M116" s="59">
        <f t="shared" si="17"/>
        <v>4979510.0909480723</v>
      </c>
      <c r="N116" s="60">
        <f t="shared" si="10"/>
        <v>0</v>
      </c>
      <c r="O116" s="60">
        <f t="shared" si="11"/>
        <v>0</v>
      </c>
      <c r="P116" s="60">
        <f t="shared" si="12"/>
        <v>0</v>
      </c>
      <c r="Q116" s="60">
        <f t="shared" si="13"/>
        <v>0</v>
      </c>
      <c r="R116" s="60">
        <f t="shared" si="14"/>
        <v>0</v>
      </c>
      <c r="S116" s="60">
        <f t="shared" si="15"/>
        <v>0</v>
      </c>
      <c r="T116" s="60">
        <f t="shared" si="16"/>
        <v>0</v>
      </c>
      <c r="V116" s="42">
        <f>'Schedule F-2a'!N116</f>
        <v>9182.830433912397</v>
      </c>
    </row>
    <row r="117" spans="1:22" ht="14.55" customHeight="1">
      <c r="A117" s="8">
        <v>103</v>
      </c>
      <c r="B117" s="8" t="s">
        <v>117</v>
      </c>
      <c r="D117" s="15" t="s">
        <v>107</v>
      </c>
      <c r="E117" s="10">
        <f>'Schedule F-2a'!I117</f>
        <v>0</v>
      </c>
      <c r="G117" s="59"/>
      <c r="H117" s="59"/>
      <c r="I117" s="59"/>
      <c r="J117" s="59"/>
      <c r="K117" s="59"/>
      <c r="L117" s="59"/>
      <c r="M117" s="59">
        <f t="shared" si="17"/>
        <v>0</v>
      </c>
      <c r="N117" s="60">
        <f t="shared" si="10"/>
        <v>0</v>
      </c>
      <c r="O117" s="60">
        <f t="shared" si="11"/>
        <v>0</v>
      </c>
      <c r="P117" s="60">
        <f t="shared" si="12"/>
        <v>0</v>
      </c>
      <c r="Q117" s="60">
        <f t="shared" si="13"/>
        <v>0</v>
      </c>
      <c r="R117" s="60">
        <f t="shared" si="14"/>
        <v>0</v>
      </c>
      <c r="S117" s="60">
        <f t="shared" si="15"/>
        <v>0</v>
      </c>
      <c r="T117" s="60">
        <f t="shared" si="16"/>
        <v>0</v>
      </c>
      <c r="V117" s="42">
        <f>'Schedule F-2a'!N117</f>
        <v>0</v>
      </c>
    </row>
    <row r="118" spans="1:22" ht="14.55" customHeight="1">
      <c r="A118" s="8">
        <v>103</v>
      </c>
      <c r="B118" s="8" t="s">
        <v>117</v>
      </c>
      <c r="D118" s="15" t="s">
        <v>108</v>
      </c>
      <c r="E118" s="10">
        <f>'Schedule F-2a'!I118</f>
        <v>5201098.7864845078</v>
      </c>
      <c r="F118" s="39" t="s">
        <v>137</v>
      </c>
      <c r="G118" s="59">
        <f>LOOKUP($F118,'Schedule D-2'!$A$14:$A$19,'Schedule D-2'!$D$14:$D$19)*$E118</f>
        <v>5201098.7864845078</v>
      </c>
      <c r="H118" s="59">
        <f>LOOKUP($F118,'Schedule D-2'!$A$14:$A$19,'Schedule D-2'!$E$14:$E$19)*$E118</f>
        <v>0</v>
      </c>
      <c r="I118" s="59">
        <f>LOOKUP($F118,'Schedule D-2'!$A$14:$A$19,'Schedule D-2'!$F$14:$F$19)*$E118</f>
        <v>0</v>
      </c>
      <c r="J118" s="59">
        <f>LOOKUP($F118,'Schedule D-2'!$A$14:$A$19,'Schedule D-2'!$G$14:$G$19)*$E118</f>
        <v>0</v>
      </c>
      <c r="K118" s="59">
        <f>LOOKUP($F118,'Schedule D-2'!$A$14:$A$19,'Schedule D-2'!$H$14:$H$19)*$E118</f>
        <v>0</v>
      </c>
      <c r="L118" s="59">
        <f>LOOKUP($F118,'Schedule D-2'!$A$14:$A$19,'Schedule D-2'!$I$14:$I$19)*$E118</f>
        <v>0</v>
      </c>
      <c r="M118" s="59">
        <f t="shared" si="17"/>
        <v>5201098.7864845078</v>
      </c>
      <c r="N118" s="60">
        <f t="shared" si="10"/>
        <v>5201098.7864845078</v>
      </c>
      <c r="O118" s="60">
        <f t="shared" si="11"/>
        <v>0</v>
      </c>
      <c r="P118" s="60">
        <f t="shared" si="12"/>
        <v>0</v>
      </c>
      <c r="Q118" s="60">
        <f t="shared" si="13"/>
        <v>0</v>
      </c>
      <c r="R118" s="60">
        <f t="shared" si="14"/>
        <v>0</v>
      </c>
      <c r="S118" s="60">
        <f t="shared" si="15"/>
        <v>0</v>
      </c>
      <c r="T118" s="60">
        <f t="shared" si="16"/>
        <v>5201098.7864845078</v>
      </c>
      <c r="V118" s="42">
        <f>'Schedule F-2a'!N118</f>
        <v>0</v>
      </c>
    </row>
    <row r="119" spans="1:22" ht="14.55" customHeight="1">
      <c r="A119" s="8">
        <v>103</v>
      </c>
      <c r="B119" s="8" t="s">
        <v>117</v>
      </c>
      <c r="D119" s="15" t="s">
        <v>109</v>
      </c>
      <c r="E119" s="10">
        <f>'Schedule F-2a'!I119</f>
        <v>0</v>
      </c>
      <c r="G119" s="59"/>
      <c r="H119" s="59"/>
      <c r="I119" s="59"/>
      <c r="J119" s="59"/>
      <c r="K119" s="59"/>
      <c r="L119" s="59"/>
      <c r="M119" s="59">
        <f t="shared" si="17"/>
        <v>0</v>
      </c>
      <c r="N119" s="60">
        <f t="shared" si="10"/>
        <v>0</v>
      </c>
      <c r="O119" s="60">
        <f t="shared" si="11"/>
        <v>0</v>
      </c>
      <c r="P119" s="60">
        <f t="shared" si="12"/>
        <v>0</v>
      </c>
      <c r="Q119" s="60">
        <f t="shared" si="13"/>
        <v>0</v>
      </c>
      <c r="R119" s="60">
        <f t="shared" si="14"/>
        <v>0</v>
      </c>
      <c r="S119" s="60">
        <f t="shared" si="15"/>
        <v>0</v>
      </c>
      <c r="T119" s="60">
        <f t="shared" si="16"/>
        <v>0</v>
      </c>
      <c r="V119" s="42">
        <f>'Schedule F-2a'!N119</f>
        <v>0</v>
      </c>
    </row>
    <row r="120" spans="1:22" ht="14.55" customHeight="1">
      <c r="A120" s="8">
        <v>103</v>
      </c>
      <c r="B120" s="8" t="s">
        <v>117</v>
      </c>
      <c r="D120" s="15" t="s">
        <v>110</v>
      </c>
      <c r="E120" s="10">
        <f>'Schedule F-2a'!I120</f>
        <v>648535.17102283146</v>
      </c>
      <c r="F120" s="39" t="s">
        <v>141</v>
      </c>
      <c r="G120" s="59">
        <f>LOOKUP($F120,'Schedule D-2'!$A$14:$A$19,'Schedule D-2'!$D$14:$D$19)*$E120</f>
        <v>441935.97611425543</v>
      </c>
      <c r="H120" s="59">
        <f>LOOKUP($F120,'Schedule D-2'!$A$14:$A$19,'Schedule D-2'!$E$14:$E$19)*$E120</f>
        <v>49564.144162555007</v>
      </c>
      <c r="I120" s="59">
        <f>LOOKUP($F120,'Schedule D-2'!$A$14:$A$19,'Schedule D-2'!$F$14:$F$19)*$E120</f>
        <v>0</v>
      </c>
      <c r="J120" s="59">
        <f>LOOKUP($F120,'Schedule D-2'!$A$14:$A$19,'Schedule D-2'!$G$14:$G$19)*$E120</f>
        <v>126158.6335429359</v>
      </c>
      <c r="K120" s="59">
        <f>LOOKUP($F120,'Schedule D-2'!$A$14:$A$19,'Schedule D-2'!$H$14:$H$19)*$E120</f>
        <v>30876.417203085173</v>
      </c>
      <c r="L120" s="59">
        <f>LOOKUP($F120,'Schedule D-2'!$A$14:$A$19,'Schedule D-2'!$I$14:$I$19)*$E120</f>
        <v>0</v>
      </c>
      <c r="M120" s="59">
        <f t="shared" si="17"/>
        <v>648535.17102283146</v>
      </c>
      <c r="N120" s="60">
        <f t="shared" si="10"/>
        <v>0</v>
      </c>
      <c r="O120" s="60">
        <f t="shared" si="11"/>
        <v>0</v>
      </c>
      <c r="P120" s="60">
        <f t="shared" si="12"/>
        <v>0</v>
      </c>
      <c r="Q120" s="60">
        <f t="shared" si="13"/>
        <v>0</v>
      </c>
      <c r="R120" s="60">
        <f t="shared" si="14"/>
        <v>0</v>
      </c>
      <c r="S120" s="60">
        <f t="shared" si="15"/>
        <v>0</v>
      </c>
      <c r="T120" s="60">
        <f t="shared" si="16"/>
        <v>0</v>
      </c>
      <c r="V120" s="42">
        <f>'Schedule F-2a'!N120</f>
        <v>1195.9788005564949</v>
      </c>
    </row>
    <row r="121" spans="1:22" ht="14.55" customHeight="1">
      <c r="A121" s="8">
        <v>103</v>
      </c>
      <c r="B121" s="15" t="s">
        <v>117</v>
      </c>
      <c r="C121" s="15">
        <v>0</v>
      </c>
      <c r="D121" s="15" t="s">
        <v>111</v>
      </c>
      <c r="E121" s="10">
        <f>'Schedule F-2a'!I121</f>
        <v>0</v>
      </c>
      <c r="F121" s="39" t="s">
        <v>141</v>
      </c>
      <c r="G121" s="59">
        <f>LOOKUP($F121,'Schedule D-2'!$A$14:$A$19,'Schedule D-2'!$D$14:$D$19)*$E121</f>
        <v>0</v>
      </c>
      <c r="H121" s="59">
        <f>LOOKUP($F121,'Schedule D-2'!$A$14:$A$19,'Schedule D-2'!$E$14:$E$19)*$E121</f>
        <v>0</v>
      </c>
      <c r="I121" s="59">
        <f>LOOKUP($F121,'Schedule D-2'!$A$14:$A$19,'Schedule D-2'!$F$14:$F$19)*$E121</f>
        <v>0</v>
      </c>
      <c r="J121" s="59">
        <f>LOOKUP($F121,'Schedule D-2'!$A$14:$A$19,'Schedule D-2'!$G$14:$G$19)*$E121</f>
        <v>0</v>
      </c>
      <c r="K121" s="59">
        <f>LOOKUP($F121,'Schedule D-2'!$A$14:$A$19,'Schedule D-2'!$H$14:$H$19)*$E121</f>
        <v>0</v>
      </c>
      <c r="L121" s="59">
        <f>LOOKUP($F121,'Schedule D-2'!$A$14:$A$19,'Schedule D-2'!$I$14:$I$19)*$E121</f>
        <v>0</v>
      </c>
      <c r="M121" s="59">
        <f t="shared" si="17"/>
        <v>0</v>
      </c>
      <c r="N121" s="61">
        <f t="shared" si="10"/>
        <v>0</v>
      </c>
      <c r="O121" s="61">
        <f t="shared" si="11"/>
        <v>0</v>
      </c>
      <c r="P121" s="61">
        <f t="shared" si="12"/>
        <v>0</v>
      </c>
      <c r="Q121" s="61">
        <f t="shared" si="13"/>
        <v>0</v>
      </c>
      <c r="R121" s="61">
        <f t="shared" si="14"/>
        <v>0</v>
      </c>
      <c r="S121" s="61">
        <f t="shared" si="15"/>
        <v>0</v>
      </c>
      <c r="T121" s="61">
        <f t="shared" si="16"/>
        <v>0</v>
      </c>
      <c r="V121" s="42">
        <f>'Schedule F-2a'!N121</f>
        <v>0</v>
      </c>
    </row>
    <row r="122" spans="1:22" ht="14.55" customHeight="1">
      <c r="A122" s="8">
        <v>111</v>
      </c>
      <c r="B122" s="15" t="s">
        <v>313</v>
      </c>
      <c r="C122" s="15" t="s">
        <v>117</v>
      </c>
      <c r="D122" s="15" t="s">
        <v>314</v>
      </c>
      <c r="E122" s="10">
        <f>'Schedule F-2a'!I122</f>
        <v>-9472586.4047447015</v>
      </c>
      <c r="F122" s="39" t="s">
        <v>141</v>
      </c>
      <c r="G122" s="59">
        <f>LOOKUP($F122,'Schedule D-2'!$A$14:$A$19,'Schedule D-2'!$D$14:$D$19)*$E122</f>
        <v>-6454972.5383515069</v>
      </c>
      <c r="H122" s="59">
        <f>LOOKUP($F122,'Schedule D-2'!$A$14:$A$19,'Schedule D-2'!$E$14:$E$19)*$E122</f>
        <v>-723940.13329540205</v>
      </c>
      <c r="I122" s="59">
        <f>LOOKUP($F122,'Schedule D-2'!$A$14:$A$19,'Schedule D-2'!$F$14:$F$19)*$E122</f>
        <v>0</v>
      </c>
      <c r="J122" s="59">
        <f>LOOKUP($F122,'Schedule D-2'!$A$14:$A$19,'Schedule D-2'!$G$14:$G$19)*$E122</f>
        <v>-1842688.8938887052</v>
      </c>
      <c r="K122" s="59">
        <f>LOOKUP($F122,'Schedule D-2'!$A$14:$A$19,'Schedule D-2'!$H$14:$H$19)*$E122</f>
        <v>-450984.83920908795</v>
      </c>
      <c r="L122" s="59">
        <f>LOOKUP($F122,'Schedule D-2'!$A$14:$A$19,'Schedule D-2'!$I$14:$I$19)*$E122</f>
        <v>0</v>
      </c>
      <c r="M122" s="59">
        <f t="shared" ref="M122:M123" si="18">SUM(G122:L122)</f>
        <v>-9472586.4047447015</v>
      </c>
      <c r="N122" s="42">
        <f>SUM(N15:N121)</f>
        <v>39506420.926995076</v>
      </c>
      <c r="O122" s="42">
        <f t="shared" ref="O122:T122" si="19">SUM(O15:O121)</f>
        <v>4430736.6858631307</v>
      </c>
      <c r="P122" s="42">
        <f t="shared" si="19"/>
        <v>0</v>
      </c>
      <c r="Q122" s="42">
        <f t="shared" si="19"/>
        <v>11277823.824492607</v>
      </c>
      <c r="R122" s="42">
        <f t="shared" si="19"/>
        <v>2760166.1794269285</v>
      </c>
      <c r="S122" s="42">
        <f t="shared" si="19"/>
        <v>0</v>
      </c>
      <c r="T122" s="42">
        <f t="shared" si="19"/>
        <v>57975147.616777733</v>
      </c>
      <c r="V122" s="42">
        <f>'Schedule F-2a'!N122</f>
        <v>-17468.617019870915</v>
      </c>
    </row>
    <row r="123" spans="1:22" ht="14.55" customHeight="1">
      <c r="A123" s="8">
        <v>111</v>
      </c>
      <c r="B123" s="15" t="s">
        <v>313</v>
      </c>
      <c r="C123" s="15" t="s">
        <v>117</v>
      </c>
      <c r="D123" s="15" t="s">
        <v>315</v>
      </c>
      <c r="E123" s="10">
        <f>'Schedule F-2a'!I123</f>
        <v>-5496355.1992277429</v>
      </c>
      <c r="F123" s="39" t="s">
        <v>141</v>
      </c>
      <c r="G123" s="59">
        <f>LOOKUP($F123,'Schedule D-2'!$A$14:$A$19,'Schedule D-2'!$D$14:$D$19)*$E123</f>
        <v>-3745420.7706429265</v>
      </c>
      <c r="H123" s="59">
        <f>LOOKUP($F123,'Schedule D-2'!$A$14:$A$19,'Schedule D-2'!$E$14:$E$19)*$E123</f>
        <v>-420057.62159897113</v>
      </c>
      <c r="I123" s="59">
        <f>LOOKUP($F123,'Schedule D-2'!$A$14:$A$19,'Schedule D-2'!$F$14:$F$19)*$E123</f>
        <v>0</v>
      </c>
      <c r="J123" s="59">
        <f>LOOKUP($F123,'Schedule D-2'!$A$14:$A$19,'Schedule D-2'!$G$14:$G$19)*$E123</f>
        <v>-1069198.2368628886</v>
      </c>
      <c r="K123" s="59">
        <f>LOOKUP($F123,'Schedule D-2'!$A$14:$A$19,'Schedule D-2'!$H$14:$H$19)*$E123</f>
        <v>-261678.57012295729</v>
      </c>
      <c r="L123" s="59">
        <f>LOOKUP($F123,'Schedule D-2'!$A$14:$A$19,'Schedule D-2'!$I$14:$I$19)*$E123</f>
        <v>0</v>
      </c>
      <c r="M123" s="59">
        <f t="shared" si="18"/>
        <v>-5496355.1992277429</v>
      </c>
      <c r="N123" s="62">
        <f>N122/$T$122</f>
        <v>0.68143717698033257</v>
      </c>
      <c r="O123" s="62">
        <f t="shared" ref="O123:T123" si="20">O122/$T$122</f>
        <v>7.642475902175877E-2</v>
      </c>
      <c r="P123" s="62">
        <f t="shared" si="20"/>
        <v>0</v>
      </c>
      <c r="Q123" s="62">
        <f t="shared" si="20"/>
        <v>0.19452859178626494</v>
      </c>
      <c r="R123" s="62">
        <f t="shared" si="20"/>
        <v>4.7609472211643827E-2</v>
      </c>
      <c r="S123" s="62">
        <f t="shared" si="20"/>
        <v>0</v>
      </c>
      <c r="T123" s="62">
        <f t="shared" si="20"/>
        <v>1</v>
      </c>
      <c r="V123" s="42">
        <f>'Schedule F-2a'!N123</f>
        <v>-10135.956525283702</v>
      </c>
    </row>
    <row r="124" spans="1:22" ht="14.55" customHeight="1">
      <c r="A124" s="8">
        <v>111</v>
      </c>
      <c r="B124" s="15" t="s">
        <v>313</v>
      </c>
      <c r="C124" s="15" t="s">
        <v>316</v>
      </c>
      <c r="D124" s="15" t="s">
        <v>317</v>
      </c>
      <c r="E124" s="10">
        <f>'Schedule F-2a'!I124</f>
        <v>0</v>
      </c>
      <c r="F124" s="40"/>
      <c r="G124" s="58"/>
      <c r="H124" s="58"/>
      <c r="I124" s="58"/>
      <c r="M124" s="58"/>
      <c r="V124" s="42">
        <f>'Schedule F-2a'!N124</f>
        <v>0</v>
      </c>
    </row>
    <row r="125" spans="1:22" ht="14.55" customHeight="1">
      <c r="A125" s="8">
        <v>111</v>
      </c>
      <c r="B125" s="15" t="s">
        <v>313</v>
      </c>
      <c r="C125" s="15" t="s">
        <v>316</v>
      </c>
      <c r="D125" s="15" t="s">
        <v>295</v>
      </c>
      <c r="E125" s="10">
        <f>'Schedule F-2a'!I125</f>
        <v>0</v>
      </c>
      <c r="F125" s="40"/>
      <c r="G125" s="58"/>
      <c r="H125" s="58"/>
      <c r="I125" s="58"/>
      <c r="M125" s="58"/>
      <c r="V125" s="42">
        <f>'Schedule F-2a'!N125</f>
        <v>0</v>
      </c>
    </row>
    <row r="126" spans="1:22" ht="14.55" customHeight="1">
      <c r="A126" s="8">
        <v>111</v>
      </c>
      <c r="B126" s="15" t="s">
        <v>316</v>
      </c>
      <c r="C126" s="15">
        <v>0</v>
      </c>
      <c r="D126" s="15" t="s">
        <v>296</v>
      </c>
      <c r="E126" s="10">
        <f>'Schedule F-2a'!I126</f>
        <v>0</v>
      </c>
      <c r="F126" s="40"/>
      <c r="G126" s="58"/>
      <c r="H126" s="58"/>
      <c r="I126" s="58"/>
      <c r="M126" s="58"/>
      <c r="V126" s="42">
        <f>'Schedule F-2a'!N126</f>
        <v>0</v>
      </c>
    </row>
    <row r="127" spans="1:22" ht="14.55" customHeight="1">
      <c r="A127" s="8">
        <v>111</v>
      </c>
      <c r="B127" s="15" t="s">
        <v>316</v>
      </c>
      <c r="C127" s="15">
        <v>0</v>
      </c>
      <c r="D127" s="15" t="s">
        <v>297</v>
      </c>
      <c r="E127" s="10">
        <f>'Schedule F-2a'!I127</f>
        <v>0</v>
      </c>
      <c r="F127" s="40"/>
      <c r="G127" s="58"/>
      <c r="H127" s="58"/>
      <c r="I127" s="58"/>
      <c r="M127" s="58"/>
      <c r="V127" s="42">
        <f>'Schedule F-2a'!N127</f>
        <v>0</v>
      </c>
    </row>
    <row r="128" spans="1:22" ht="14.55" customHeight="1">
      <c r="A128" s="8">
        <v>111</v>
      </c>
      <c r="B128" s="15" t="s">
        <v>316</v>
      </c>
      <c r="C128" s="15">
        <v>0</v>
      </c>
      <c r="D128" s="15" t="s">
        <v>111</v>
      </c>
      <c r="E128" s="10">
        <f>'Schedule F-2a'!I128</f>
        <v>0</v>
      </c>
      <c r="F128" s="40"/>
      <c r="G128" s="58"/>
      <c r="H128" s="58"/>
      <c r="I128" s="58"/>
      <c r="M128" s="58"/>
      <c r="V128" s="42">
        <f>'Schedule F-2a'!N128</f>
        <v>0</v>
      </c>
    </row>
    <row r="129" spans="1:22" ht="14.55" customHeight="1">
      <c r="A129" s="8">
        <v>111</v>
      </c>
      <c r="B129" s="15" t="s">
        <v>320</v>
      </c>
      <c r="C129" s="15">
        <v>0</v>
      </c>
      <c r="D129" s="15" t="s">
        <v>306</v>
      </c>
      <c r="E129" s="10">
        <f>'Schedule F-2a'!I129</f>
        <v>0</v>
      </c>
      <c r="F129" s="39" t="s">
        <v>137</v>
      </c>
      <c r="G129" s="59">
        <f>LOOKUP($F129,'Schedule D-2'!$A$14:$A$19,'Schedule D-2'!$D$14:$D$19)*$E129</f>
        <v>0</v>
      </c>
      <c r="H129" s="59">
        <f>LOOKUP($F129,'Schedule D-2'!$A$14:$A$19,'Schedule D-2'!$E$14:$E$19)*$E129</f>
        <v>0</v>
      </c>
      <c r="I129" s="59">
        <f>LOOKUP($F129,'Schedule D-2'!$A$14:$A$19,'Schedule D-2'!$F$14:$F$19)*$E129</f>
        <v>0</v>
      </c>
      <c r="J129" s="59">
        <f>LOOKUP($F129,'Schedule D-2'!$A$14:$A$19,'Schedule D-2'!$G$14:$G$19)*$E129</f>
        <v>0</v>
      </c>
      <c r="K129" s="59">
        <f>LOOKUP($F129,'Schedule D-2'!$A$14:$A$19,'Schedule D-2'!$H$14:$H$19)*$E129</f>
        <v>0</v>
      </c>
      <c r="L129" s="59">
        <f>LOOKUP($F129,'Schedule D-2'!$A$14:$A$19,'Schedule D-2'!$I$14:$I$19)*$E129</f>
        <v>0</v>
      </c>
      <c r="M129" s="59">
        <f t="shared" ref="M129" si="21">SUM(G129:L129)</f>
        <v>0</v>
      </c>
      <c r="V129" s="42">
        <f>'Schedule F-2a'!N129</f>
        <v>0</v>
      </c>
    </row>
    <row r="130" spans="1:22" ht="14.55" customHeight="1">
      <c r="A130" s="8">
        <v>111</v>
      </c>
      <c r="B130" s="15" t="s">
        <v>320</v>
      </c>
      <c r="C130" s="15">
        <v>0</v>
      </c>
      <c r="D130" s="15" t="s">
        <v>307</v>
      </c>
      <c r="E130" s="10">
        <f>'Schedule F-2a'!I130</f>
        <v>5049156</v>
      </c>
      <c r="F130" s="39" t="s">
        <v>137</v>
      </c>
      <c r="G130" s="59">
        <f>LOOKUP($F130,'Schedule D-2'!$A$14:$A$19,'Schedule D-2'!$D$14:$D$19)*$E130</f>
        <v>5049156</v>
      </c>
      <c r="H130" s="59">
        <f>LOOKUP($F130,'Schedule D-2'!$A$14:$A$19,'Schedule D-2'!$E$14:$E$19)*$E130</f>
        <v>0</v>
      </c>
      <c r="I130" s="59">
        <f>LOOKUP($F130,'Schedule D-2'!$A$14:$A$19,'Schedule D-2'!$F$14:$F$19)*$E130</f>
        <v>0</v>
      </c>
      <c r="J130" s="59">
        <f>LOOKUP($F130,'Schedule D-2'!$A$14:$A$19,'Schedule D-2'!$G$14:$G$19)*$E130</f>
        <v>0</v>
      </c>
      <c r="K130" s="59">
        <f>LOOKUP($F130,'Schedule D-2'!$A$14:$A$19,'Schedule D-2'!$H$14:$H$19)*$E130</f>
        <v>0</v>
      </c>
      <c r="L130" s="59">
        <f>LOOKUP($F130,'Schedule D-2'!$A$14:$A$19,'Schedule D-2'!$I$14:$I$19)*$E130</f>
        <v>0</v>
      </c>
      <c r="M130" s="59">
        <f t="shared" ref="M130" si="22">SUM(G130:L130)</f>
        <v>5049156</v>
      </c>
      <c r="V130" s="42">
        <f>'Schedule F-2a'!N130</f>
        <v>0</v>
      </c>
    </row>
    <row r="131" spans="1:22" ht="14.55" customHeight="1">
      <c r="A131" s="8">
        <v>111</v>
      </c>
      <c r="B131" s="15" t="s">
        <v>320</v>
      </c>
      <c r="C131" s="15">
        <v>0</v>
      </c>
      <c r="D131" s="36" t="s">
        <v>134</v>
      </c>
      <c r="E131" s="10">
        <f>'Schedule F-2a'!I131</f>
        <v>0</v>
      </c>
      <c r="F131" s="39" t="s">
        <v>137</v>
      </c>
      <c r="G131" s="59">
        <f>LOOKUP($F131,'Schedule D-2'!$A$14:$A$19,'Schedule D-2'!$D$14:$D$19)*$E131</f>
        <v>0</v>
      </c>
      <c r="H131" s="59">
        <f>LOOKUP($F131,'Schedule D-2'!$A$14:$A$19,'Schedule D-2'!$E$14:$E$19)*$E131</f>
        <v>0</v>
      </c>
      <c r="I131" s="59">
        <f>LOOKUP($F131,'Schedule D-2'!$A$14:$A$19,'Schedule D-2'!$F$14:$F$19)*$E131</f>
        <v>0</v>
      </c>
      <c r="J131" s="59">
        <f>LOOKUP($F131,'Schedule D-2'!$A$14:$A$19,'Schedule D-2'!$G$14:$G$19)*$E131</f>
        <v>0</v>
      </c>
      <c r="K131" s="59">
        <f>LOOKUP($F131,'Schedule D-2'!$A$14:$A$19,'Schedule D-2'!$H$14:$H$19)*$E131</f>
        <v>0</v>
      </c>
      <c r="L131" s="59">
        <f>LOOKUP($F131,'Schedule D-2'!$A$14:$A$19,'Schedule D-2'!$I$14:$I$19)*$E131</f>
        <v>0</v>
      </c>
      <c r="M131" s="59">
        <f t="shared" ref="M131:M134" si="23">SUM(G131:L131)</f>
        <v>0</v>
      </c>
      <c r="V131" s="42">
        <f>'Schedule F-2a'!N131</f>
        <v>0</v>
      </c>
    </row>
    <row r="132" spans="1:22" ht="14.55" customHeight="1">
      <c r="B132" s="15"/>
      <c r="C132" s="15"/>
      <c r="D132" s="37" t="s">
        <v>136</v>
      </c>
      <c r="E132" s="38">
        <f>SUM(E15:E131)</f>
        <v>59289616.810483731</v>
      </c>
      <c r="G132" s="38">
        <f>SUM(G15:G131)</f>
        <v>42010622.492808416</v>
      </c>
      <c r="H132" s="38">
        <f t="shared" ref="H132:M132" si="24">SUM(H15:H131)</f>
        <v>4145314.1466703704</v>
      </c>
      <c r="I132" s="38">
        <f t="shared" si="24"/>
        <v>0</v>
      </c>
      <c r="J132" s="38">
        <f t="shared" si="24"/>
        <v>10551320.459301492</v>
      </c>
      <c r="K132" s="38">
        <f t="shared" si="24"/>
        <v>2582359.7117034807</v>
      </c>
      <c r="L132" s="38">
        <f t="shared" si="24"/>
        <v>0</v>
      </c>
      <c r="M132" s="38">
        <f t="shared" si="24"/>
        <v>59289616.810483731</v>
      </c>
      <c r="V132" s="38">
        <f t="shared" ref="V132" si="25">SUM(V15:V131)</f>
        <v>100026.09597786969</v>
      </c>
    </row>
    <row r="133" spans="1:22" ht="14.55" customHeight="1">
      <c r="A133" s="8">
        <v>111</v>
      </c>
      <c r="B133" s="15" t="s">
        <v>322</v>
      </c>
      <c r="C133" s="15">
        <v>0</v>
      </c>
      <c r="D133" s="15" t="s">
        <v>308</v>
      </c>
      <c r="E133" s="10">
        <f>'Schedule F-2a'!I133</f>
        <v>0</v>
      </c>
      <c r="F133" s="39" t="s">
        <v>196</v>
      </c>
      <c r="G133" s="64">
        <f>$E133*'Schedule D-2'!D20</f>
        <v>0</v>
      </c>
      <c r="H133" s="64">
        <f>$E133*'Schedule D-2'!E20</f>
        <v>0</v>
      </c>
      <c r="I133" s="64">
        <f>$E133*'Schedule D-2'!F20</f>
        <v>0</v>
      </c>
      <c r="J133" s="64">
        <f>$E133*'Schedule D-2'!G20</f>
        <v>0</v>
      </c>
      <c r="K133" s="64">
        <f>$E133*'Schedule D-2'!H20</f>
        <v>0</v>
      </c>
      <c r="L133" s="64">
        <f>$E133*'Schedule D-2'!I20</f>
        <v>0</v>
      </c>
      <c r="M133" s="59">
        <f t="shared" si="23"/>
        <v>0</v>
      </c>
      <c r="V133" s="42">
        <f>'Schedule F-2a'!N133</f>
        <v>0</v>
      </c>
    </row>
    <row r="134" spans="1:22" ht="14.55" customHeight="1">
      <c r="A134" s="8">
        <v>111</v>
      </c>
      <c r="B134" s="15" t="s">
        <v>322</v>
      </c>
      <c r="C134" s="15">
        <v>0</v>
      </c>
      <c r="D134" s="15" t="s">
        <v>309</v>
      </c>
      <c r="E134" s="10">
        <f>'Schedule F-2a'!I134</f>
        <v>0</v>
      </c>
      <c r="F134" s="39" t="s">
        <v>196</v>
      </c>
      <c r="G134" s="64">
        <f>$E134*'Schedule D-2'!D20</f>
        <v>0</v>
      </c>
      <c r="H134" s="64">
        <f>$E134*'Schedule D-2'!E20</f>
        <v>0</v>
      </c>
      <c r="I134" s="64">
        <f>$E134*'Schedule D-2'!F20</f>
        <v>0</v>
      </c>
      <c r="J134" s="64">
        <f>$E134*'Schedule D-2'!G20</f>
        <v>0</v>
      </c>
      <c r="K134" s="64">
        <f>$E134*'Schedule D-2'!H20</f>
        <v>0</v>
      </c>
      <c r="L134" s="64">
        <f>$E134*'Schedule D-2'!I20</f>
        <v>0</v>
      </c>
      <c r="M134" s="59">
        <f t="shared" si="23"/>
        <v>0</v>
      </c>
      <c r="V134" s="42">
        <f>'Schedule F-2a'!N134</f>
        <v>0</v>
      </c>
    </row>
    <row r="135" spans="1:22" s="18" customFormat="1" ht="14.55" customHeight="1">
      <c r="A135" s="17"/>
      <c r="B135" s="17"/>
      <c r="D135" s="19" t="s">
        <v>8</v>
      </c>
      <c r="E135" s="20">
        <f>SUM(E132:E134)</f>
        <v>59289616.810483731</v>
      </c>
      <c r="F135" s="41"/>
      <c r="G135" s="20">
        <f>SUM(G132:G134)</f>
        <v>42010622.492808416</v>
      </c>
      <c r="H135" s="20">
        <f t="shared" ref="H135:M135" si="26">SUM(H132:H134)</f>
        <v>4145314.1466703704</v>
      </c>
      <c r="I135" s="20">
        <f t="shared" si="26"/>
        <v>0</v>
      </c>
      <c r="J135" s="20">
        <f t="shared" si="26"/>
        <v>10551320.459301492</v>
      </c>
      <c r="K135" s="20">
        <f t="shared" si="26"/>
        <v>2582359.7117034807</v>
      </c>
      <c r="L135" s="20">
        <f t="shared" si="26"/>
        <v>0</v>
      </c>
      <c r="M135" s="20">
        <f t="shared" si="26"/>
        <v>59289616.810483731</v>
      </c>
      <c r="N135" s="42"/>
      <c r="O135" s="42"/>
      <c r="P135" s="42"/>
      <c r="Q135" s="42"/>
      <c r="R135" s="42"/>
      <c r="S135" s="42"/>
      <c r="T135" s="42"/>
      <c r="V135" s="20">
        <f t="shared" ref="V135" si="27">SUM(V132:V134)</f>
        <v>100026.09597786969</v>
      </c>
    </row>
    <row r="136" spans="1:22" ht="14.55" customHeight="1">
      <c r="J136" s="54"/>
      <c r="K136" s="54"/>
      <c r="L136" s="54"/>
    </row>
  </sheetData>
  <mergeCells count="1">
    <mergeCell ref="N13:T13"/>
  </mergeCells>
  <printOptions horizontalCentered="1"/>
  <pageMargins left="0.7" right="0.7" top="0.75" bottom="0.75" header="0.3" footer="0.3"/>
  <pageSetup scale="70" fitToWidth="5" fitToHeight="6" orientation="portrait" r:id="rId1"/>
  <headerFooter>
    <oddHeader>&amp;R&amp;"Calibri,Bold"&amp;12&amp;A
WATER&amp;"Calibri,Regular"&amp;11
&amp;"Calibri,Bold"&amp;10Page &amp;P of &amp;N</oddHead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sheetPr>
    <tabColor rgb="FF00B0F0"/>
  </sheetPr>
  <dimension ref="A1:Q52"/>
  <sheetViews>
    <sheetView zoomScaleNormal="100" workbookViewId="0">
      <selection activeCell="E5" sqref="E5"/>
    </sheetView>
  </sheetViews>
  <sheetFormatPr defaultColWidth="9.21875" defaultRowHeight="14.4"/>
  <cols>
    <col min="1" max="1" width="42.77734375" style="27" customWidth="1"/>
    <col min="2" max="2" width="17.109375" style="27" bestFit="1" customWidth="1"/>
    <col min="3" max="3" width="13.21875" style="73" customWidth="1"/>
    <col min="4" max="6" width="14.21875" style="73" customWidth="1"/>
    <col min="7" max="7" width="12.6640625" style="73" customWidth="1"/>
    <col min="8" max="10" width="14.21875" style="73" customWidth="1"/>
    <col min="11" max="17" width="14.21875" style="73" hidden="1" customWidth="1"/>
    <col min="18" max="16384" width="9.21875" style="27"/>
  </cols>
  <sheetData>
    <row r="1" spans="1:17" ht="15.6">
      <c r="A1" s="191" t="str">
        <f>'Schedule Headings'!A1</f>
        <v>PUC DOCKET NO. 42857</v>
      </c>
    </row>
    <row r="2" spans="1:17" ht="15.6">
      <c r="A2" s="191" t="str">
        <f>'Schedule Headings'!A2</f>
        <v>AUSTIN WATER UTILITIES</v>
      </c>
    </row>
    <row r="3" spans="1:17" ht="15.6">
      <c r="A3" s="191" t="str">
        <f>'Schedule Headings'!A3</f>
        <v>Petitioners' Recommended</v>
      </c>
    </row>
    <row r="4" spans="1:17" ht="15.6">
      <c r="A4" s="191" t="s">
        <v>346</v>
      </c>
    </row>
    <row r="5" spans="1:17">
      <c r="A5" s="26"/>
    </row>
    <row r="6" spans="1:17">
      <c r="A6" t="s">
        <v>351</v>
      </c>
    </row>
    <row r="7" spans="1:17">
      <c r="A7" s="26"/>
    </row>
    <row r="8" spans="1:17">
      <c r="A8" s="26"/>
    </row>
    <row r="9" spans="1:17">
      <c r="A9" s="26"/>
    </row>
    <row r="10" spans="1:17">
      <c r="A10" s="26"/>
    </row>
    <row r="11" spans="1:17">
      <c r="A11" s="26"/>
      <c r="B11" s="56"/>
    </row>
    <row r="12" spans="1:17">
      <c r="A12" s="26"/>
      <c r="B12" s="56" t="s">
        <v>118</v>
      </c>
    </row>
    <row r="13" spans="1:17">
      <c r="A13" s="65" t="s">
        <v>124</v>
      </c>
      <c r="B13" s="56" t="s">
        <v>234</v>
      </c>
      <c r="C13" s="56" t="s">
        <v>121</v>
      </c>
      <c r="D13" s="47" t="s">
        <v>143</v>
      </c>
      <c r="E13" s="47" t="s">
        <v>144</v>
      </c>
      <c r="F13" s="47" t="s">
        <v>145</v>
      </c>
      <c r="G13" s="47" t="s">
        <v>146</v>
      </c>
      <c r="H13" s="47" t="s">
        <v>147</v>
      </c>
      <c r="I13" s="47" t="s">
        <v>195</v>
      </c>
      <c r="J13" s="47" t="s">
        <v>148</v>
      </c>
      <c r="K13" s="342" t="s">
        <v>133</v>
      </c>
      <c r="L13" s="343"/>
      <c r="M13" s="343"/>
      <c r="N13" s="343"/>
      <c r="O13" s="343"/>
      <c r="P13" s="343"/>
      <c r="Q13" s="344"/>
    </row>
    <row r="14" spans="1:17">
      <c r="A14" s="26" t="s">
        <v>204</v>
      </c>
      <c r="B14" s="67">
        <f>'Schedule F-2b'!E14</f>
        <v>84980746.853203535</v>
      </c>
      <c r="C14" s="73" t="s">
        <v>245</v>
      </c>
      <c r="D14" s="67">
        <f ca="1">$B14*LOOKUP($C14,'Schedule D-2'!$A$14:$A$23,'Schedule D-2'!D$14:D$23)</f>
        <v>54878265.901229545</v>
      </c>
      <c r="E14" s="67">
        <f ca="1">$B14*LOOKUP($C14,'Schedule D-2'!$A$14:$A$23,'Schedule D-2'!E$14:E$23)</f>
        <v>30102480.951973993</v>
      </c>
      <c r="F14" s="67">
        <f ca="1">$B14*LOOKUP($C14,'Schedule D-2'!$A$14:$A$23,'Schedule D-2'!F$14:F$23)</f>
        <v>0</v>
      </c>
      <c r="G14" s="67">
        <f ca="1">$B14*LOOKUP($C14,'Schedule D-2'!$A$14:$A$23,'Schedule D-2'!G$14:G$23)</f>
        <v>0</v>
      </c>
      <c r="H14" s="67">
        <f ca="1">$B14*LOOKUP($C14,'Schedule D-2'!$A$14:$A$23,'Schedule D-2'!H$14:H$23)</f>
        <v>0</v>
      </c>
      <c r="I14" s="67">
        <f ca="1">$B14*LOOKUP($C14,'Schedule D-2'!$A$14:$A$23,'Schedule D-2'!I$14:I$23)</f>
        <v>0</v>
      </c>
      <c r="J14" s="67">
        <f ca="1">SUM(D14:I14)</f>
        <v>84980746.853203535</v>
      </c>
      <c r="K14" s="64">
        <f>IF($C14="K",0,IF($C14="H",0,IF($C14="J",0,+D14)))</f>
        <v>0</v>
      </c>
      <c r="L14" s="64">
        <f t="shared" ref="L14:Q14" si="0">IF($C14="K",0,IF($C14="H",0,IF($C14="J",0,+E14)))</f>
        <v>0</v>
      </c>
      <c r="M14" s="64">
        <f t="shared" si="0"/>
        <v>0</v>
      </c>
      <c r="N14" s="64">
        <f t="shared" si="0"/>
        <v>0</v>
      </c>
      <c r="O14" s="64">
        <f t="shared" si="0"/>
        <v>0</v>
      </c>
      <c r="P14" s="64">
        <f t="shared" si="0"/>
        <v>0</v>
      </c>
      <c r="Q14" s="64">
        <f t="shared" si="0"/>
        <v>0</v>
      </c>
    </row>
    <row r="15" spans="1:17">
      <c r="A15" s="26" t="s">
        <v>205</v>
      </c>
      <c r="B15" s="67">
        <f>'Schedule F-2b'!E15</f>
        <v>0</v>
      </c>
      <c r="D15" s="67"/>
      <c r="E15" s="67"/>
      <c r="F15" s="67"/>
      <c r="G15" s="67"/>
      <c r="H15" s="67"/>
      <c r="I15" s="67"/>
      <c r="J15" s="67"/>
      <c r="K15" s="64">
        <f t="shared" ref="K15:K46" si="1">IF($C15="K",0,IF($C15="H",0,IF($C15="J",0,+D15)))</f>
        <v>0</v>
      </c>
      <c r="L15" s="64">
        <f t="shared" ref="L15:L46" si="2">IF($C15="K",0,IF($C15="H",0,IF($C15="J",0,+E15)))</f>
        <v>0</v>
      </c>
      <c r="M15" s="64">
        <f t="shared" ref="M15:M46" si="3">IF($C15="K",0,IF($C15="H",0,IF($C15="J",0,+F15)))</f>
        <v>0</v>
      </c>
      <c r="N15" s="64">
        <f t="shared" ref="N15:N46" si="4">IF($C15="K",0,IF($C15="H",0,IF($C15="J",0,+G15)))</f>
        <v>0</v>
      </c>
      <c r="O15" s="64">
        <f t="shared" ref="O15:O46" si="5">IF($C15="K",0,IF($C15="H",0,IF($C15="J",0,+H15)))</f>
        <v>0</v>
      </c>
      <c r="P15" s="64">
        <f t="shared" ref="P15:P46" si="6">IF($C15="K",0,IF($C15="H",0,IF($C15="J",0,+I15)))</f>
        <v>0</v>
      </c>
      <c r="Q15" s="64">
        <f t="shared" ref="Q15:Q46" si="7">IF($C15="K",0,IF($C15="H",0,IF($C15="J",0,+J15)))</f>
        <v>0</v>
      </c>
    </row>
    <row r="16" spans="1:17">
      <c r="A16" s="26" t="s">
        <v>206</v>
      </c>
      <c r="B16" s="67">
        <f>'Schedule F-2b'!E16</f>
        <v>0</v>
      </c>
      <c r="D16" s="67"/>
      <c r="E16" s="67"/>
      <c r="F16" s="67"/>
      <c r="G16" s="67"/>
      <c r="H16" s="67"/>
      <c r="I16" s="67"/>
      <c r="J16" s="67"/>
      <c r="K16" s="64">
        <f t="shared" si="1"/>
        <v>0</v>
      </c>
      <c r="L16" s="64">
        <f t="shared" si="2"/>
        <v>0</v>
      </c>
      <c r="M16" s="64">
        <f t="shared" si="3"/>
        <v>0</v>
      </c>
      <c r="N16" s="64">
        <f t="shared" si="4"/>
        <v>0</v>
      </c>
      <c r="O16" s="64">
        <f t="shared" si="5"/>
        <v>0</v>
      </c>
      <c r="P16" s="64">
        <f t="shared" si="6"/>
        <v>0</v>
      </c>
      <c r="Q16" s="64">
        <f t="shared" si="7"/>
        <v>0</v>
      </c>
    </row>
    <row r="17" spans="1:17">
      <c r="A17" s="26" t="s">
        <v>207</v>
      </c>
      <c r="B17" s="67">
        <f>'Schedule F-2b'!E17</f>
        <v>4818622.7958725831</v>
      </c>
      <c r="C17" s="73" t="s">
        <v>241</v>
      </c>
      <c r="D17" s="67">
        <f ca="1">$B17*LOOKUP($C17,'Schedule D-2'!$A$14:$A$22,'Schedule D-2'!D$14:D$21)</f>
        <v>2903592.7096052449</v>
      </c>
      <c r="E17" s="67">
        <f ca="1">$B17*LOOKUP($C17,'Schedule D-2'!$A$14:$A$22,'Schedule D-2'!E$14:E$21)</f>
        <v>1663041.5526447606</v>
      </c>
      <c r="F17" s="67">
        <f ca="1">$B17*LOOKUP($C17,'Schedule D-2'!$A$14:$A$22,'Schedule D-2'!F$14:F$21)</f>
        <v>0</v>
      </c>
      <c r="G17" s="67">
        <f ca="1">$B17*LOOKUP($C17,'Schedule D-2'!$A$14:$A$22,'Schedule D-2'!G$14:G$21)</f>
        <v>0</v>
      </c>
      <c r="H17" s="67">
        <f ca="1">$B17*LOOKUP($C17,'Schedule D-2'!$A$14:$A$22,'Schedule D-2'!H$14:H$21)</f>
        <v>251988.533622761</v>
      </c>
      <c r="I17" s="67">
        <f ca="1">$B17*LOOKUP($C17,'Schedule D-2'!$A$14:$A$22,'Schedule D-2'!I$14:I$21)</f>
        <v>0</v>
      </c>
      <c r="J17" s="67">
        <f t="shared" ref="J17:J45" ca="1" si="8">SUM(D17:I17)</f>
        <v>4818622.7958727665</v>
      </c>
      <c r="K17" s="64">
        <f t="shared" si="1"/>
        <v>0</v>
      </c>
      <c r="L17" s="64">
        <f t="shared" si="2"/>
        <v>0</v>
      </c>
      <c r="M17" s="64">
        <f t="shared" si="3"/>
        <v>0</v>
      </c>
      <c r="N17" s="64">
        <f t="shared" si="4"/>
        <v>0</v>
      </c>
      <c r="O17" s="64">
        <f t="shared" si="5"/>
        <v>0</v>
      </c>
      <c r="P17" s="64">
        <f t="shared" si="6"/>
        <v>0</v>
      </c>
      <c r="Q17" s="64">
        <f t="shared" si="7"/>
        <v>0</v>
      </c>
    </row>
    <row r="18" spans="1:17">
      <c r="A18" s="26" t="s">
        <v>208</v>
      </c>
      <c r="B18" s="67">
        <f>'Schedule F-2b'!E18</f>
        <v>0</v>
      </c>
      <c r="D18" s="67"/>
      <c r="E18" s="67"/>
      <c r="F18" s="67"/>
      <c r="G18" s="67"/>
      <c r="H18" s="67"/>
      <c r="I18" s="67"/>
      <c r="J18" s="67"/>
      <c r="K18" s="64">
        <f t="shared" si="1"/>
        <v>0</v>
      </c>
      <c r="L18" s="64">
        <f t="shared" si="2"/>
        <v>0</v>
      </c>
      <c r="M18" s="64">
        <f t="shared" si="3"/>
        <v>0</v>
      </c>
      <c r="N18" s="64">
        <f t="shared" si="4"/>
        <v>0</v>
      </c>
      <c r="O18" s="64">
        <f t="shared" si="5"/>
        <v>0</v>
      </c>
      <c r="P18" s="64">
        <f t="shared" si="6"/>
        <v>0</v>
      </c>
      <c r="Q18" s="64">
        <f t="shared" si="7"/>
        <v>0</v>
      </c>
    </row>
    <row r="19" spans="1:17">
      <c r="A19" s="26" t="s">
        <v>209</v>
      </c>
      <c r="B19" s="67">
        <f>'Schedule F-2b'!E19</f>
        <v>92303.470616714359</v>
      </c>
      <c r="C19" s="73" t="s">
        <v>138</v>
      </c>
      <c r="D19" s="67">
        <f ca="1">$B19*LOOKUP($C19,'Schedule D-2'!$A$14:$A$22,'Schedule D-2'!D$14:D$21)</f>
        <v>57043.544841129471</v>
      </c>
      <c r="E19" s="67">
        <f ca="1">$B19*LOOKUP($C19,'Schedule D-2'!$A$14:$A$22,'Schedule D-2'!E$14:E$21)</f>
        <v>35259.925775584888</v>
      </c>
      <c r="F19" s="67">
        <f ca="1">$B19*LOOKUP($C19,'Schedule D-2'!$A$14:$A$22,'Schedule D-2'!F$14:F$21)</f>
        <v>0</v>
      </c>
      <c r="G19" s="67">
        <f ca="1">$B19*LOOKUP($C19,'Schedule D-2'!$A$14:$A$22,'Schedule D-2'!G$14:G$21)</f>
        <v>0</v>
      </c>
      <c r="H19" s="67">
        <f ca="1">$B19*LOOKUP($C19,'Schedule D-2'!$A$14:$A$22,'Schedule D-2'!H$14:H$21)</f>
        <v>0</v>
      </c>
      <c r="I19" s="67">
        <f ca="1">$B19*LOOKUP($C19,'Schedule D-2'!$A$14:$A$22,'Schedule D-2'!I$14:I$21)</f>
        <v>0</v>
      </c>
      <c r="J19" s="67">
        <f t="shared" ca="1" si="8"/>
        <v>92303.470616714359</v>
      </c>
      <c r="K19" s="64">
        <f t="shared" ca="1" si="1"/>
        <v>57043.544841129471</v>
      </c>
      <c r="L19" s="64">
        <f t="shared" ca="1" si="2"/>
        <v>35259.925775584888</v>
      </c>
      <c r="M19" s="64">
        <f t="shared" ca="1" si="3"/>
        <v>0</v>
      </c>
      <c r="N19" s="64">
        <f t="shared" ca="1" si="4"/>
        <v>0</v>
      </c>
      <c r="O19" s="64">
        <f t="shared" ca="1" si="5"/>
        <v>0</v>
      </c>
      <c r="P19" s="64">
        <f t="shared" ca="1" si="6"/>
        <v>0</v>
      </c>
      <c r="Q19" s="64">
        <f t="shared" ca="1" si="7"/>
        <v>92303.470616714359</v>
      </c>
    </row>
    <row r="20" spans="1:17">
      <c r="A20" s="26" t="s">
        <v>210</v>
      </c>
      <c r="B20" s="67">
        <f>'Schedule F-2b'!E20</f>
        <v>36618583.540691562</v>
      </c>
      <c r="C20" s="73" t="s">
        <v>137</v>
      </c>
      <c r="D20" s="67">
        <f ca="1">$B20*LOOKUP($C20,'Schedule D-2'!$A$14:$A$22,'Schedule D-2'!D$14:D$21)</f>
        <v>36618583.540691562</v>
      </c>
      <c r="E20" s="67">
        <f ca="1">$B20*LOOKUP($C20,'Schedule D-2'!$A$14:$A$22,'Schedule D-2'!E$14:E$21)</f>
        <v>0</v>
      </c>
      <c r="F20" s="67">
        <f ca="1">$B20*LOOKUP($C20,'Schedule D-2'!$A$14:$A$22,'Schedule D-2'!F$14:F$21)</f>
        <v>0</v>
      </c>
      <c r="G20" s="67">
        <f ca="1">$B20*LOOKUP($C20,'Schedule D-2'!$A$14:$A$22,'Schedule D-2'!G$14:G$21)</f>
        <v>0</v>
      </c>
      <c r="H20" s="67">
        <f ca="1">$B20*LOOKUP($C20,'Schedule D-2'!$A$14:$A$22,'Schedule D-2'!H$14:H$21)</f>
        <v>0</v>
      </c>
      <c r="I20" s="67">
        <f ca="1">$B20*LOOKUP($C20,'Schedule D-2'!$A$14:$A$22,'Schedule D-2'!I$14:I$21)</f>
        <v>0</v>
      </c>
      <c r="J20" s="67">
        <f t="shared" ca="1" si="8"/>
        <v>36618583.540691562</v>
      </c>
      <c r="K20" s="64">
        <f t="shared" ca="1" si="1"/>
        <v>36618583.540691562</v>
      </c>
      <c r="L20" s="64">
        <f t="shared" ca="1" si="2"/>
        <v>0</v>
      </c>
      <c r="M20" s="64">
        <f t="shared" ca="1" si="3"/>
        <v>0</v>
      </c>
      <c r="N20" s="64">
        <f t="shared" ca="1" si="4"/>
        <v>0</v>
      </c>
      <c r="O20" s="64">
        <f t="shared" ca="1" si="5"/>
        <v>0</v>
      </c>
      <c r="P20" s="64">
        <f t="shared" ca="1" si="6"/>
        <v>0</v>
      </c>
      <c r="Q20" s="64">
        <f t="shared" ca="1" si="7"/>
        <v>36618583.540691562</v>
      </c>
    </row>
    <row r="21" spans="1:17">
      <c r="A21" s="26" t="s">
        <v>211</v>
      </c>
      <c r="B21" s="67">
        <f>'Schedule F-2b'!E21</f>
        <v>0</v>
      </c>
      <c r="D21" s="67"/>
      <c r="E21" s="67"/>
      <c r="F21" s="67"/>
      <c r="G21" s="67"/>
      <c r="H21" s="67"/>
      <c r="I21" s="67"/>
      <c r="J21" s="67"/>
      <c r="K21" s="64">
        <f t="shared" si="1"/>
        <v>0</v>
      </c>
      <c r="L21" s="64">
        <f t="shared" si="2"/>
        <v>0</v>
      </c>
      <c r="M21" s="64">
        <f t="shared" si="3"/>
        <v>0</v>
      </c>
      <c r="N21" s="64">
        <f t="shared" si="4"/>
        <v>0</v>
      </c>
      <c r="O21" s="64">
        <f t="shared" si="5"/>
        <v>0</v>
      </c>
      <c r="P21" s="64">
        <f t="shared" si="6"/>
        <v>0</v>
      </c>
      <c r="Q21" s="64">
        <f t="shared" si="7"/>
        <v>0</v>
      </c>
    </row>
    <row r="22" spans="1:17">
      <c r="A22" s="26" t="s">
        <v>212</v>
      </c>
      <c r="B22" s="67">
        <f>'Schedule F-2b'!E22</f>
        <v>320068.68672178331</v>
      </c>
      <c r="C22" s="73" t="s">
        <v>138</v>
      </c>
      <c r="D22" s="67">
        <f ca="1">$B22*LOOKUP($C22,'Schedule D-2'!$A$14:$A$22,'Schedule D-2'!D$14:D$21)</f>
        <v>197802.44839406208</v>
      </c>
      <c r="E22" s="67">
        <f ca="1">$B22*LOOKUP($C22,'Schedule D-2'!$A$14:$A$22,'Schedule D-2'!E$14:E$21)</f>
        <v>122266.23832772122</v>
      </c>
      <c r="F22" s="67">
        <f ca="1">$B22*LOOKUP($C22,'Schedule D-2'!$A$14:$A$22,'Schedule D-2'!F$14:F$21)</f>
        <v>0</v>
      </c>
      <c r="G22" s="67">
        <f ca="1">$B22*LOOKUP($C22,'Schedule D-2'!$A$14:$A$22,'Schedule D-2'!G$14:G$21)</f>
        <v>0</v>
      </c>
      <c r="H22" s="67">
        <f ca="1">$B22*LOOKUP($C22,'Schedule D-2'!$A$14:$A$22,'Schedule D-2'!H$14:H$21)</f>
        <v>0</v>
      </c>
      <c r="I22" s="67">
        <f ca="1">$B22*LOOKUP($C22,'Schedule D-2'!$A$14:$A$22,'Schedule D-2'!I$14:I$21)</f>
        <v>0</v>
      </c>
      <c r="J22" s="67">
        <f t="shared" ca="1" si="8"/>
        <v>320068.68672178331</v>
      </c>
      <c r="K22" s="64">
        <f t="shared" ca="1" si="1"/>
        <v>197802.44839406208</v>
      </c>
      <c r="L22" s="64">
        <f t="shared" ca="1" si="2"/>
        <v>122266.23832772122</v>
      </c>
      <c r="M22" s="64">
        <f t="shared" ca="1" si="3"/>
        <v>0</v>
      </c>
      <c r="N22" s="64">
        <f t="shared" ca="1" si="4"/>
        <v>0</v>
      </c>
      <c r="O22" s="64">
        <f t="shared" ca="1" si="5"/>
        <v>0</v>
      </c>
      <c r="P22" s="64">
        <f t="shared" ca="1" si="6"/>
        <v>0</v>
      </c>
      <c r="Q22" s="64">
        <f t="shared" ca="1" si="7"/>
        <v>320068.68672178331</v>
      </c>
    </row>
    <row r="23" spans="1:17">
      <c r="A23" s="26" t="s">
        <v>213</v>
      </c>
      <c r="B23" s="67">
        <f>'Schedule F-2b'!E23</f>
        <v>1158903.7154866981</v>
      </c>
      <c r="C23" s="73" t="s">
        <v>137</v>
      </c>
      <c r="D23" s="67">
        <f ca="1">$B23*LOOKUP($C23,'Schedule D-2'!$A$14:$A$22,'Schedule D-2'!D$14:D$21)</f>
        <v>1158903.7154866981</v>
      </c>
      <c r="E23" s="67">
        <f ca="1">$B23*LOOKUP($C23,'Schedule D-2'!$A$14:$A$22,'Schedule D-2'!E$14:E$21)</f>
        <v>0</v>
      </c>
      <c r="F23" s="67">
        <f ca="1">$B23*LOOKUP($C23,'Schedule D-2'!$A$14:$A$22,'Schedule D-2'!F$14:F$21)</f>
        <v>0</v>
      </c>
      <c r="G23" s="67">
        <f ca="1">$B23*LOOKUP($C23,'Schedule D-2'!$A$14:$A$22,'Schedule D-2'!G$14:G$21)</f>
        <v>0</v>
      </c>
      <c r="H23" s="67">
        <f ca="1">$B23*LOOKUP($C23,'Schedule D-2'!$A$14:$A$22,'Schedule D-2'!H$14:H$21)</f>
        <v>0</v>
      </c>
      <c r="I23" s="67">
        <f ca="1">$B23*LOOKUP($C23,'Schedule D-2'!$A$14:$A$22,'Schedule D-2'!I$14:I$21)</f>
        <v>0</v>
      </c>
      <c r="J23" s="67">
        <f t="shared" ca="1" si="8"/>
        <v>1158903.7154866981</v>
      </c>
      <c r="K23" s="64">
        <f t="shared" ca="1" si="1"/>
        <v>1158903.7154866981</v>
      </c>
      <c r="L23" s="64">
        <f t="shared" ca="1" si="2"/>
        <v>0</v>
      </c>
      <c r="M23" s="64">
        <f t="shared" ca="1" si="3"/>
        <v>0</v>
      </c>
      <c r="N23" s="64">
        <f t="shared" ca="1" si="4"/>
        <v>0</v>
      </c>
      <c r="O23" s="64">
        <f t="shared" ca="1" si="5"/>
        <v>0</v>
      </c>
      <c r="P23" s="64">
        <f t="shared" ca="1" si="6"/>
        <v>0</v>
      </c>
      <c r="Q23" s="64">
        <f t="shared" ca="1" si="7"/>
        <v>1158903.7154866981</v>
      </c>
    </row>
    <row r="24" spans="1:17">
      <c r="A24" s="26" t="s">
        <v>214</v>
      </c>
      <c r="B24" s="67">
        <f>'Schedule F-2b'!E24</f>
        <v>33408573.726910189</v>
      </c>
      <c r="C24" s="73" t="s">
        <v>138</v>
      </c>
      <c r="D24" s="67">
        <f ca="1">$B24*LOOKUP($C24,'Schedule D-2'!$A$14:$A$22,'Schedule D-2'!D$14:D$21)</f>
        <v>20646498.563230496</v>
      </c>
      <c r="E24" s="67">
        <f ca="1">$B24*LOOKUP($C24,'Schedule D-2'!$A$14:$A$22,'Schedule D-2'!E$14:E$21)</f>
        <v>12762075.163679693</v>
      </c>
      <c r="F24" s="67">
        <f ca="1">$B24*LOOKUP($C24,'Schedule D-2'!$A$14:$A$22,'Schedule D-2'!F$14:F$21)</f>
        <v>0</v>
      </c>
      <c r="G24" s="67">
        <f ca="1">$B24*LOOKUP($C24,'Schedule D-2'!$A$14:$A$22,'Schedule D-2'!G$14:G$21)</f>
        <v>0</v>
      </c>
      <c r="H24" s="67">
        <f ca="1">$B24*LOOKUP($C24,'Schedule D-2'!$A$14:$A$22,'Schedule D-2'!H$14:H$21)</f>
        <v>0</v>
      </c>
      <c r="I24" s="67">
        <f ca="1">$B24*LOOKUP($C24,'Schedule D-2'!$A$14:$A$22,'Schedule D-2'!I$14:I$21)</f>
        <v>0</v>
      </c>
      <c r="J24" s="67">
        <f t="shared" ca="1" si="8"/>
        <v>33408573.726910189</v>
      </c>
      <c r="K24" s="64">
        <f t="shared" ca="1" si="1"/>
        <v>20646498.563230496</v>
      </c>
      <c r="L24" s="64">
        <f t="shared" ca="1" si="2"/>
        <v>12762075.163679693</v>
      </c>
      <c r="M24" s="64">
        <f t="shared" ca="1" si="3"/>
        <v>0</v>
      </c>
      <c r="N24" s="64">
        <f t="shared" ca="1" si="4"/>
        <v>0</v>
      </c>
      <c r="O24" s="64">
        <f t="shared" ca="1" si="5"/>
        <v>0</v>
      </c>
      <c r="P24" s="64">
        <f t="shared" ca="1" si="6"/>
        <v>0</v>
      </c>
      <c r="Q24" s="64">
        <f t="shared" ca="1" si="7"/>
        <v>33408573.726910189</v>
      </c>
    </row>
    <row r="25" spans="1:17">
      <c r="A25" s="26" t="s">
        <v>215</v>
      </c>
      <c r="B25" s="67">
        <f>'Schedule F-2b'!E25</f>
        <v>0</v>
      </c>
      <c r="D25" s="67"/>
      <c r="E25" s="67"/>
      <c r="F25" s="67"/>
      <c r="G25" s="67"/>
      <c r="H25" s="67"/>
      <c r="I25" s="67"/>
      <c r="J25" s="67"/>
      <c r="K25" s="64">
        <f t="shared" si="1"/>
        <v>0</v>
      </c>
      <c r="L25" s="64">
        <f t="shared" si="2"/>
        <v>0</v>
      </c>
      <c r="M25" s="64">
        <f t="shared" si="3"/>
        <v>0</v>
      </c>
      <c r="N25" s="64">
        <f t="shared" si="4"/>
        <v>0</v>
      </c>
      <c r="O25" s="64">
        <f t="shared" si="5"/>
        <v>0</v>
      </c>
      <c r="P25" s="64">
        <f t="shared" si="6"/>
        <v>0</v>
      </c>
      <c r="Q25" s="64">
        <f t="shared" si="7"/>
        <v>0</v>
      </c>
    </row>
    <row r="26" spans="1:17">
      <c r="A26" s="26" t="s">
        <v>216</v>
      </c>
      <c r="B26" s="67">
        <f>'Schedule F-2b'!E26</f>
        <v>24183212.453893509</v>
      </c>
      <c r="C26" s="73" t="s">
        <v>243</v>
      </c>
      <c r="D26" s="67">
        <f ca="1">$B26*LOOKUP($C26,'Schedule D-2'!$A$14:$A$22,'Schedule D-2'!D$14:D$21)</f>
        <v>15041486.196819508</v>
      </c>
      <c r="E26" s="67">
        <f ca="1">$B26*LOOKUP($C26,'Schedule D-2'!$A$14:$A$22,'Schedule D-2'!E$14:E$21)</f>
        <v>8250735.4103365419</v>
      </c>
      <c r="F26" s="67">
        <f ca="1">$B26*LOOKUP($C26,'Schedule D-2'!$A$14:$A$22,'Schedule D-2'!F$14:F$21)</f>
        <v>0</v>
      </c>
      <c r="G26" s="67">
        <f ca="1">$B26*LOOKUP($C26,'Schedule D-2'!$A$14:$A$22,'Schedule D-2'!G$14:G$21)</f>
        <v>0</v>
      </c>
      <c r="H26" s="67">
        <f ca="1">$B26*LOOKUP($C26,'Schedule D-2'!$A$14:$A$22,'Schedule D-2'!H$14:H$21)</f>
        <v>890990.84673745243</v>
      </c>
      <c r="I26" s="67">
        <f ca="1">$B26*LOOKUP($C26,'Schedule D-2'!$A$14:$A$22,'Schedule D-2'!I$14:I$21)</f>
        <v>0</v>
      </c>
      <c r="J26" s="67">
        <f t="shared" ca="1" si="8"/>
        <v>24183212.453893501</v>
      </c>
      <c r="K26" s="64">
        <f t="shared" si="1"/>
        <v>0</v>
      </c>
      <c r="L26" s="64">
        <f t="shared" si="2"/>
        <v>0</v>
      </c>
      <c r="M26" s="64">
        <f t="shared" si="3"/>
        <v>0</v>
      </c>
      <c r="N26" s="64">
        <f t="shared" si="4"/>
        <v>0</v>
      </c>
      <c r="O26" s="64">
        <f t="shared" si="5"/>
        <v>0</v>
      </c>
      <c r="P26" s="64">
        <f t="shared" si="6"/>
        <v>0</v>
      </c>
      <c r="Q26" s="64">
        <f t="shared" si="7"/>
        <v>0</v>
      </c>
    </row>
    <row r="27" spans="1:17">
      <c r="A27" s="26" t="s">
        <v>11</v>
      </c>
      <c r="B27" s="67">
        <f>'Schedule F-2b'!E27</f>
        <v>65764610.796529904</v>
      </c>
      <c r="C27" s="73" t="s">
        <v>138</v>
      </c>
      <c r="D27" s="67">
        <f ca="1">$B27*LOOKUP($C27,'Schedule D-2'!$A$14:$A$22,'Schedule D-2'!D$14:D$21)</f>
        <v>40642529.472255483</v>
      </c>
      <c r="E27" s="67">
        <f ca="1">$B27*LOOKUP($C27,'Schedule D-2'!$A$14:$A$22,'Schedule D-2'!E$14:E$21)</f>
        <v>25122081.324274424</v>
      </c>
      <c r="F27" s="67">
        <f ca="1">$B27*LOOKUP($C27,'Schedule D-2'!$A$14:$A$22,'Schedule D-2'!F$14:F$21)</f>
        <v>0</v>
      </c>
      <c r="G27" s="67">
        <f ca="1">$B27*LOOKUP($C27,'Schedule D-2'!$A$14:$A$22,'Schedule D-2'!G$14:G$21)</f>
        <v>0</v>
      </c>
      <c r="H27" s="67">
        <f ca="1">$B27*LOOKUP($C27,'Schedule D-2'!$A$14:$A$22,'Schedule D-2'!H$14:H$21)</f>
        <v>0</v>
      </c>
      <c r="I27" s="67">
        <f ca="1">$B27*LOOKUP($C27,'Schedule D-2'!$A$14:$A$22,'Schedule D-2'!I$14:I$21)</f>
        <v>0</v>
      </c>
      <c r="J27" s="67">
        <f t="shared" ca="1" si="8"/>
        <v>65764610.796529904</v>
      </c>
      <c r="K27" s="64">
        <f t="shared" ca="1" si="1"/>
        <v>40642529.472255483</v>
      </c>
      <c r="L27" s="64">
        <f t="shared" ca="1" si="2"/>
        <v>25122081.324274424</v>
      </c>
      <c r="M27" s="64">
        <f t="shared" ca="1" si="3"/>
        <v>0</v>
      </c>
      <c r="N27" s="64">
        <f t="shared" ca="1" si="4"/>
        <v>0</v>
      </c>
      <c r="O27" s="64">
        <f t="shared" ca="1" si="5"/>
        <v>0</v>
      </c>
      <c r="P27" s="64">
        <f t="shared" ca="1" si="6"/>
        <v>0</v>
      </c>
      <c r="Q27" s="64">
        <f t="shared" ca="1" si="7"/>
        <v>65764610.796529904</v>
      </c>
    </row>
    <row r="28" spans="1:17">
      <c r="A28" s="26" t="s">
        <v>217</v>
      </c>
      <c r="B28" s="67">
        <f>'Schedule F-2b'!E28</f>
        <v>0</v>
      </c>
      <c r="D28" s="67"/>
      <c r="E28" s="67"/>
      <c r="F28" s="67"/>
      <c r="G28" s="67"/>
      <c r="H28" s="67"/>
      <c r="I28" s="67"/>
      <c r="J28" s="67"/>
      <c r="K28" s="64">
        <f t="shared" si="1"/>
        <v>0</v>
      </c>
      <c r="L28" s="64">
        <f t="shared" si="2"/>
        <v>0</v>
      </c>
      <c r="M28" s="64">
        <f t="shared" si="3"/>
        <v>0</v>
      </c>
      <c r="N28" s="64">
        <f t="shared" si="4"/>
        <v>0</v>
      </c>
      <c r="O28" s="64">
        <f t="shared" si="5"/>
        <v>0</v>
      </c>
      <c r="P28" s="64">
        <f t="shared" si="6"/>
        <v>0</v>
      </c>
      <c r="Q28" s="64">
        <f t="shared" si="7"/>
        <v>0</v>
      </c>
    </row>
    <row r="29" spans="1:17">
      <c r="A29" s="26" t="s">
        <v>218</v>
      </c>
      <c r="B29" s="67">
        <f>'Schedule F-2b'!E29</f>
        <v>127180940.75498898</v>
      </c>
      <c r="C29" s="73" t="s">
        <v>138</v>
      </c>
      <c r="D29" s="67">
        <f ca="1">$B29*LOOKUP($C29,'Schedule D-2'!$A$14:$A$22,'Schedule D-2'!D$14:D$21)</f>
        <v>78597821.386583194</v>
      </c>
      <c r="E29" s="67">
        <f ca="1">$B29*LOOKUP($C29,'Schedule D-2'!$A$14:$A$22,'Schedule D-2'!E$14:E$21)</f>
        <v>48583119.368405789</v>
      </c>
      <c r="F29" s="67">
        <f ca="1">$B29*LOOKUP($C29,'Schedule D-2'!$A$14:$A$22,'Schedule D-2'!F$14:F$21)</f>
        <v>0</v>
      </c>
      <c r="G29" s="67">
        <f ca="1">$B29*LOOKUP($C29,'Schedule D-2'!$A$14:$A$22,'Schedule D-2'!G$14:G$21)</f>
        <v>0</v>
      </c>
      <c r="H29" s="67">
        <f ca="1">$B29*LOOKUP($C29,'Schedule D-2'!$A$14:$A$22,'Schedule D-2'!H$14:H$21)</f>
        <v>0</v>
      </c>
      <c r="I29" s="67">
        <f ca="1">$B29*LOOKUP($C29,'Schedule D-2'!$A$14:$A$22,'Schedule D-2'!I$14:I$21)</f>
        <v>0</v>
      </c>
      <c r="J29" s="67">
        <f t="shared" ca="1" si="8"/>
        <v>127180940.75498898</v>
      </c>
      <c r="K29" s="64">
        <f t="shared" ca="1" si="1"/>
        <v>78597821.386583194</v>
      </c>
      <c r="L29" s="64">
        <f t="shared" ca="1" si="2"/>
        <v>48583119.368405789</v>
      </c>
      <c r="M29" s="64">
        <f t="shared" ca="1" si="3"/>
        <v>0</v>
      </c>
      <c r="N29" s="64">
        <f t="shared" ca="1" si="4"/>
        <v>0</v>
      </c>
      <c r="O29" s="64">
        <f t="shared" ca="1" si="5"/>
        <v>0</v>
      </c>
      <c r="P29" s="64">
        <f t="shared" ca="1" si="6"/>
        <v>0</v>
      </c>
      <c r="Q29" s="64">
        <f t="shared" ca="1" si="7"/>
        <v>127180940.75498898</v>
      </c>
    </row>
    <row r="30" spans="1:17">
      <c r="A30" s="26" t="s">
        <v>219</v>
      </c>
      <c r="B30" s="67">
        <f>'Schedule F-2b'!E30</f>
        <v>19496503.771802697</v>
      </c>
      <c r="C30" s="73" t="s">
        <v>138</v>
      </c>
      <c r="D30" s="67">
        <f ca="1">$B30*LOOKUP($C30,'Schedule D-2'!$A$14:$A$22,'Schedule D-2'!D$14:D$21)</f>
        <v>12048839.330974067</v>
      </c>
      <c r="E30" s="67">
        <f ca="1">$B30*LOOKUP($C30,'Schedule D-2'!$A$14:$A$22,'Schedule D-2'!E$14:E$21)</f>
        <v>7447664.4408286307</v>
      </c>
      <c r="F30" s="67">
        <f ca="1">$B30*LOOKUP($C30,'Schedule D-2'!$A$14:$A$22,'Schedule D-2'!F$14:F$21)</f>
        <v>0</v>
      </c>
      <c r="G30" s="67">
        <f ca="1">$B30*LOOKUP($C30,'Schedule D-2'!$A$14:$A$22,'Schedule D-2'!G$14:G$21)</f>
        <v>0</v>
      </c>
      <c r="H30" s="67">
        <f ca="1">$B30*LOOKUP($C30,'Schedule D-2'!$A$14:$A$22,'Schedule D-2'!H$14:H$21)</f>
        <v>0</v>
      </c>
      <c r="I30" s="67">
        <f ca="1">$B30*LOOKUP($C30,'Schedule D-2'!$A$14:$A$22,'Schedule D-2'!I$14:I$21)</f>
        <v>0</v>
      </c>
      <c r="J30" s="67">
        <f t="shared" ca="1" si="8"/>
        <v>19496503.771802697</v>
      </c>
      <c r="K30" s="64">
        <f t="shared" ca="1" si="1"/>
        <v>12048839.330974067</v>
      </c>
      <c r="L30" s="64">
        <f t="shared" ca="1" si="2"/>
        <v>7447664.4408286307</v>
      </c>
      <c r="M30" s="64">
        <f t="shared" ca="1" si="3"/>
        <v>0</v>
      </c>
      <c r="N30" s="64">
        <f t="shared" ca="1" si="4"/>
        <v>0</v>
      </c>
      <c r="O30" s="64">
        <f t="shared" ca="1" si="5"/>
        <v>0</v>
      </c>
      <c r="P30" s="64">
        <f t="shared" ca="1" si="6"/>
        <v>0</v>
      </c>
      <c r="Q30" s="64">
        <f t="shared" ca="1" si="7"/>
        <v>19496503.771802697</v>
      </c>
    </row>
    <row r="31" spans="1:17">
      <c r="A31" s="26" t="s">
        <v>220</v>
      </c>
      <c r="B31" s="67">
        <f>'Schedule F-2b'!E31</f>
        <v>56569.901838583872</v>
      </c>
      <c r="C31" s="73" t="s">
        <v>138</v>
      </c>
      <c r="D31" s="67">
        <f ca="1">$B31*LOOKUP($C31,'Schedule D-2'!$A$14:$A$22,'Schedule D-2'!D$14:D$21)</f>
        <v>34960.199336244834</v>
      </c>
      <c r="E31" s="67">
        <f ca="1">$B31*LOOKUP($C31,'Schedule D-2'!$A$14:$A$22,'Schedule D-2'!E$14:E$21)</f>
        <v>21609.702502339038</v>
      </c>
      <c r="F31" s="67">
        <f ca="1">$B31*LOOKUP($C31,'Schedule D-2'!$A$14:$A$22,'Schedule D-2'!F$14:F$21)</f>
        <v>0</v>
      </c>
      <c r="G31" s="67">
        <f ca="1">$B31*LOOKUP($C31,'Schedule D-2'!$A$14:$A$22,'Schedule D-2'!G$14:G$21)</f>
        <v>0</v>
      </c>
      <c r="H31" s="67">
        <f ca="1">$B31*LOOKUP($C31,'Schedule D-2'!$A$14:$A$22,'Schedule D-2'!H$14:H$21)</f>
        <v>0</v>
      </c>
      <c r="I31" s="67">
        <f ca="1">$B31*LOOKUP($C31,'Schedule D-2'!$A$14:$A$22,'Schedule D-2'!I$14:I$21)</f>
        <v>0</v>
      </c>
      <c r="J31" s="67">
        <f t="shared" ca="1" si="8"/>
        <v>56569.901838583872</v>
      </c>
      <c r="K31" s="64">
        <f t="shared" ca="1" si="1"/>
        <v>34960.199336244834</v>
      </c>
      <c r="L31" s="64">
        <f t="shared" ca="1" si="2"/>
        <v>21609.702502339038</v>
      </c>
      <c r="M31" s="64">
        <f t="shared" ca="1" si="3"/>
        <v>0</v>
      </c>
      <c r="N31" s="64">
        <f t="shared" ca="1" si="4"/>
        <v>0</v>
      </c>
      <c r="O31" s="64">
        <f t="shared" ca="1" si="5"/>
        <v>0</v>
      </c>
      <c r="P31" s="64">
        <f t="shared" ca="1" si="6"/>
        <v>0</v>
      </c>
      <c r="Q31" s="64">
        <f t="shared" ca="1" si="7"/>
        <v>56569.901838583872</v>
      </c>
    </row>
    <row r="32" spans="1:17">
      <c r="A32" s="26" t="s">
        <v>128</v>
      </c>
      <c r="B32" s="67">
        <f>'Schedule F-2b'!E32</f>
        <v>235476877.72006148</v>
      </c>
      <c r="C32" s="73" t="s">
        <v>138</v>
      </c>
      <c r="D32" s="67">
        <f ca="1">$B32*LOOKUP($C32,'Schedule D-2'!$A$14:$A$22,'Schedule D-2'!D$14:D$21)</f>
        <v>145524710.430998</v>
      </c>
      <c r="E32" s="67">
        <f ca="1">$B32*LOOKUP($C32,'Schedule D-2'!$A$14:$A$22,'Schedule D-2'!E$14:E$21)</f>
        <v>89952167.289063483</v>
      </c>
      <c r="F32" s="67">
        <f ca="1">$B32*LOOKUP($C32,'Schedule D-2'!$A$14:$A$22,'Schedule D-2'!F$14:F$21)</f>
        <v>0</v>
      </c>
      <c r="G32" s="67">
        <f ca="1">$B32*LOOKUP($C32,'Schedule D-2'!$A$14:$A$22,'Schedule D-2'!G$14:G$21)</f>
        <v>0</v>
      </c>
      <c r="H32" s="67">
        <f ca="1">$B32*LOOKUP($C32,'Schedule D-2'!$A$14:$A$22,'Schedule D-2'!H$14:H$21)</f>
        <v>0</v>
      </c>
      <c r="I32" s="67">
        <f ca="1">$B32*LOOKUP($C32,'Schedule D-2'!$A$14:$A$22,'Schedule D-2'!I$14:I$21)</f>
        <v>0</v>
      </c>
      <c r="J32" s="67">
        <f t="shared" ca="1" si="8"/>
        <v>235476877.72006148</v>
      </c>
      <c r="K32" s="64">
        <f t="shared" ca="1" si="1"/>
        <v>145524710.430998</v>
      </c>
      <c r="L32" s="64">
        <f t="shared" ca="1" si="2"/>
        <v>89952167.289063483</v>
      </c>
      <c r="M32" s="64">
        <f t="shared" ca="1" si="3"/>
        <v>0</v>
      </c>
      <c r="N32" s="64">
        <f t="shared" ca="1" si="4"/>
        <v>0</v>
      </c>
      <c r="O32" s="64">
        <f t="shared" ca="1" si="5"/>
        <v>0</v>
      </c>
      <c r="P32" s="64">
        <f t="shared" ca="1" si="6"/>
        <v>0</v>
      </c>
      <c r="Q32" s="64">
        <f t="shared" ca="1" si="7"/>
        <v>235476877.72006148</v>
      </c>
    </row>
    <row r="33" spans="1:17">
      <c r="A33" s="26" t="s">
        <v>221</v>
      </c>
      <c r="B33" s="67">
        <f>'Schedule F-2b'!E33</f>
        <v>0</v>
      </c>
      <c r="D33" s="67"/>
      <c r="E33" s="67"/>
      <c r="F33" s="67"/>
      <c r="G33" s="67"/>
      <c r="H33" s="67"/>
      <c r="I33" s="67"/>
      <c r="J33" s="67"/>
      <c r="K33" s="64">
        <f t="shared" si="1"/>
        <v>0</v>
      </c>
      <c r="L33" s="64">
        <f t="shared" si="2"/>
        <v>0</v>
      </c>
      <c r="M33" s="64">
        <f t="shared" si="3"/>
        <v>0</v>
      </c>
      <c r="N33" s="64">
        <f t="shared" si="4"/>
        <v>0</v>
      </c>
      <c r="O33" s="64">
        <f t="shared" si="5"/>
        <v>0</v>
      </c>
      <c r="P33" s="64">
        <f t="shared" si="6"/>
        <v>0</v>
      </c>
      <c r="Q33" s="64">
        <f t="shared" si="7"/>
        <v>0</v>
      </c>
    </row>
    <row r="34" spans="1:17">
      <c r="A34" s="26" t="s">
        <v>129</v>
      </c>
      <c r="B34" s="67">
        <f>'Schedule F-2b'!E34</f>
        <v>0</v>
      </c>
      <c r="D34" s="67"/>
      <c r="E34" s="67"/>
      <c r="F34" s="67"/>
      <c r="G34" s="67"/>
      <c r="H34" s="67"/>
      <c r="I34" s="67"/>
      <c r="J34" s="67"/>
      <c r="K34" s="64">
        <f t="shared" si="1"/>
        <v>0</v>
      </c>
      <c r="L34" s="64">
        <f t="shared" si="2"/>
        <v>0</v>
      </c>
      <c r="M34" s="64">
        <f t="shared" si="3"/>
        <v>0</v>
      </c>
      <c r="N34" s="64">
        <f t="shared" si="4"/>
        <v>0</v>
      </c>
      <c r="O34" s="64">
        <f t="shared" si="5"/>
        <v>0</v>
      </c>
      <c r="P34" s="64">
        <f t="shared" si="6"/>
        <v>0</v>
      </c>
      <c r="Q34" s="64">
        <f t="shared" si="7"/>
        <v>0</v>
      </c>
    </row>
    <row r="35" spans="1:17">
      <c r="A35" s="26" t="s">
        <v>222</v>
      </c>
      <c r="B35" s="67">
        <f>'Schedule F-2b'!E35</f>
        <v>0</v>
      </c>
      <c r="D35" s="67"/>
      <c r="E35" s="67"/>
      <c r="F35" s="67"/>
      <c r="G35" s="67"/>
      <c r="H35" s="67"/>
      <c r="I35" s="67"/>
      <c r="J35" s="67"/>
      <c r="K35" s="64">
        <f t="shared" si="1"/>
        <v>0</v>
      </c>
      <c r="L35" s="64">
        <f t="shared" si="2"/>
        <v>0</v>
      </c>
      <c r="M35" s="64">
        <f t="shared" si="3"/>
        <v>0</v>
      </c>
      <c r="N35" s="64">
        <f t="shared" si="4"/>
        <v>0</v>
      </c>
      <c r="O35" s="64">
        <f t="shared" si="5"/>
        <v>0</v>
      </c>
      <c r="P35" s="64">
        <f t="shared" si="6"/>
        <v>0</v>
      </c>
      <c r="Q35" s="64">
        <f t="shared" si="7"/>
        <v>0</v>
      </c>
    </row>
    <row r="36" spans="1:17">
      <c r="A36" s="26" t="s">
        <v>45</v>
      </c>
      <c r="B36" s="67">
        <f>'Schedule F-2b'!E36</f>
        <v>0</v>
      </c>
      <c r="D36" s="67"/>
      <c r="E36" s="67"/>
      <c r="F36" s="67"/>
      <c r="G36" s="67"/>
      <c r="H36" s="67"/>
      <c r="I36" s="67"/>
      <c r="J36" s="67"/>
      <c r="K36" s="64">
        <f t="shared" si="1"/>
        <v>0</v>
      </c>
      <c r="L36" s="64">
        <f t="shared" si="2"/>
        <v>0</v>
      </c>
      <c r="M36" s="64">
        <f t="shared" si="3"/>
        <v>0</v>
      </c>
      <c r="N36" s="64">
        <f t="shared" si="4"/>
        <v>0</v>
      </c>
      <c r="O36" s="64">
        <f t="shared" si="5"/>
        <v>0</v>
      </c>
      <c r="P36" s="64">
        <f t="shared" si="6"/>
        <v>0</v>
      </c>
      <c r="Q36" s="64">
        <f t="shared" si="7"/>
        <v>0</v>
      </c>
    </row>
    <row r="37" spans="1:17">
      <c r="A37" s="26" t="s">
        <v>223</v>
      </c>
      <c r="B37" s="67">
        <f>'Schedule F-2b'!E37</f>
        <v>0</v>
      </c>
      <c r="D37" s="67"/>
      <c r="E37" s="67"/>
      <c r="F37" s="67"/>
      <c r="G37" s="67"/>
      <c r="H37" s="67"/>
      <c r="I37" s="67"/>
      <c r="J37" s="67"/>
      <c r="K37" s="64">
        <f t="shared" si="1"/>
        <v>0</v>
      </c>
      <c r="L37" s="64">
        <f t="shared" si="2"/>
        <v>0</v>
      </c>
      <c r="M37" s="64">
        <f t="shared" si="3"/>
        <v>0</v>
      </c>
      <c r="N37" s="64">
        <f t="shared" si="4"/>
        <v>0</v>
      </c>
      <c r="O37" s="64">
        <f t="shared" si="5"/>
        <v>0</v>
      </c>
      <c r="P37" s="64">
        <f t="shared" si="6"/>
        <v>0</v>
      </c>
      <c r="Q37" s="64">
        <f t="shared" si="7"/>
        <v>0</v>
      </c>
    </row>
    <row r="38" spans="1:17">
      <c r="A38" s="26" t="s">
        <v>62</v>
      </c>
      <c r="B38" s="67">
        <f>'Schedule F-2b'!E38</f>
        <v>14328476.92939979</v>
      </c>
      <c r="C38" s="73" t="s">
        <v>140</v>
      </c>
      <c r="D38" s="67">
        <f ca="1">$B38*LOOKUP($C38,'Schedule D-2'!$A$14:$A$22,'Schedule D-2'!D$14:D$21)</f>
        <v>0</v>
      </c>
      <c r="E38" s="67">
        <f ca="1">$B38*LOOKUP($C38,'Schedule D-2'!$A$14:$A$22,'Schedule D-2'!E$14:E$21)</f>
        <v>0</v>
      </c>
      <c r="F38" s="67">
        <f ca="1">$B38*LOOKUP($C38,'Schedule D-2'!$A$14:$A$22,'Schedule D-2'!F$14:F$21)</f>
        <v>0</v>
      </c>
      <c r="G38" s="67">
        <f ca="1">$B38*LOOKUP($C38,'Schedule D-2'!$A$14:$A$22,'Schedule D-2'!G$14:G$21)</f>
        <v>0</v>
      </c>
      <c r="H38" s="67">
        <f ca="1">$B38*LOOKUP($C38,'Schedule D-2'!$A$14:$A$22,'Schedule D-2'!H$14:H$21)</f>
        <v>14328476.92939979</v>
      </c>
      <c r="I38" s="67">
        <f ca="1">$B38*LOOKUP($C38,'Schedule D-2'!$A$14:$A$22,'Schedule D-2'!I$14:I$21)</f>
        <v>0</v>
      </c>
      <c r="J38" s="67">
        <f t="shared" ca="1" si="8"/>
        <v>14328476.92939979</v>
      </c>
      <c r="K38" s="64">
        <f t="shared" ca="1" si="1"/>
        <v>0</v>
      </c>
      <c r="L38" s="64">
        <f t="shared" ca="1" si="2"/>
        <v>0</v>
      </c>
      <c r="M38" s="64">
        <f t="shared" ca="1" si="3"/>
        <v>0</v>
      </c>
      <c r="N38" s="64">
        <f t="shared" ca="1" si="4"/>
        <v>0</v>
      </c>
      <c r="O38" s="64">
        <f t="shared" ca="1" si="5"/>
        <v>14328476.92939979</v>
      </c>
      <c r="P38" s="64">
        <f t="shared" ca="1" si="6"/>
        <v>0</v>
      </c>
      <c r="Q38" s="64">
        <f t="shared" ca="1" si="7"/>
        <v>14328476.92939979</v>
      </c>
    </row>
    <row r="39" spans="1:17">
      <c r="A39" s="26" t="s">
        <v>224</v>
      </c>
      <c r="B39" s="67">
        <f>'Schedule F-2b'!E39</f>
        <v>0</v>
      </c>
      <c r="D39" s="67"/>
      <c r="E39" s="67"/>
      <c r="F39" s="67"/>
      <c r="G39" s="67"/>
      <c r="H39" s="67"/>
      <c r="I39" s="67"/>
      <c r="J39" s="67"/>
      <c r="K39" s="64">
        <f t="shared" si="1"/>
        <v>0</v>
      </c>
      <c r="L39" s="64">
        <f t="shared" si="2"/>
        <v>0</v>
      </c>
      <c r="M39" s="64">
        <f t="shared" si="3"/>
        <v>0</v>
      </c>
      <c r="N39" s="64">
        <f t="shared" si="4"/>
        <v>0</v>
      </c>
      <c r="O39" s="64">
        <f t="shared" si="5"/>
        <v>0</v>
      </c>
      <c r="P39" s="64">
        <f t="shared" si="6"/>
        <v>0</v>
      </c>
      <c r="Q39" s="64">
        <f t="shared" si="7"/>
        <v>0</v>
      </c>
    </row>
    <row r="40" spans="1:17">
      <c r="A40" s="26" t="s">
        <v>225</v>
      </c>
      <c r="B40" s="67">
        <f>'Schedule F-2b'!E40</f>
        <v>5547892.4005032862</v>
      </c>
      <c r="C40" s="73" t="s">
        <v>140</v>
      </c>
      <c r="D40" s="67">
        <f ca="1">$B40*LOOKUP($C40,'Schedule D-2'!$A$14:$A$22,'Schedule D-2'!D$14:D$21)</f>
        <v>0</v>
      </c>
      <c r="E40" s="67">
        <f ca="1">$B40*LOOKUP($C40,'Schedule D-2'!$A$14:$A$22,'Schedule D-2'!E$14:E$21)</f>
        <v>0</v>
      </c>
      <c r="F40" s="67">
        <f ca="1">$B40*LOOKUP($C40,'Schedule D-2'!$A$14:$A$22,'Schedule D-2'!F$14:F$21)</f>
        <v>0</v>
      </c>
      <c r="G40" s="67">
        <f ca="1">$B40*LOOKUP($C40,'Schedule D-2'!$A$14:$A$22,'Schedule D-2'!G$14:G$21)</f>
        <v>0</v>
      </c>
      <c r="H40" s="67">
        <f ca="1">$B40*LOOKUP($C40,'Schedule D-2'!$A$14:$A$22,'Schedule D-2'!H$14:H$21)</f>
        <v>5547892.4005032862</v>
      </c>
      <c r="I40" s="67">
        <f ca="1">$B40*LOOKUP($C40,'Schedule D-2'!$A$14:$A$22,'Schedule D-2'!I$14:I$21)</f>
        <v>0</v>
      </c>
      <c r="J40" s="67">
        <f t="shared" ca="1" si="8"/>
        <v>5547892.4005032862</v>
      </c>
      <c r="K40" s="64">
        <f t="shared" ca="1" si="1"/>
        <v>0</v>
      </c>
      <c r="L40" s="64">
        <f t="shared" ca="1" si="2"/>
        <v>0</v>
      </c>
      <c r="M40" s="64">
        <f t="shared" ca="1" si="3"/>
        <v>0</v>
      </c>
      <c r="N40" s="64">
        <f t="shared" ca="1" si="4"/>
        <v>0</v>
      </c>
      <c r="O40" s="64">
        <f t="shared" ca="1" si="5"/>
        <v>5547892.4005032862</v>
      </c>
      <c r="P40" s="64">
        <f t="shared" ca="1" si="6"/>
        <v>0</v>
      </c>
      <c r="Q40" s="64">
        <f t="shared" ca="1" si="7"/>
        <v>5547892.4005032862</v>
      </c>
    </row>
    <row r="41" spans="1:17">
      <c r="A41" s="26" t="s">
        <v>226</v>
      </c>
      <c r="B41" s="67">
        <f>'Schedule F-2b'!E41</f>
        <v>0</v>
      </c>
      <c r="D41" s="67"/>
      <c r="E41" s="67"/>
      <c r="F41" s="67"/>
      <c r="G41" s="67"/>
      <c r="H41" s="67"/>
      <c r="I41" s="67"/>
      <c r="J41" s="67"/>
      <c r="K41" s="64">
        <f t="shared" si="1"/>
        <v>0</v>
      </c>
      <c r="L41" s="64">
        <f t="shared" si="2"/>
        <v>0</v>
      </c>
      <c r="M41" s="64">
        <f t="shared" si="3"/>
        <v>0</v>
      </c>
      <c r="N41" s="64">
        <f t="shared" si="4"/>
        <v>0</v>
      </c>
      <c r="O41" s="64">
        <f t="shared" si="5"/>
        <v>0</v>
      </c>
      <c r="P41" s="64">
        <f t="shared" si="6"/>
        <v>0</v>
      </c>
      <c r="Q41" s="64">
        <f t="shared" si="7"/>
        <v>0</v>
      </c>
    </row>
    <row r="42" spans="1:17">
      <c r="A42" s="26" t="s">
        <v>227</v>
      </c>
      <c r="B42" s="67">
        <f>'Schedule F-2b'!E42</f>
        <v>32747.723757271502</v>
      </c>
      <c r="C42" s="73" t="s">
        <v>138</v>
      </c>
      <c r="D42" s="67">
        <f ca="1">$B42*LOOKUP($C42,'Schedule D-2'!$A$14:$A$22,'Schedule D-2'!D$14:D$21)</f>
        <v>20238.093281993788</v>
      </c>
      <c r="E42" s="67">
        <f ca="1">$B42*LOOKUP($C42,'Schedule D-2'!$A$14:$A$22,'Schedule D-2'!E$14:E$21)</f>
        <v>12509.630475277714</v>
      </c>
      <c r="F42" s="67">
        <f ca="1">$B42*LOOKUP($C42,'Schedule D-2'!$A$14:$A$22,'Schedule D-2'!F$14:F$21)</f>
        <v>0</v>
      </c>
      <c r="G42" s="67">
        <f ca="1">$B42*LOOKUP($C42,'Schedule D-2'!$A$14:$A$22,'Schedule D-2'!G$14:G$21)</f>
        <v>0</v>
      </c>
      <c r="H42" s="67">
        <f ca="1">$B42*LOOKUP($C42,'Schedule D-2'!$A$14:$A$22,'Schedule D-2'!H$14:H$21)</f>
        <v>0</v>
      </c>
      <c r="I42" s="67">
        <f ca="1">$B42*LOOKUP($C42,'Schedule D-2'!$A$14:$A$22,'Schedule D-2'!I$14:I$21)</f>
        <v>0</v>
      </c>
      <c r="J42" s="67">
        <f t="shared" ca="1" si="8"/>
        <v>32747.723757271502</v>
      </c>
      <c r="K42" s="64">
        <f t="shared" ca="1" si="1"/>
        <v>20238.093281993788</v>
      </c>
      <c r="L42" s="64">
        <f t="shared" ca="1" si="2"/>
        <v>12509.630475277714</v>
      </c>
      <c r="M42" s="64">
        <f t="shared" ca="1" si="3"/>
        <v>0</v>
      </c>
      <c r="N42" s="64">
        <f t="shared" ca="1" si="4"/>
        <v>0</v>
      </c>
      <c r="O42" s="64">
        <f t="shared" ca="1" si="5"/>
        <v>0</v>
      </c>
      <c r="P42" s="64">
        <f t="shared" ca="1" si="6"/>
        <v>0</v>
      </c>
      <c r="Q42" s="64">
        <f t="shared" ca="1" si="7"/>
        <v>32747.723757271502</v>
      </c>
    </row>
    <row r="43" spans="1:17">
      <c r="A43" s="26" t="s">
        <v>228</v>
      </c>
      <c r="B43" s="67">
        <f>'Schedule F-2b'!E43</f>
        <v>6798045.7710168045</v>
      </c>
      <c r="C43" s="73" t="s">
        <v>243</v>
      </c>
      <c r="D43" s="67">
        <f ca="1">$B43*LOOKUP($C43,'Schedule D-2'!$A$14:$A$22,'Schedule D-2'!D$14:D$21)</f>
        <v>4228251.8017424839</v>
      </c>
      <c r="E43" s="67">
        <f ca="1">$B43*LOOKUP($C43,'Schedule D-2'!$A$14:$A$22,'Schedule D-2'!E$14:E$21)</f>
        <v>2319331.1091714199</v>
      </c>
      <c r="F43" s="67">
        <f ca="1">$B43*LOOKUP($C43,'Schedule D-2'!$A$14:$A$22,'Schedule D-2'!F$14:F$21)</f>
        <v>0</v>
      </c>
      <c r="G43" s="67">
        <f ca="1">$B43*LOOKUP($C43,'Schedule D-2'!$A$14:$A$22,'Schedule D-2'!G$14:G$21)</f>
        <v>0</v>
      </c>
      <c r="H43" s="67">
        <f ca="1">$B43*LOOKUP($C43,'Schedule D-2'!$A$14:$A$22,'Schedule D-2'!H$14:H$21)</f>
        <v>250462.86010289926</v>
      </c>
      <c r="I43" s="67">
        <f ca="1">$B43*LOOKUP($C43,'Schedule D-2'!$A$14:$A$22,'Schedule D-2'!I$14:I$21)</f>
        <v>0</v>
      </c>
      <c r="J43" s="67">
        <f t="shared" ca="1" si="8"/>
        <v>6798045.7710168026</v>
      </c>
      <c r="K43" s="64">
        <f t="shared" si="1"/>
        <v>0</v>
      </c>
      <c r="L43" s="64">
        <f t="shared" si="2"/>
        <v>0</v>
      </c>
      <c r="M43" s="64">
        <f t="shared" si="3"/>
        <v>0</v>
      </c>
      <c r="N43" s="64">
        <f t="shared" si="4"/>
        <v>0</v>
      </c>
      <c r="O43" s="64">
        <f t="shared" si="5"/>
        <v>0</v>
      </c>
      <c r="P43" s="64">
        <f t="shared" si="6"/>
        <v>0</v>
      </c>
      <c r="Q43" s="64">
        <f t="shared" si="7"/>
        <v>0</v>
      </c>
    </row>
    <row r="44" spans="1:17">
      <c r="A44" s="26" t="s">
        <v>229</v>
      </c>
      <c r="B44" s="67">
        <f>'Schedule F-2b'!E44</f>
        <v>0</v>
      </c>
      <c r="D44" s="67"/>
      <c r="E44" s="67"/>
      <c r="F44" s="67"/>
      <c r="G44" s="67"/>
      <c r="H44" s="67"/>
      <c r="I44" s="67"/>
      <c r="J44" s="67"/>
      <c r="K44" s="64">
        <f t="shared" si="1"/>
        <v>0</v>
      </c>
      <c r="L44" s="64">
        <f t="shared" si="2"/>
        <v>0</v>
      </c>
      <c r="M44" s="64">
        <f t="shared" si="3"/>
        <v>0</v>
      </c>
      <c r="N44" s="64">
        <f t="shared" si="4"/>
        <v>0</v>
      </c>
      <c r="O44" s="64">
        <f t="shared" si="5"/>
        <v>0</v>
      </c>
      <c r="P44" s="64">
        <f t="shared" si="6"/>
        <v>0</v>
      </c>
      <c r="Q44" s="64">
        <f t="shared" si="7"/>
        <v>0</v>
      </c>
    </row>
    <row r="45" spans="1:17">
      <c r="A45" s="26" t="s">
        <v>230</v>
      </c>
      <c r="B45" s="67">
        <f>'Schedule F-2b'!E45</f>
        <v>61963.53396347235</v>
      </c>
      <c r="C45" s="73" t="s">
        <v>243</v>
      </c>
      <c r="D45" s="67">
        <f ca="1">$B45*LOOKUP($C45,'Schedule D-2'!$A$14:$A$22,'Schedule D-2'!D$14:D$21)</f>
        <v>38540.108870757984</v>
      </c>
      <c r="E45" s="67">
        <f ca="1">$B45*LOOKUP($C45,'Schedule D-2'!$A$14:$A$22,'Schedule D-2'!E$14:E$21)</f>
        <v>21140.48019041001</v>
      </c>
      <c r="F45" s="67">
        <f ca="1">$B45*LOOKUP($C45,'Schedule D-2'!$A$14:$A$22,'Schedule D-2'!F$14:F$21)</f>
        <v>0</v>
      </c>
      <c r="G45" s="67">
        <f ca="1">$B45*LOOKUP($C45,'Schedule D-2'!$A$14:$A$22,'Schedule D-2'!G$14:G$21)</f>
        <v>0</v>
      </c>
      <c r="H45" s="67">
        <f ca="1">$B45*LOOKUP($C45,'Schedule D-2'!$A$14:$A$22,'Schedule D-2'!H$14:H$21)</f>
        <v>2282.9449023043444</v>
      </c>
      <c r="I45" s="67">
        <f ca="1">$B45*LOOKUP($C45,'Schedule D-2'!$A$14:$A$22,'Schedule D-2'!I$14:I$21)</f>
        <v>0</v>
      </c>
      <c r="J45" s="67">
        <f t="shared" ca="1" si="8"/>
        <v>61963.533963472335</v>
      </c>
      <c r="K45" s="64">
        <f t="shared" si="1"/>
        <v>0</v>
      </c>
      <c r="L45" s="64">
        <f t="shared" si="2"/>
        <v>0</v>
      </c>
      <c r="M45" s="64">
        <f t="shared" si="3"/>
        <v>0</v>
      </c>
      <c r="N45" s="64">
        <f t="shared" si="4"/>
        <v>0</v>
      </c>
      <c r="O45" s="64">
        <f t="shared" si="5"/>
        <v>0</v>
      </c>
      <c r="P45" s="64">
        <f t="shared" si="6"/>
        <v>0</v>
      </c>
      <c r="Q45" s="64">
        <f t="shared" si="7"/>
        <v>0</v>
      </c>
    </row>
    <row r="46" spans="1:17">
      <c r="A46" s="26" t="s">
        <v>231</v>
      </c>
      <c r="B46" s="67">
        <f>'Schedule F-2b'!E46</f>
        <v>0</v>
      </c>
      <c r="D46" s="67"/>
      <c r="E46" s="67"/>
      <c r="F46" s="67"/>
      <c r="G46" s="67"/>
      <c r="H46" s="67"/>
      <c r="I46" s="67"/>
      <c r="J46" s="67"/>
      <c r="K46" s="64">
        <f t="shared" si="1"/>
        <v>0</v>
      </c>
      <c r="L46" s="64">
        <f t="shared" si="2"/>
        <v>0</v>
      </c>
      <c r="M46" s="64">
        <f t="shared" si="3"/>
        <v>0</v>
      </c>
      <c r="N46" s="64">
        <f t="shared" si="4"/>
        <v>0</v>
      </c>
      <c r="O46" s="64">
        <f t="shared" si="5"/>
        <v>0</v>
      </c>
      <c r="P46" s="64">
        <f t="shared" si="6"/>
        <v>0</v>
      </c>
      <c r="Q46" s="64">
        <f t="shared" si="7"/>
        <v>0</v>
      </c>
    </row>
    <row r="47" spans="1:17">
      <c r="A47" s="79" t="s">
        <v>232</v>
      </c>
      <c r="B47" s="80">
        <f t="shared" ref="B47:Q47" si="9">SUM(B14:B46)</f>
        <v>660325644.54725885</v>
      </c>
      <c r="C47" s="80">
        <f t="shared" si="9"/>
        <v>0</v>
      </c>
      <c r="D47" s="80">
        <f t="shared" ca="1" si="9"/>
        <v>412638067.44434047</v>
      </c>
      <c r="E47" s="80">
        <f t="shared" ca="1" si="9"/>
        <v>226415482.58765006</v>
      </c>
      <c r="F47" s="80">
        <f t="shared" ca="1" si="9"/>
        <v>0</v>
      </c>
      <c r="G47" s="80">
        <f t="shared" ca="1" si="9"/>
        <v>0</v>
      </c>
      <c r="H47" s="80">
        <f t="shared" ca="1" si="9"/>
        <v>21272094.515268493</v>
      </c>
      <c r="I47" s="80">
        <f t="shared" ca="1" si="9"/>
        <v>0</v>
      </c>
      <c r="J47" s="80">
        <f t="shared" ca="1" si="9"/>
        <v>660325644.54725909</v>
      </c>
      <c r="K47" s="80">
        <f t="shared" ca="1" si="9"/>
        <v>335547930.72607291</v>
      </c>
      <c r="L47" s="80">
        <f t="shared" ca="1" si="9"/>
        <v>184058753.08333296</v>
      </c>
      <c r="M47" s="80">
        <f t="shared" ca="1" si="9"/>
        <v>0</v>
      </c>
      <c r="N47" s="80">
        <f t="shared" ca="1" si="9"/>
        <v>0</v>
      </c>
      <c r="O47" s="80">
        <f t="shared" ca="1" si="9"/>
        <v>19876369.329903077</v>
      </c>
      <c r="P47" s="80">
        <f t="shared" ca="1" si="9"/>
        <v>0</v>
      </c>
      <c r="Q47" s="80">
        <f t="shared" ca="1" si="9"/>
        <v>539483053.13930905</v>
      </c>
    </row>
    <row r="48" spans="1:17">
      <c r="A48" s="26"/>
      <c r="D48" s="67"/>
      <c r="E48" s="67"/>
      <c r="F48" s="67"/>
      <c r="G48" s="67"/>
      <c r="H48" s="67"/>
      <c r="I48" s="67"/>
      <c r="J48" s="67"/>
      <c r="K48" s="30">
        <f ca="1">K47/$Q$47</f>
        <v>0.62198048441648712</v>
      </c>
      <c r="L48" s="30">
        <f t="shared" ref="L48:Q48" ca="1" si="10">L47/$Q$47</f>
        <v>0.34117615374991961</v>
      </c>
      <c r="M48" s="30">
        <f t="shared" ca="1" si="10"/>
        <v>0</v>
      </c>
      <c r="N48" s="30">
        <f t="shared" ca="1" si="10"/>
        <v>0</v>
      </c>
      <c r="O48" s="30">
        <f t="shared" ca="1" si="10"/>
        <v>3.6843361833593061E-2</v>
      </c>
      <c r="P48" s="30">
        <f t="shared" ca="1" si="10"/>
        <v>0</v>
      </c>
      <c r="Q48" s="30">
        <f t="shared" ca="1" si="10"/>
        <v>1</v>
      </c>
    </row>
    <row r="49" spans="4:17">
      <c r="D49" s="67"/>
      <c r="E49" s="67"/>
      <c r="F49" s="67"/>
      <c r="G49" s="67"/>
      <c r="H49" s="67"/>
      <c r="I49" s="67"/>
      <c r="J49" s="67"/>
      <c r="K49" s="67"/>
      <c r="L49" s="67"/>
      <c r="M49" s="67"/>
      <c r="N49" s="67"/>
      <c r="O49" s="67"/>
      <c r="P49" s="67"/>
      <c r="Q49" s="67"/>
    </row>
    <row r="50" spans="4:17">
      <c r="D50" s="67"/>
      <c r="E50" s="67"/>
      <c r="F50" s="67"/>
      <c r="G50" s="67"/>
      <c r="H50" s="67"/>
      <c r="I50" s="67"/>
      <c r="J50" s="67"/>
      <c r="K50" s="67" t="s">
        <v>244</v>
      </c>
      <c r="L50" s="67"/>
      <c r="M50" s="67"/>
      <c r="N50" s="67"/>
      <c r="O50" s="67"/>
      <c r="P50" s="67"/>
      <c r="Q50" s="67"/>
    </row>
    <row r="51" spans="4:17">
      <c r="D51" s="67"/>
      <c r="E51" s="67"/>
      <c r="F51" s="67"/>
      <c r="G51" s="67"/>
      <c r="H51" s="67"/>
      <c r="I51" s="67"/>
      <c r="J51" s="67"/>
      <c r="K51" s="67">
        <f ca="1">K47</f>
        <v>335547930.72607291</v>
      </c>
      <c r="L51" s="67">
        <f t="shared" ref="L51:P51" ca="1" si="11">L47</f>
        <v>184058753.08333296</v>
      </c>
      <c r="M51" s="67">
        <f t="shared" ca="1" si="11"/>
        <v>0</v>
      </c>
      <c r="N51" s="67">
        <f t="shared" ca="1" si="11"/>
        <v>0</v>
      </c>
      <c r="O51" s="67">
        <v>0</v>
      </c>
      <c r="P51" s="67">
        <f t="shared" ca="1" si="11"/>
        <v>0</v>
      </c>
      <c r="Q51" s="67">
        <f ca="1">SUM(K51:P51)</f>
        <v>519606683.80940586</v>
      </c>
    </row>
    <row r="52" spans="4:17">
      <c r="K52" s="30">
        <f ca="1">K51/$Q$51</f>
        <v>0.64577293014412696</v>
      </c>
      <c r="L52" s="30">
        <f t="shared" ref="L52:Q52" ca="1" si="12">L51/$Q$51</f>
        <v>0.35422706985587304</v>
      </c>
      <c r="M52" s="30">
        <f t="shared" ca="1" si="12"/>
        <v>0</v>
      </c>
      <c r="N52" s="30">
        <f t="shared" ca="1" si="12"/>
        <v>0</v>
      </c>
      <c r="O52" s="30">
        <f t="shared" ca="1" si="12"/>
        <v>0</v>
      </c>
      <c r="P52" s="30">
        <f t="shared" ca="1" si="12"/>
        <v>0</v>
      </c>
      <c r="Q52" s="30">
        <f t="shared" ca="1" si="12"/>
        <v>1</v>
      </c>
    </row>
  </sheetData>
  <mergeCells count="1">
    <mergeCell ref="K13:Q13"/>
  </mergeCells>
  <printOptions horizontalCentered="1"/>
  <pageMargins left="0.7" right="0.7" top="0.75" bottom="0.75" header="0.3" footer="0.3"/>
  <pageSetup scale="70" orientation="portrait" r:id="rId1"/>
  <headerFooter>
    <oddHeader>&amp;R&amp;"Calibri,Bold"&amp;12&amp;A
WATER&amp;"Calibri,Regular"&amp;11
&amp;"Calibri,Bold"&amp;10Page &amp;P of &amp;N</oddHeader>
  </headerFooter>
  <colBreaks count="1" manualBreakCount="1">
    <brk id="6" max="1048575" man="1"/>
  </colBreaks>
</worksheet>
</file>

<file path=xl/worksheets/sheet13.xml><?xml version="1.0" encoding="utf-8"?>
<worksheet xmlns="http://schemas.openxmlformats.org/spreadsheetml/2006/main" xmlns:r="http://schemas.openxmlformats.org/officeDocument/2006/relationships">
  <sheetPr>
    <tabColor rgb="FF00B0F0"/>
  </sheetPr>
  <dimension ref="A1:Q52"/>
  <sheetViews>
    <sheetView topLeftCell="A34" workbookViewId="0">
      <selection activeCell="E5" sqref="E5"/>
    </sheetView>
  </sheetViews>
  <sheetFormatPr defaultColWidth="9.21875" defaultRowHeight="14.4"/>
  <cols>
    <col min="1" max="1" width="51" style="27" bestFit="1" customWidth="1"/>
    <col min="2" max="2" width="17.109375" style="27" bestFit="1" customWidth="1"/>
    <col min="3" max="10" width="14.21875" style="73" customWidth="1"/>
    <col min="11" max="17" width="14.21875" style="73" hidden="1" customWidth="1"/>
    <col min="18" max="16384" width="9.21875" style="27"/>
  </cols>
  <sheetData>
    <row r="1" spans="1:17" ht="15.6">
      <c r="A1" s="191" t="str">
        <f>'Schedule Headings'!A1</f>
        <v>PUC DOCKET NO. 42857</v>
      </c>
    </row>
    <row r="2" spans="1:17" ht="15.6">
      <c r="A2" s="191" t="str">
        <f>'Schedule Headings'!A2</f>
        <v>AUSTIN WATER UTILITIES</v>
      </c>
    </row>
    <row r="3" spans="1:17" ht="15.6">
      <c r="A3" s="191" t="str">
        <f>'Schedule Headings'!A3</f>
        <v>Petitioners' Recommended</v>
      </c>
    </row>
    <row r="4" spans="1:17" ht="15.6">
      <c r="A4" s="191" t="s">
        <v>347</v>
      </c>
    </row>
    <row r="5" spans="1:17">
      <c r="A5" s="26"/>
    </row>
    <row r="6" spans="1:17">
      <c r="A6" t="s">
        <v>351</v>
      </c>
    </row>
    <row r="7" spans="1:17">
      <c r="A7" s="26"/>
    </row>
    <row r="8" spans="1:17">
      <c r="A8" s="26"/>
    </row>
    <row r="9" spans="1:17">
      <c r="A9" s="26"/>
    </row>
    <row r="10" spans="1:17">
      <c r="A10" s="26"/>
    </row>
    <row r="11" spans="1:17">
      <c r="A11" s="26"/>
      <c r="B11" s="56"/>
    </row>
    <row r="12" spans="1:17">
      <c r="A12" s="26"/>
      <c r="B12" s="56" t="s">
        <v>118</v>
      </c>
    </row>
    <row r="13" spans="1:17">
      <c r="A13" s="65" t="s">
        <v>124</v>
      </c>
      <c r="B13" s="56" t="s">
        <v>311</v>
      </c>
      <c r="C13" s="56" t="s">
        <v>121</v>
      </c>
      <c r="D13" s="47" t="s">
        <v>143</v>
      </c>
      <c r="E13" s="47" t="s">
        <v>144</v>
      </c>
      <c r="F13" s="47" t="s">
        <v>145</v>
      </c>
      <c r="G13" s="47" t="s">
        <v>146</v>
      </c>
      <c r="H13" s="47" t="s">
        <v>147</v>
      </c>
      <c r="I13" s="47" t="s">
        <v>195</v>
      </c>
      <c r="J13" s="47" t="s">
        <v>148</v>
      </c>
      <c r="K13" s="342" t="s">
        <v>133</v>
      </c>
      <c r="L13" s="343"/>
      <c r="M13" s="343"/>
      <c r="N13" s="343"/>
      <c r="O13" s="343"/>
      <c r="P13" s="343"/>
      <c r="Q13" s="344"/>
    </row>
    <row r="14" spans="1:17">
      <c r="A14" s="26" t="s">
        <v>204</v>
      </c>
      <c r="B14" s="67">
        <f>'Schedule F-2c'!E14</f>
        <v>33479.540176885042</v>
      </c>
      <c r="C14" s="73" t="s">
        <v>245</v>
      </c>
      <c r="D14" s="67">
        <f ca="1">$B14*LOOKUP($C14,'Schedule D-2'!$A$14:$A$23,'Schedule D-2'!D$14:D$23)</f>
        <v>21620.180759905077</v>
      </c>
      <c r="E14" s="67">
        <f ca="1">$B14*LOOKUP($C14,'Schedule D-2'!$A$14:$A$23,'Schedule D-2'!E$14:E$23)</f>
        <v>11859.359416979965</v>
      </c>
      <c r="F14" s="67">
        <f ca="1">$B14*LOOKUP($C14,'Schedule D-2'!$A$14:$A$23,'Schedule D-2'!F$14:F$23)</f>
        <v>0</v>
      </c>
      <c r="G14" s="67">
        <f ca="1">$B14*LOOKUP($C14,'Schedule D-2'!$A$14:$A$23,'Schedule D-2'!G$14:G$23)</f>
        <v>0</v>
      </c>
      <c r="H14" s="67">
        <f ca="1">$B14*LOOKUP($C14,'Schedule D-2'!$A$14:$A$23,'Schedule D-2'!H$14:H$23)</f>
        <v>0</v>
      </c>
      <c r="I14" s="67">
        <f ca="1">$B14*LOOKUP($C14,'Schedule D-2'!$A$14:$A$23,'Schedule D-2'!I$14:I$23)</f>
        <v>0</v>
      </c>
      <c r="J14" s="67">
        <f ca="1">SUM(D14:I14)</f>
        <v>33479.540176885042</v>
      </c>
      <c r="K14" s="64">
        <f>IF($C14="K",0,IF($C14="H",0,IF($C14="J",0,+D14)))</f>
        <v>0</v>
      </c>
      <c r="L14" s="64">
        <f t="shared" ref="L14:Q29" si="0">IF($C14="K",0,IF($C14="H",0,IF($C14="J",0,+E14)))</f>
        <v>0</v>
      </c>
      <c r="M14" s="64">
        <f t="shared" si="0"/>
        <v>0</v>
      </c>
      <c r="N14" s="64">
        <f t="shared" si="0"/>
        <v>0</v>
      </c>
      <c r="O14" s="64">
        <f t="shared" si="0"/>
        <v>0</v>
      </c>
      <c r="P14" s="64">
        <f t="shared" si="0"/>
        <v>0</v>
      </c>
      <c r="Q14" s="64">
        <f t="shared" si="0"/>
        <v>0</v>
      </c>
    </row>
    <row r="15" spans="1:17">
      <c r="A15" s="26" t="s">
        <v>205</v>
      </c>
      <c r="B15" s="67">
        <f>'Schedule F-2c'!E15</f>
        <v>0</v>
      </c>
      <c r="D15" s="67"/>
      <c r="E15" s="67"/>
      <c r="F15" s="67"/>
      <c r="G15" s="67"/>
      <c r="H15" s="67"/>
      <c r="I15" s="67"/>
      <c r="J15" s="67"/>
      <c r="K15" s="64">
        <f t="shared" ref="K15:Q46" si="1">IF($C15="K",0,IF($C15="H",0,IF($C15="J",0,+D15)))</f>
        <v>0</v>
      </c>
      <c r="L15" s="64">
        <f t="shared" si="0"/>
        <v>0</v>
      </c>
      <c r="M15" s="64">
        <f t="shared" si="0"/>
        <v>0</v>
      </c>
      <c r="N15" s="64">
        <f t="shared" si="0"/>
        <v>0</v>
      </c>
      <c r="O15" s="64">
        <f t="shared" si="0"/>
        <v>0</v>
      </c>
      <c r="P15" s="64">
        <f t="shared" si="0"/>
        <v>0</v>
      </c>
      <c r="Q15" s="64">
        <f t="shared" si="0"/>
        <v>0</v>
      </c>
    </row>
    <row r="16" spans="1:17">
      <c r="A16" s="26" t="s">
        <v>206</v>
      </c>
      <c r="B16" s="67">
        <f>'Schedule F-2c'!E16</f>
        <v>0</v>
      </c>
      <c r="D16" s="67"/>
      <c r="E16" s="67"/>
      <c r="F16" s="67"/>
      <c r="G16" s="67"/>
      <c r="H16" s="67"/>
      <c r="I16" s="67"/>
      <c r="J16" s="67"/>
      <c r="K16" s="64">
        <f t="shared" si="1"/>
        <v>0</v>
      </c>
      <c r="L16" s="64">
        <f t="shared" si="0"/>
        <v>0</v>
      </c>
      <c r="M16" s="64">
        <f t="shared" si="0"/>
        <v>0</v>
      </c>
      <c r="N16" s="64">
        <f t="shared" si="0"/>
        <v>0</v>
      </c>
      <c r="O16" s="64">
        <f t="shared" si="0"/>
        <v>0</v>
      </c>
      <c r="P16" s="64">
        <f t="shared" si="0"/>
        <v>0</v>
      </c>
      <c r="Q16" s="64">
        <f t="shared" si="0"/>
        <v>0</v>
      </c>
    </row>
    <row r="17" spans="1:17">
      <c r="A17" s="26" t="s">
        <v>207</v>
      </c>
      <c r="B17" s="67">
        <f>'Schedule F-2c'!E17</f>
        <v>175565.58202868616</v>
      </c>
      <c r="C17" s="73" t="s">
        <v>241</v>
      </c>
      <c r="D17" s="67">
        <f ca="1">$B17*LOOKUP($C17,'Schedule D-2'!$A$14:$A$22,'Schedule D-2'!D$14:D$21)</f>
        <v>105791.83422963544</v>
      </c>
      <c r="E17" s="67">
        <f ca="1">$B17*LOOKUP($C17,'Schedule D-2'!$A$14:$A$22,'Schedule D-2'!E$14:E$21)</f>
        <v>60592.594709438177</v>
      </c>
      <c r="F17" s="67">
        <f ca="1">$B17*LOOKUP($C17,'Schedule D-2'!$A$14:$A$22,'Schedule D-2'!F$14:F$21)</f>
        <v>0</v>
      </c>
      <c r="G17" s="67">
        <f ca="1">$B17*LOOKUP($C17,'Schedule D-2'!$A$14:$A$22,'Schedule D-2'!G$14:G$21)</f>
        <v>0</v>
      </c>
      <c r="H17" s="67">
        <f ca="1">$B17*LOOKUP($C17,'Schedule D-2'!$A$14:$A$22,'Schedule D-2'!H$14:H$21)</f>
        <v>9181.1530896192235</v>
      </c>
      <c r="I17" s="67">
        <f ca="1">$B17*LOOKUP($C17,'Schedule D-2'!$A$14:$A$22,'Schedule D-2'!I$14:I$21)</f>
        <v>0</v>
      </c>
      <c r="J17" s="67">
        <f t="shared" ref="J17:J45" ca="1" si="2">SUM(D17:I17)</f>
        <v>175565.58202869282</v>
      </c>
      <c r="K17" s="64">
        <f t="shared" si="1"/>
        <v>0</v>
      </c>
      <c r="L17" s="64">
        <f t="shared" si="0"/>
        <v>0</v>
      </c>
      <c r="M17" s="64">
        <f t="shared" si="0"/>
        <v>0</v>
      </c>
      <c r="N17" s="64">
        <f t="shared" si="0"/>
        <v>0</v>
      </c>
      <c r="O17" s="64">
        <f t="shared" si="0"/>
        <v>0</v>
      </c>
      <c r="P17" s="64">
        <f t="shared" si="0"/>
        <v>0</v>
      </c>
      <c r="Q17" s="64">
        <f t="shared" si="0"/>
        <v>0</v>
      </c>
    </row>
    <row r="18" spans="1:17">
      <c r="A18" s="26" t="s">
        <v>208</v>
      </c>
      <c r="B18" s="67">
        <f>'Schedule F-2c'!E18</f>
        <v>0</v>
      </c>
      <c r="D18" s="67"/>
      <c r="E18" s="67"/>
      <c r="F18" s="67"/>
      <c r="G18" s="67"/>
      <c r="H18" s="67"/>
      <c r="I18" s="67"/>
      <c r="J18" s="67"/>
      <c r="K18" s="64">
        <f t="shared" si="1"/>
        <v>0</v>
      </c>
      <c r="L18" s="64">
        <f t="shared" si="0"/>
        <v>0</v>
      </c>
      <c r="M18" s="64">
        <f t="shared" si="0"/>
        <v>0</v>
      </c>
      <c r="N18" s="64">
        <f t="shared" si="0"/>
        <v>0</v>
      </c>
      <c r="O18" s="64">
        <f t="shared" si="0"/>
        <v>0</v>
      </c>
      <c r="P18" s="64">
        <f t="shared" si="0"/>
        <v>0</v>
      </c>
      <c r="Q18" s="64">
        <f t="shared" si="0"/>
        <v>0</v>
      </c>
    </row>
    <row r="19" spans="1:17">
      <c r="A19" s="26" t="s">
        <v>209</v>
      </c>
      <c r="B19" s="67">
        <f>'Schedule F-2c'!E19</f>
        <v>21397.79170370819</v>
      </c>
      <c r="C19" s="73" t="s">
        <v>138</v>
      </c>
      <c r="D19" s="67">
        <f ca="1">$B19*LOOKUP($C19,'Schedule D-2'!$A$14:$A$22,'Schedule D-2'!D$14:D$21)</f>
        <v>13223.835272891662</v>
      </c>
      <c r="E19" s="67">
        <f ca="1">$B19*LOOKUP($C19,'Schedule D-2'!$A$14:$A$22,'Schedule D-2'!E$14:E$21)</f>
        <v>8173.9564308165291</v>
      </c>
      <c r="F19" s="67">
        <f ca="1">$B19*LOOKUP($C19,'Schedule D-2'!$A$14:$A$22,'Schedule D-2'!F$14:F$21)</f>
        <v>0</v>
      </c>
      <c r="G19" s="67">
        <f ca="1">$B19*LOOKUP($C19,'Schedule D-2'!$A$14:$A$22,'Schedule D-2'!G$14:G$21)</f>
        <v>0</v>
      </c>
      <c r="H19" s="67">
        <f ca="1">$B19*LOOKUP($C19,'Schedule D-2'!$A$14:$A$22,'Schedule D-2'!H$14:H$21)</f>
        <v>0</v>
      </c>
      <c r="I19" s="67">
        <f ca="1">$B19*LOOKUP($C19,'Schedule D-2'!$A$14:$A$22,'Schedule D-2'!I$14:I$21)</f>
        <v>0</v>
      </c>
      <c r="J19" s="67">
        <f t="shared" ca="1" si="2"/>
        <v>21397.79170370819</v>
      </c>
      <c r="K19" s="64">
        <f t="shared" ca="1" si="1"/>
        <v>13223.835272891662</v>
      </c>
      <c r="L19" s="64">
        <f t="shared" ca="1" si="0"/>
        <v>8173.9564308165291</v>
      </c>
      <c r="M19" s="64">
        <f t="shared" ca="1" si="0"/>
        <v>0</v>
      </c>
      <c r="N19" s="64">
        <f t="shared" ca="1" si="0"/>
        <v>0</v>
      </c>
      <c r="O19" s="64">
        <f t="shared" ca="1" si="0"/>
        <v>0</v>
      </c>
      <c r="P19" s="64">
        <f t="shared" ca="1" si="0"/>
        <v>0</v>
      </c>
      <c r="Q19" s="64">
        <f t="shared" ca="1" si="0"/>
        <v>21397.79170370819</v>
      </c>
    </row>
    <row r="20" spans="1:17">
      <c r="A20" s="26" t="s">
        <v>210</v>
      </c>
      <c r="B20" s="67">
        <f>'Schedule F-2c'!E20</f>
        <v>1064743.2897178822</v>
      </c>
      <c r="C20" s="73" t="s">
        <v>137</v>
      </c>
      <c r="D20" s="67">
        <f ca="1">$B20*LOOKUP($C20,'Schedule D-2'!$A$14:$A$22,'Schedule D-2'!D$14:D$21)</f>
        <v>1064743.2897178822</v>
      </c>
      <c r="E20" s="67">
        <f ca="1">$B20*LOOKUP($C20,'Schedule D-2'!$A$14:$A$22,'Schedule D-2'!E$14:E$21)</f>
        <v>0</v>
      </c>
      <c r="F20" s="67">
        <f ca="1">$B20*LOOKUP($C20,'Schedule D-2'!$A$14:$A$22,'Schedule D-2'!F$14:F$21)</f>
        <v>0</v>
      </c>
      <c r="G20" s="67">
        <f ca="1">$B20*LOOKUP($C20,'Schedule D-2'!$A$14:$A$22,'Schedule D-2'!G$14:G$21)</f>
        <v>0</v>
      </c>
      <c r="H20" s="67">
        <f ca="1">$B20*LOOKUP($C20,'Schedule D-2'!$A$14:$A$22,'Schedule D-2'!H$14:H$21)</f>
        <v>0</v>
      </c>
      <c r="I20" s="67">
        <f ca="1">$B20*LOOKUP($C20,'Schedule D-2'!$A$14:$A$22,'Schedule D-2'!I$14:I$21)</f>
        <v>0</v>
      </c>
      <c r="J20" s="67">
        <f t="shared" ca="1" si="2"/>
        <v>1064743.2897178822</v>
      </c>
      <c r="K20" s="64">
        <f t="shared" ca="1" si="1"/>
        <v>1064743.2897178822</v>
      </c>
      <c r="L20" s="64">
        <f t="shared" ca="1" si="0"/>
        <v>0</v>
      </c>
      <c r="M20" s="64">
        <f t="shared" ca="1" si="0"/>
        <v>0</v>
      </c>
      <c r="N20" s="64">
        <f t="shared" ca="1" si="0"/>
        <v>0</v>
      </c>
      <c r="O20" s="64">
        <f t="shared" ca="1" si="0"/>
        <v>0</v>
      </c>
      <c r="P20" s="64">
        <f t="shared" ca="1" si="0"/>
        <v>0</v>
      </c>
      <c r="Q20" s="64">
        <f t="shared" ca="1" si="0"/>
        <v>1064743.2897178822</v>
      </c>
    </row>
    <row r="21" spans="1:17">
      <c r="A21" s="26" t="s">
        <v>211</v>
      </c>
      <c r="B21" s="67">
        <f>'Schedule F-2c'!E21</f>
        <v>0</v>
      </c>
      <c r="D21" s="67"/>
      <c r="E21" s="67"/>
      <c r="F21" s="67"/>
      <c r="G21" s="67"/>
      <c r="H21" s="67"/>
      <c r="I21" s="67"/>
      <c r="J21" s="67"/>
      <c r="K21" s="64">
        <f t="shared" si="1"/>
        <v>0</v>
      </c>
      <c r="L21" s="64">
        <f t="shared" si="0"/>
        <v>0</v>
      </c>
      <c r="M21" s="64">
        <f t="shared" si="0"/>
        <v>0</v>
      </c>
      <c r="N21" s="64">
        <f t="shared" si="0"/>
        <v>0</v>
      </c>
      <c r="O21" s="64">
        <f t="shared" si="0"/>
        <v>0</v>
      </c>
      <c r="P21" s="64">
        <f t="shared" si="0"/>
        <v>0</v>
      </c>
      <c r="Q21" s="64">
        <f t="shared" si="0"/>
        <v>0</v>
      </c>
    </row>
    <row r="22" spans="1:17">
      <c r="A22" s="26" t="s">
        <v>212</v>
      </c>
      <c r="B22" s="67">
        <f>'Schedule F-2c'!E22</f>
        <v>26810.03247316429</v>
      </c>
      <c r="C22" s="73" t="s">
        <v>138</v>
      </c>
      <c r="D22" s="67">
        <f ca="1">$B22*LOOKUP($C22,'Schedule D-2'!$A$14:$A$22,'Schedule D-2'!D$14:D$21)</f>
        <v>16568.60006841553</v>
      </c>
      <c r="E22" s="67">
        <f ca="1">$B22*LOOKUP($C22,'Schedule D-2'!$A$14:$A$22,'Schedule D-2'!E$14:E$21)</f>
        <v>10241.432404748759</v>
      </c>
      <c r="F22" s="67">
        <f ca="1">$B22*LOOKUP($C22,'Schedule D-2'!$A$14:$A$22,'Schedule D-2'!F$14:F$21)</f>
        <v>0</v>
      </c>
      <c r="G22" s="67">
        <f ca="1">$B22*LOOKUP($C22,'Schedule D-2'!$A$14:$A$22,'Schedule D-2'!G$14:G$21)</f>
        <v>0</v>
      </c>
      <c r="H22" s="67">
        <f ca="1">$B22*LOOKUP($C22,'Schedule D-2'!$A$14:$A$22,'Schedule D-2'!H$14:H$21)</f>
        <v>0</v>
      </c>
      <c r="I22" s="67">
        <f ca="1">$B22*LOOKUP($C22,'Schedule D-2'!$A$14:$A$22,'Schedule D-2'!I$14:I$21)</f>
        <v>0</v>
      </c>
      <c r="J22" s="67">
        <f t="shared" ca="1" si="2"/>
        <v>26810.03247316429</v>
      </c>
      <c r="K22" s="64">
        <f t="shared" ca="1" si="1"/>
        <v>16568.60006841553</v>
      </c>
      <c r="L22" s="64">
        <f t="shared" ca="1" si="0"/>
        <v>10241.432404748759</v>
      </c>
      <c r="M22" s="64">
        <f t="shared" ca="1" si="0"/>
        <v>0</v>
      </c>
      <c r="N22" s="64">
        <f t="shared" ca="1" si="0"/>
        <v>0</v>
      </c>
      <c r="O22" s="64">
        <f t="shared" ca="1" si="0"/>
        <v>0</v>
      </c>
      <c r="P22" s="64">
        <f t="shared" ca="1" si="0"/>
        <v>0</v>
      </c>
      <c r="Q22" s="64">
        <f t="shared" ca="1" si="0"/>
        <v>26810.03247316429</v>
      </c>
    </row>
    <row r="23" spans="1:17">
      <c r="A23" s="26" t="s">
        <v>213</v>
      </c>
      <c r="B23" s="67">
        <f>'Schedule F-2c'!E23</f>
        <v>38790.907018507525</v>
      </c>
      <c r="C23" s="73" t="s">
        <v>137</v>
      </c>
      <c r="D23" s="67">
        <f ca="1">$B23*LOOKUP($C23,'Schedule D-2'!$A$14:$A$22,'Schedule D-2'!D$14:D$21)</f>
        <v>38790.907018507525</v>
      </c>
      <c r="E23" s="67">
        <f ca="1">$B23*LOOKUP($C23,'Schedule D-2'!$A$14:$A$22,'Schedule D-2'!E$14:E$21)</f>
        <v>0</v>
      </c>
      <c r="F23" s="67">
        <f ca="1">$B23*LOOKUP($C23,'Schedule D-2'!$A$14:$A$22,'Schedule D-2'!F$14:F$21)</f>
        <v>0</v>
      </c>
      <c r="G23" s="67">
        <f ca="1">$B23*LOOKUP($C23,'Schedule D-2'!$A$14:$A$22,'Schedule D-2'!G$14:G$21)</f>
        <v>0</v>
      </c>
      <c r="H23" s="67">
        <f ca="1">$B23*LOOKUP($C23,'Schedule D-2'!$A$14:$A$22,'Schedule D-2'!H$14:H$21)</f>
        <v>0</v>
      </c>
      <c r="I23" s="67">
        <f ca="1">$B23*LOOKUP($C23,'Schedule D-2'!$A$14:$A$22,'Schedule D-2'!I$14:I$21)</f>
        <v>0</v>
      </c>
      <c r="J23" s="67">
        <f t="shared" ca="1" si="2"/>
        <v>38790.907018507525</v>
      </c>
      <c r="K23" s="64">
        <f t="shared" ca="1" si="1"/>
        <v>38790.907018507525</v>
      </c>
      <c r="L23" s="64">
        <f t="shared" ca="1" si="0"/>
        <v>0</v>
      </c>
      <c r="M23" s="64">
        <f t="shared" ca="1" si="0"/>
        <v>0</v>
      </c>
      <c r="N23" s="64">
        <f t="shared" ca="1" si="0"/>
        <v>0</v>
      </c>
      <c r="O23" s="64">
        <f t="shared" ca="1" si="0"/>
        <v>0</v>
      </c>
      <c r="P23" s="64">
        <f t="shared" ca="1" si="0"/>
        <v>0</v>
      </c>
      <c r="Q23" s="64">
        <f t="shared" ca="1" si="0"/>
        <v>38790.907018507525</v>
      </c>
    </row>
    <row r="24" spans="1:17">
      <c r="A24" s="26" t="s">
        <v>214</v>
      </c>
      <c r="B24" s="67">
        <f>'Schedule F-2c'!E24</f>
        <v>1105208.2991281345</v>
      </c>
      <c r="C24" s="73" t="s">
        <v>138</v>
      </c>
      <c r="D24" s="67">
        <f ca="1">$B24*LOOKUP($C24,'Schedule D-2'!$A$14:$A$22,'Schedule D-2'!D$14:D$21)</f>
        <v>683018.72886118712</v>
      </c>
      <c r="E24" s="67">
        <f ca="1">$B24*LOOKUP($C24,'Schedule D-2'!$A$14:$A$22,'Schedule D-2'!E$14:E$21)</f>
        <v>422189.57026694738</v>
      </c>
      <c r="F24" s="67">
        <f ca="1">$B24*LOOKUP($C24,'Schedule D-2'!$A$14:$A$22,'Schedule D-2'!F$14:F$21)</f>
        <v>0</v>
      </c>
      <c r="G24" s="67">
        <f ca="1">$B24*LOOKUP($C24,'Schedule D-2'!$A$14:$A$22,'Schedule D-2'!G$14:G$21)</f>
        <v>0</v>
      </c>
      <c r="H24" s="67">
        <f ca="1">$B24*LOOKUP($C24,'Schedule D-2'!$A$14:$A$22,'Schedule D-2'!H$14:H$21)</f>
        <v>0</v>
      </c>
      <c r="I24" s="67">
        <f ca="1">$B24*LOOKUP($C24,'Schedule D-2'!$A$14:$A$22,'Schedule D-2'!I$14:I$21)</f>
        <v>0</v>
      </c>
      <c r="J24" s="67">
        <f t="shared" ca="1" si="2"/>
        <v>1105208.2991281345</v>
      </c>
      <c r="K24" s="64">
        <f t="shared" ca="1" si="1"/>
        <v>683018.72886118712</v>
      </c>
      <c r="L24" s="64">
        <f t="shared" ca="1" si="0"/>
        <v>422189.57026694738</v>
      </c>
      <c r="M24" s="64">
        <f t="shared" ca="1" si="0"/>
        <v>0</v>
      </c>
      <c r="N24" s="64">
        <f t="shared" ca="1" si="0"/>
        <v>0</v>
      </c>
      <c r="O24" s="64">
        <f t="shared" ca="1" si="0"/>
        <v>0</v>
      </c>
      <c r="P24" s="64">
        <f t="shared" ca="1" si="0"/>
        <v>0</v>
      </c>
      <c r="Q24" s="64">
        <f t="shared" ca="1" si="0"/>
        <v>1105208.2991281345</v>
      </c>
    </row>
    <row r="25" spans="1:17">
      <c r="A25" s="26" t="s">
        <v>215</v>
      </c>
      <c r="B25" s="67">
        <f>'Schedule F-2c'!E25</f>
        <v>0</v>
      </c>
      <c r="D25" s="67"/>
      <c r="E25" s="67"/>
      <c r="F25" s="67"/>
      <c r="G25" s="67"/>
      <c r="H25" s="67"/>
      <c r="I25" s="67"/>
      <c r="J25" s="67"/>
      <c r="K25" s="64">
        <f t="shared" si="1"/>
        <v>0</v>
      </c>
      <c r="L25" s="64">
        <f t="shared" si="0"/>
        <v>0</v>
      </c>
      <c r="M25" s="64">
        <f t="shared" si="0"/>
        <v>0</v>
      </c>
      <c r="N25" s="64">
        <f t="shared" si="0"/>
        <v>0</v>
      </c>
      <c r="O25" s="64">
        <f t="shared" si="0"/>
        <v>0</v>
      </c>
      <c r="P25" s="64">
        <f t="shared" si="0"/>
        <v>0</v>
      </c>
      <c r="Q25" s="64">
        <f t="shared" si="0"/>
        <v>0</v>
      </c>
    </row>
    <row r="26" spans="1:17">
      <c r="A26" s="26" t="s">
        <v>216</v>
      </c>
      <c r="B26" s="67">
        <f>'Schedule F-2c'!E26</f>
        <v>662779.44724353054</v>
      </c>
      <c r="C26" s="73" t="s">
        <v>243</v>
      </c>
      <c r="D26" s="67">
        <f ca="1">$B26*LOOKUP($C26,'Schedule D-2'!$A$14:$A$22,'Schedule D-2'!D$14:D$21)</f>
        <v>412235.8816578227</v>
      </c>
      <c r="E26" s="67">
        <f ca="1">$B26*LOOKUP($C26,'Schedule D-2'!$A$14:$A$22,'Schedule D-2'!E$14:E$21)</f>
        <v>226124.5425950455</v>
      </c>
      <c r="F26" s="67">
        <f ca="1">$B26*LOOKUP($C26,'Schedule D-2'!$A$14:$A$22,'Schedule D-2'!F$14:F$21)</f>
        <v>0</v>
      </c>
      <c r="G26" s="67">
        <f ca="1">$B26*LOOKUP($C26,'Schedule D-2'!$A$14:$A$22,'Schedule D-2'!G$14:G$21)</f>
        <v>0</v>
      </c>
      <c r="H26" s="67">
        <f ca="1">$B26*LOOKUP($C26,'Schedule D-2'!$A$14:$A$22,'Schedule D-2'!H$14:H$21)</f>
        <v>24419.022990662197</v>
      </c>
      <c r="I26" s="67">
        <f ca="1">$B26*LOOKUP($C26,'Schedule D-2'!$A$14:$A$22,'Schedule D-2'!I$14:I$21)</f>
        <v>0</v>
      </c>
      <c r="J26" s="67">
        <f t="shared" ca="1" si="2"/>
        <v>662779.4472435303</v>
      </c>
      <c r="K26" s="64">
        <f t="shared" si="1"/>
        <v>0</v>
      </c>
      <c r="L26" s="64">
        <f t="shared" si="0"/>
        <v>0</v>
      </c>
      <c r="M26" s="64">
        <f t="shared" si="0"/>
        <v>0</v>
      </c>
      <c r="N26" s="64">
        <f t="shared" si="0"/>
        <v>0</v>
      </c>
      <c r="O26" s="64">
        <f t="shared" si="0"/>
        <v>0</v>
      </c>
      <c r="P26" s="64">
        <f t="shared" si="0"/>
        <v>0</v>
      </c>
      <c r="Q26" s="64">
        <f t="shared" si="0"/>
        <v>0</v>
      </c>
    </row>
    <row r="27" spans="1:17">
      <c r="A27" s="26" t="s">
        <v>11</v>
      </c>
      <c r="B27" s="67">
        <f>'Schedule F-2c'!E27</f>
        <v>2715993.4291018099</v>
      </c>
      <c r="C27" s="73" t="s">
        <v>138</v>
      </c>
      <c r="D27" s="67">
        <f ca="1">$B27*LOOKUP($C27,'Schedule D-2'!$A$14:$A$22,'Schedule D-2'!D$14:D$21)</f>
        <v>1678483.9391849185</v>
      </c>
      <c r="E27" s="67">
        <f ca="1">$B27*LOOKUP($C27,'Schedule D-2'!$A$14:$A$22,'Schedule D-2'!E$14:E$21)</f>
        <v>1037509.4899168913</v>
      </c>
      <c r="F27" s="67">
        <f ca="1">$B27*LOOKUP($C27,'Schedule D-2'!$A$14:$A$22,'Schedule D-2'!F$14:F$21)</f>
        <v>0</v>
      </c>
      <c r="G27" s="67">
        <f ca="1">$B27*LOOKUP($C27,'Schedule D-2'!$A$14:$A$22,'Schedule D-2'!G$14:G$21)</f>
        <v>0</v>
      </c>
      <c r="H27" s="67">
        <f ca="1">$B27*LOOKUP($C27,'Schedule D-2'!$A$14:$A$22,'Schedule D-2'!H$14:H$21)</f>
        <v>0</v>
      </c>
      <c r="I27" s="67">
        <f ca="1">$B27*LOOKUP($C27,'Schedule D-2'!$A$14:$A$22,'Schedule D-2'!I$14:I$21)</f>
        <v>0</v>
      </c>
      <c r="J27" s="67">
        <f t="shared" ca="1" si="2"/>
        <v>2715993.4291018099</v>
      </c>
      <c r="K27" s="64">
        <f t="shared" ca="1" si="1"/>
        <v>1678483.9391849185</v>
      </c>
      <c r="L27" s="64">
        <f t="shared" ca="1" si="0"/>
        <v>1037509.4899168913</v>
      </c>
      <c r="M27" s="64">
        <f t="shared" ca="1" si="0"/>
        <v>0</v>
      </c>
      <c r="N27" s="64">
        <f t="shared" ca="1" si="0"/>
        <v>0</v>
      </c>
      <c r="O27" s="64">
        <f t="shared" ca="1" si="0"/>
        <v>0</v>
      </c>
      <c r="P27" s="64">
        <f t="shared" ca="1" si="0"/>
        <v>0</v>
      </c>
      <c r="Q27" s="64">
        <f t="shared" ca="1" si="0"/>
        <v>2715993.4291018099</v>
      </c>
    </row>
    <row r="28" spans="1:17">
      <c r="A28" s="26" t="s">
        <v>217</v>
      </c>
      <c r="B28" s="67">
        <f>'Schedule F-2c'!E28</f>
        <v>0</v>
      </c>
      <c r="D28" s="67"/>
      <c r="E28" s="67"/>
      <c r="F28" s="67"/>
      <c r="G28" s="67"/>
      <c r="H28" s="67"/>
      <c r="I28" s="67"/>
      <c r="J28" s="67"/>
      <c r="K28" s="64">
        <f t="shared" si="1"/>
        <v>0</v>
      </c>
      <c r="L28" s="64">
        <f t="shared" si="0"/>
        <v>0</v>
      </c>
      <c r="M28" s="64">
        <f t="shared" si="0"/>
        <v>0</v>
      </c>
      <c r="N28" s="64">
        <f t="shared" si="0"/>
        <v>0</v>
      </c>
      <c r="O28" s="64">
        <f t="shared" si="0"/>
        <v>0</v>
      </c>
      <c r="P28" s="64">
        <f t="shared" si="0"/>
        <v>0</v>
      </c>
      <c r="Q28" s="64">
        <f t="shared" si="0"/>
        <v>0</v>
      </c>
    </row>
    <row r="29" spans="1:17">
      <c r="A29" s="26" t="s">
        <v>218</v>
      </c>
      <c r="B29" s="67">
        <f>'Schedule F-2c'!E29</f>
        <v>4655876.3543539979</v>
      </c>
      <c r="C29" s="73" t="s">
        <v>138</v>
      </c>
      <c r="D29" s="67">
        <f ca="1">$B29*LOOKUP($C29,'Schedule D-2'!$A$14:$A$22,'Schedule D-2'!D$14:D$21)</f>
        <v>2877331.5869907704</v>
      </c>
      <c r="E29" s="67">
        <f ca="1">$B29*LOOKUP($C29,'Schedule D-2'!$A$14:$A$22,'Schedule D-2'!E$14:E$21)</f>
        <v>1778544.7673632272</v>
      </c>
      <c r="F29" s="67">
        <f ca="1">$B29*LOOKUP($C29,'Schedule D-2'!$A$14:$A$22,'Schedule D-2'!F$14:F$21)</f>
        <v>0</v>
      </c>
      <c r="G29" s="67">
        <f ca="1">$B29*LOOKUP($C29,'Schedule D-2'!$A$14:$A$22,'Schedule D-2'!G$14:G$21)</f>
        <v>0</v>
      </c>
      <c r="H29" s="67">
        <f ca="1">$B29*LOOKUP($C29,'Schedule D-2'!$A$14:$A$22,'Schedule D-2'!H$14:H$21)</f>
        <v>0</v>
      </c>
      <c r="I29" s="67">
        <f ca="1">$B29*LOOKUP($C29,'Schedule D-2'!$A$14:$A$22,'Schedule D-2'!I$14:I$21)</f>
        <v>0</v>
      </c>
      <c r="J29" s="67">
        <f t="shared" ca="1" si="2"/>
        <v>4655876.3543539979</v>
      </c>
      <c r="K29" s="64">
        <f t="shared" ca="1" si="1"/>
        <v>2877331.5869907704</v>
      </c>
      <c r="L29" s="64">
        <f t="shared" ca="1" si="0"/>
        <v>1778544.7673632272</v>
      </c>
      <c r="M29" s="64">
        <f t="shared" ca="1" si="0"/>
        <v>0</v>
      </c>
      <c r="N29" s="64">
        <f t="shared" ca="1" si="0"/>
        <v>0</v>
      </c>
      <c r="O29" s="64">
        <f t="shared" ca="1" si="0"/>
        <v>0</v>
      </c>
      <c r="P29" s="64">
        <f t="shared" ca="1" si="0"/>
        <v>0</v>
      </c>
      <c r="Q29" s="64">
        <f t="shared" ca="1" si="0"/>
        <v>4655876.3543539979</v>
      </c>
    </row>
    <row r="30" spans="1:17">
      <c r="A30" s="26" t="s">
        <v>219</v>
      </c>
      <c r="B30" s="67">
        <f>'Schedule F-2c'!E30</f>
        <v>1173233.5447227759</v>
      </c>
      <c r="C30" s="73" t="s">
        <v>138</v>
      </c>
      <c r="D30" s="67">
        <f ca="1">$B30*LOOKUP($C30,'Schedule D-2'!$A$14:$A$22,'Schedule D-2'!D$14:D$21)</f>
        <v>725058.33063867548</v>
      </c>
      <c r="E30" s="67">
        <f ca="1">$B30*LOOKUP($C30,'Schedule D-2'!$A$14:$A$22,'Schedule D-2'!E$14:E$21)</f>
        <v>448175.21408410039</v>
      </c>
      <c r="F30" s="67">
        <f ca="1">$B30*LOOKUP($C30,'Schedule D-2'!$A$14:$A$22,'Schedule D-2'!F$14:F$21)</f>
        <v>0</v>
      </c>
      <c r="G30" s="67">
        <f ca="1">$B30*LOOKUP($C30,'Schedule D-2'!$A$14:$A$22,'Schedule D-2'!G$14:G$21)</f>
        <v>0</v>
      </c>
      <c r="H30" s="67">
        <f ca="1">$B30*LOOKUP($C30,'Schedule D-2'!$A$14:$A$22,'Schedule D-2'!H$14:H$21)</f>
        <v>0</v>
      </c>
      <c r="I30" s="67">
        <f ca="1">$B30*LOOKUP($C30,'Schedule D-2'!$A$14:$A$22,'Schedule D-2'!I$14:I$21)</f>
        <v>0</v>
      </c>
      <c r="J30" s="67">
        <f t="shared" ca="1" si="2"/>
        <v>1173233.5447227759</v>
      </c>
      <c r="K30" s="64">
        <f t="shared" ca="1" si="1"/>
        <v>725058.33063867548</v>
      </c>
      <c r="L30" s="64">
        <f t="shared" ca="1" si="1"/>
        <v>448175.21408410039</v>
      </c>
      <c r="M30" s="64">
        <f t="shared" ca="1" si="1"/>
        <v>0</v>
      </c>
      <c r="N30" s="64">
        <f t="shared" ca="1" si="1"/>
        <v>0</v>
      </c>
      <c r="O30" s="64">
        <f t="shared" ca="1" si="1"/>
        <v>0</v>
      </c>
      <c r="P30" s="64">
        <f t="shared" ca="1" si="1"/>
        <v>0</v>
      </c>
      <c r="Q30" s="64">
        <f t="shared" ca="1" si="1"/>
        <v>1173233.5447227759</v>
      </c>
    </row>
    <row r="31" spans="1:17">
      <c r="A31" s="26" t="s">
        <v>220</v>
      </c>
      <c r="B31" s="67">
        <f>'Schedule F-2c'!E31</f>
        <v>3184.2023621182952</v>
      </c>
      <c r="C31" s="73" t="s">
        <v>138</v>
      </c>
      <c r="D31" s="67">
        <f ca="1">$B31*LOOKUP($C31,'Schedule D-2'!$A$14:$A$22,'Schedule D-2'!D$14:D$21)</f>
        <v>1967.8370597891064</v>
      </c>
      <c r="E31" s="67">
        <f ca="1">$B31*LOOKUP($C31,'Schedule D-2'!$A$14:$A$22,'Schedule D-2'!E$14:E$21)</f>
        <v>1216.3653023291888</v>
      </c>
      <c r="F31" s="67">
        <f ca="1">$B31*LOOKUP($C31,'Schedule D-2'!$A$14:$A$22,'Schedule D-2'!F$14:F$21)</f>
        <v>0</v>
      </c>
      <c r="G31" s="67">
        <f ca="1">$B31*LOOKUP($C31,'Schedule D-2'!$A$14:$A$22,'Schedule D-2'!G$14:G$21)</f>
        <v>0</v>
      </c>
      <c r="H31" s="67">
        <f ca="1">$B31*LOOKUP($C31,'Schedule D-2'!$A$14:$A$22,'Schedule D-2'!H$14:H$21)</f>
        <v>0</v>
      </c>
      <c r="I31" s="67">
        <f ca="1">$B31*LOOKUP($C31,'Schedule D-2'!$A$14:$A$22,'Schedule D-2'!I$14:I$21)</f>
        <v>0</v>
      </c>
      <c r="J31" s="67">
        <f t="shared" ca="1" si="2"/>
        <v>3184.2023621182952</v>
      </c>
      <c r="K31" s="64">
        <f t="shared" ca="1" si="1"/>
        <v>1967.8370597891064</v>
      </c>
      <c r="L31" s="64">
        <f t="shared" ca="1" si="1"/>
        <v>1216.3653023291888</v>
      </c>
      <c r="M31" s="64">
        <f t="shared" ca="1" si="1"/>
        <v>0</v>
      </c>
      <c r="N31" s="64">
        <f t="shared" ca="1" si="1"/>
        <v>0</v>
      </c>
      <c r="O31" s="64">
        <f t="shared" ca="1" si="1"/>
        <v>0</v>
      </c>
      <c r="P31" s="64">
        <f t="shared" ca="1" si="1"/>
        <v>0</v>
      </c>
      <c r="Q31" s="64">
        <f t="shared" ca="1" si="1"/>
        <v>3184.2023621182952</v>
      </c>
    </row>
    <row r="32" spans="1:17">
      <c r="A32" s="26" t="s">
        <v>128</v>
      </c>
      <c r="B32" s="67">
        <f>'Schedule F-2c'!E32</f>
        <v>6546708.4991291091</v>
      </c>
      <c r="C32" s="73" t="s">
        <v>138</v>
      </c>
      <c r="D32" s="67">
        <f ca="1">$B32*LOOKUP($C32,'Schedule D-2'!$A$14:$A$22,'Schedule D-2'!D$14:D$21)</f>
        <v>4045865.8524617893</v>
      </c>
      <c r="E32" s="67">
        <f ca="1">$B32*LOOKUP($C32,'Schedule D-2'!$A$14:$A$22,'Schedule D-2'!E$14:E$21)</f>
        <v>2500842.6466673198</v>
      </c>
      <c r="F32" s="67">
        <f ca="1">$B32*LOOKUP($C32,'Schedule D-2'!$A$14:$A$22,'Schedule D-2'!F$14:F$21)</f>
        <v>0</v>
      </c>
      <c r="G32" s="67">
        <f ca="1">$B32*LOOKUP($C32,'Schedule D-2'!$A$14:$A$22,'Schedule D-2'!G$14:G$21)</f>
        <v>0</v>
      </c>
      <c r="H32" s="67">
        <f ca="1">$B32*LOOKUP($C32,'Schedule D-2'!$A$14:$A$22,'Schedule D-2'!H$14:H$21)</f>
        <v>0</v>
      </c>
      <c r="I32" s="67">
        <f ca="1">$B32*LOOKUP($C32,'Schedule D-2'!$A$14:$A$22,'Schedule D-2'!I$14:I$21)</f>
        <v>0</v>
      </c>
      <c r="J32" s="67">
        <f t="shared" ca="1" si="2"/>
        <v>6546708.4991291091</v>
      </c>
      <c r="K32" s="64">
        <f t="shared" ca="1" si="1"/>
        <v>4045865.8524617893</v>
      </c>
      <c r="L32" s="64">
        <f t="shared" ca="1" si="1"/>
        <v>2500842.6466673198</v>
      </c>
      <c r="M32" s="64">
        <f t="shared" ca="1" si="1"/>
        <v>0</v>
      </c>
      <c r="N32" s="64">
        <f t="shared" ca="1" si="1"/>
        <v>0</v>
      </c>
      <c r="O32" s="64">
        <f t="shared" ca="1" si="1"/>
        <v>0</v>
      </c>
      <c r="P32" s="64">
        <f t="shared" ca="1" si="1"/>
        <v>0</v>
      </c>
      <c r="Q32" s="64">
        <f t="shared" ca="1" si="1"/>
        <v>6546708.4991291091</v>
      </c>
    </row>
    <row r="33" spans="1:17">
      <c r="A33" s="26" t="s">
        <v>221</v>
      </c>
      <c r="B33" s="67">
        <f>'Schedule F-2c'!E33</f>
        <v>0</v>
      </c>
      <c r="D33" s="67"/>
      <c r="E33" s="67"/>
      <c r="F33" s="67"/>
      <c r="G33" s="67"/>
      <c r="H33" s="67"/>
      <c r="I33" s="67"/>
      <c r="J33" s="67"/>
      <c r="K33" s="64">
        <f t="shared" si="1"/>
        <v>0</v>
      </c>
      <c r="L33" s="64">
        <f t="shared" si="1"/>
        <v>0</v>
      </c>
      <c r="M33" s="64">
        <f t="shared" si="1"/>
        <v>0</v>
      </c>
      <c r="N33" s="64">
        <f t="shared" si="1"/>
        <v>0</v>
      </c>
      <c r="O33" s="64">
        <f t="shared" si="1"/>
        <v>0</v>
      </c>
      <c r="P33" s="64">
        <f t="shared" si="1"/>
        <v>0</v>
      </c>
      <c r="Q33" s="64">
        <f t="shared" si="1"/>
        <v>0</v>
      </c>
    </row>
    <row r="34" spans="1:17">
      <c r="A34" s="26" t="s">
        <v>129</v>
      </c>
      <c r="B34" s="67">
        <f>'Schedule F-2c'!E34</f>
        <v>0</v>
      </c>
      <c r="D34" s="67"/>
      <c r="E34" s="67"/>
      <c r="F34" s="67"/>
      <c r="G34" s="67"/>
      <c r="H34" s="67"/>
      <c r="I34" s="67"/>
      <c r="J34" s="67"/>
      <c r="K34" s="64">
        <f t="shared" si="1"/>
        <v>0</v>
      </c>
      <c r="L34" s="64">
        <f t="shared" si="1"/>
        <v>0</v>
      </c>
      <c r="M34" s="64">
        <f t="shared" si="1"/>
        <v>0</v>
      </c>
      <c r="N34" s="64">
        <f t="shared" si="1"/>
        <v>0</v>
      </c>
      <c r="O34" s="64">
        <f t="shared" si="1"/>
        <v>0</v>
      </c>
      <c r="P34" s="64">
        <f t="shared" si="1"/>
        <v>0</v>
      </c>
      <c r="Q34" s="64">
        <f t="shared" si="1"/>
        <v>0</v>
      </c>
    </row>
    <row r="35" spans="1:17">
      <c r="A35" s="26" t="s">
        <v>222</v>
      </c>
      <c r="B35" s="67">
        <f>'Schedule F-2c'!E35</f>
        <v>0</v>
      </c>
      <c r="D35" s="67"/>
      <c r="E35" s="67"/>
      <c r="F35" s="67"/>
      <c r="G35" s="67"/>
      <c r="H35" s="67"/>
      <c r="I35" s="67"/>
      <c r="J35" s="67"/>
      <c r="K35" s="64">
        <f t="shared" si="1"/>
        <v>0</v>
      </c>
      <c r="L35" s="64">
        <f t="shared" si="1"/>
        <v>0</v>
      </c>
      <c r="M35" s="64">
        <f t="shared" si="1"/>
        <v>0</v>
      </c>
      <c r="N35" s="64">
        <f t="shared" si="1"/>
        <v>0</v>
      </c>
      <c r="O35" s="64">
        <f t="shared" si="1"/>
        <v>0</v>
      </c>
      <c r="P35" s="64">
        <f t="shared" si="1"/>
        <v>0</v>
      </c>
      <c r="Q35" s="64">
        <f t="shared" si="1"/>
        <v>0</v>
      </c>
    </row>
    <row r="36" spans="1:17">
      <c r="A36" s="26" t="s">
        <v>45</v>
      </c>
      <c r="B36" s="67">
        <f>'Schedule F-2c'!E36</f>
        <v>0</v>
      </c>
      <c r="D36" s="67"/>
      <c r="E36" s="67"/>
      <c r="F36" s="67"/>
      <c r="G36" s="67"/>
      <c r="H36" s="67"/>
      <c r="I36" s="67"/>
      <c r="J36" s="67"/>
      <c r="K36" s="64">
        <f t="shared" si="1"/>
        <v>0</v>
      </c>
      <c r="L36" s="64">
        <f t="shared" si="1"/>
        <v>0</v>
      </c>
      <c r="M36" s="64">
        <f t="shared" si="1"/>
        <v>0</v>
      </c>
      <c r="N36" s="64">
        <f t="shared" si="1"/>
        <v>0</v>
      </c>
      <c r="O36" s="64">
        <f t="shared" si="1"/>
        <v>0</v>
      </c>
      <c r="P36" s="64">
        <f t="shared" si="1"/>
        <v>0</v>
      </c>
      <c r="Q36" s="64">
        <f t="shared" si="1"/>
        <v>0</v>
      </c>
    </row>
    <row r="37" spans="1:17">
      <c r="A37" s="26" t="s">
        <v>223</v>
      </c>
      <c r="B37" s="67">
        <f>'Schedule F-2c'!E37</f>
        <v>0</v>
      </c>
      <c r="D37" s="67"/>
      <c r="E37" s="67"/>
      <c r="F37" s="67"/>
      <c r="G37" s="67"/>
      <c r="H37" s="67"/>
      <c r="I37" s="67"/>
      <c r="J37" s="67"/>
      <c r="K37" s="64">
        <f t="shared" si="1"/>
        <v>0</v>
      </c>
      <c r="L37" s="64">
        <f t="shared" si="1"/>
        <v>0</v>
      </c>
      <c r="M37" s="64">
        <f t="shared" si="1"/>
        <v>0</v>
      </c>
      <c r="N37" s="64">
        <f t="shared" si="1"/>
        <v>0</v>
      </c>
      <c r="O37" s="64">
        <f t="shared" si="1"/>
        <v>0</v>
      </c>
      <c r="P37" s="64">
        <f t="shared" si="1"/>
        <v>0</v>
      </c>
      <c r="Q37" s="64">
        <f t="shared" si="1"/>
        <v>0</v>
      </c>
    </row>
    <row r="38" spans="1:17">
      <c r="A38" s="26" t="s">
        <v>62</v>
      </c>
      <c r="B38" s="67">
        <f>'Schedule F-2c'!E38</f>
        <v>919186.76071568334</v>
      </c>
      <c r="C38" s="73" t="s">
        <v>140</v>
      </c>
      <c r="D38" s="67">
        <f ca="1">$B38*LOOKUP($C38,'Schedule D-2'!$A$14:$A$22,'Schedule D-2'!D$14:D$21)</f>
        <v>0</v>
      </c>
      <c r="E38" s="67">
        <f ca="1">$B38*LOOKUP($C38,'Schedule D-2'!$A$14:$A$22,'Schedule D-2'!E$14:E$21)</f>
        <v>0</v>
      </c>
      <c r="F38" s="67">
        <f ca="1">$B38*LOOKUP($C38,'Schedule D-2'!$A$14:$A$22,'Schedule D-2'!F$14:F$21)</f>
        <v>0</v>
      </c>
      <c r="G38" s="67">
        <f ca="1">$B38*LOOKUP($C38,'Schedule D-2'!$A$14:$A$22,'Schedule D-2'!G$14:G$21)</f>
        <v>0</v>
      </c>
      <c r="H38" s="67">
        <f ca="1">$B38*LOOKUP($C38,'Schedule D-2'!$A$14:$A$22,'Schedule D-2'!H$14:H$21)</f>
        <v>919186.76071568334</v>
      </c>
      <c r="I38" s="67">
        <f ca="1">$B38*LOOKUP($C38,'Schedule D-2'!$A$14:$A$22,'Schedule D-2'!I$14:I$21)</f>
        <v>0</v>
      </c>
      <c r="J38" s="67">
        <f t="shared" ca="1" si="2"/>
        <v>919186.76071568334</v>
      </c>
      <c r="K38" s="64">
        <f t="shared" ca="1" si="1"/>
        <v>0</v>
      </c>
      <c r="L38" s="64">
        <f t="shared" ca="1" si="1"/>
        <v>0</v>
      </c>
      <c r="M38" s="64">
        <f t="shared" ca="1" si="1"/>
        <v>0</v>
      </c>
      <c r="N38" s="64">
        <f t="shared" ca="1" si="1"/>
        <v>0</v>
      </c>
      <c r="O38" s="64">
        <f t="shared" ca="1" si="1"/>
        <v>919186.76071568334</v>
      </c>
      <c r="P38" s="64">
        <f t="shared" ca="1" si="1"/>
        <v>0</v>
      </c>
      <c r="Q38" s="64">
        <f t="shared" ca="1" si="1"/>
        <v>919186.76071568334</v>
      </c>
    </row>
    <row r="39" spans="1:17">
      <c r="A39" s="26" t="s">
        <v>224</v>
      </c>
      <c r="B39" s="67">
        <f>'Schedule F-2c'!E39</f>
        <v>0</v>
      </c>
      <c r="D39" s="67"/>
      <c r="E39" s="67"/>
      <c r="F39" s="67"/>
      <c r="G39" s="67"/>
      <c r="H39" s="67"/>
      <c r="I39" s="67"/>
      <c r="J39" s="67"/>
      <c r="K39" s="64">
        <f t="shared" si="1"/>
        <v>0</v>
      </c>
      <c r="L39" s="64">
        <f t="shared" si="1"/>
        <v>0</v>
      </c>
      <c r="M39" s="64">
        <f t="shared" si="1"/>
        <v>0</v>
      </c>
      <c r="N39" s="64">
        <f t="shared" si="1"/>
        <v>0</v>
      </c>
      <c r="O39" s="64">
        <f t="shared" si="1"/>
        <v>0</v>
      </c>
      <c r="P39" s="64">
        <f t="shared" si="1"/>
        <v>0</v>
      </c>
      <c r="Q39" s="64">
        <f t="shared" si="1"/>
        <v>0</v>
      </c>
    </row>
    <row r="40" spans="1:17">
      <c r="A40" s="26" t="s">
        <v>225</v>
      </c>
      <c r="B40" s="67">
        <f>'Schedule F-2c'!E40</f>
        <v>372971.40622363595</v>
      </c>
      <c r="C40" s="73" t="s">
        <v>140</v>
      </c>
      <c r="D40" s="67">
        <f ca="1">$B40*LOOKUP($C40,'Schedule D-2'!$A$14:$A$22,'Schedule D-2'!D$14:D$21)</f>
        <v>0</v>
      </c>
      <c r="E40" s="67">
        <f ca="1">$B40*LOOKUP($C40,'Schedule D-2'!$A$14:$A$22,'Schedule D-2'!E$14:E$21)</f>
        <v>0</v>
      </c>
      <c r="F40" s="67">
        <f ca="1">$B40*LOOKUP($C40,'Schedule D-2'!$A$14:$A$22,'Schedule D-2'!F$14:F$21)</f>
        <v>0</v>
      </c>
      <c r="G40" s="67">
        <f ca="1">$B40*LOOKUP($C40,'Schedule D-2'!$A$14:$A$22,'Schedule D-2'!G$14:G$21)</f>
        <v>0</v>
      </c>
      <c r="H40" s="67">
        <f ca="1">$B40*LOOKUP($C40,'Schedule D-2'!$A$14:$A$22,'Schedule D-2'!H$14:H$21)</f>
        <v>372971.40622363595</v>
      </c>
      <c r="I40" s="67">
        <f ca="1">$B40*LOOKUP($C40,'Schedule D-2'!$A$14:$A$22,'Schedule D-2'!I$14:I$21)</f>
        <v>0</v>
      </c>
      <c r="J40" s="67">
        <f t="shared" ca="1" si="2"/>
        <v>372971.40622363595</v>
      </c>
      <c r="K40" s="64">
        <f t="shared" ca="1" si="1"/>
        <v>0</v>
      </c>
      <c r="L40" s="64">
        <f t="shared" ca="1" si="1"/>
        <v>0</v>
      </c>
      <c r="M40" s="64">
        <f t="shared" ca="1" si="1"/>
        <v>0</v>
      </c>
      <c r="N40" s="64">
        <f t="shared" ca="1" si="1"/>
        <v>0</v>
      </c>
      <c r="O40" s="64">
        <f t="shared" ca="1" si="1"/>
        <v>372971.40622363595</v>
      </c>
      <c r="P40" s="64">
        <f t="shared" ca="1" si="1"/>
        <v>0</v>
      </c>
      <c r="Q40" s="64">
        <f t="shared" ca="1" si="1"/>
        <v>372971.40622363595</v>
      </c>
    </row>
    <row r="41" spans="1:17">
      <c r="A41" s="26" t="s">
        <v>226</v>
      </c>
      <c r="B41" s="67">
        <f>'Schedule F-2c'!E41</f>
        <v>0</v>
      </c>
      <c r="D41" s="67"/>
      <c r="E41" s="67"/>
      <c r="F41" s="67"/>
      <c r="G41" s="67"/>
      <c r="H41" s="67"/>
      <c r="I41" s="67"/>
      <c r="J41" s="67"/>
      <c r="K41" s="64">
        <f t="shared" si="1"/>
        <v>0</v>
      </c>
      <c r="L41" s="64">
        <f t="shared" si="1"/>
        <v>0</v>
      </c>
      <c r="M41" s="64">
        <f t="shared" si="1"/>
        <v>0</v>
      </c>
      <c r="N41" s="64">
        <f t="shared" si="1"/>
        <v>0</v>
      </c>
      <c r="O41" s="64">
        <f t="shared" si="1"/>
        <v>0</v>
      </c>
      <c r="P41" s="64">
        <f t="shared" si="1"/>
        <v>0</v>
      </c>
      <c r="Q41" s="64">
        <f t="shared" si="1"/>
        <v>0</v>
      </c>
    </row>
    <row r="42" spans="1:17">
      <c r="A42" s="26" t="s">
        <v>227</v>
      </c>
      <c r="B42" s="67">
        <f>'Schedule F-2c'!E42</f>
        <v>9845.9178653554445</v>
      </c>
      <c r="C42" s="73" t="s">
        <v>138</v>
      </c>
      <c r="D42" s="67">
        <f ca="1">$B42*LOOKUP($C42,'Schedule D-2'!$A$14:$A$22,'Schedule D-2'!D$14:D$21)</f>
        <v>6084.7772407896646</v>
      </c>
      <c r="E42" s="67">
        <f ca="1">$B42*LOOKUP($C42,'Schedule D-2'!$A$14:$A$22,'Schedule D-2'!E$14:E$21)</f>
        <v>3761.1406245657799</v>
      </c>
      <c r="F42" s="67">
        <f ca="1">$B42*LOOKUP($C42,'Schedule D-2'!$A$14:$A$22,'Schedule D-2'!F$14:F$21)</f>
        <v>0</v>
      </c>
      <c r="G42" s="67">
        <f ca="1">$B42*LOOKUP($C42,'Schedule D-2'!$A$14:$A$22,'Schedule D-2'!G$14:G$21)</f>
        <v>0</v>
      </c>
      <c r="H42" s="67">
        <f ca="1">$B42*LOOKUP($C42,'Schedule D-2'!$A$14:$A$22,'Schedule D-2'!H$14:H$21)</f>
        <v>0</v>
      </c>
      <c r="I42" s="67">
        <f ca="1">$B42*LOOKUP($C42,'Schedule D-2'!$A$14:$A$22,'Schedule D-2'!I$14:I$21)</f>
        <v>0</v>
      </c>
      <c r="J42" s="67">
        <f t="shared" ca="1" si="2"/>
        <v>9845.9178653554445</v>
      </c>
      <c r="K42" s="64">
        <f t="shared" ca="1" si="1"/>
        <v>6084.7772407896646</v>
      </c>
      <c r="L42" s="64">
        <f t="shared" ca="1" si="1"/>
        <v>3761.1406245657799</v>
      </c>
      <c r="M42" s="64">
        <f t="shared" ca="1" si="1"/>
        <v>0</v>
      </c>
      <c r="N42" s="64">
        <f t="shared" ca="1" si="1"/>
        <v>0</v>
      </c>
      <c r="O42" s="64">
        <f t="shared" ca="1" si="1"/>
        <v>0</v>
      </c>
      <c r="P42" s="64">
        <f t="shared" ca="1" si="1"/>
        <v>0</v>
      </c>
      <c r="Q42" s="64">
        <f t="shared" ca="1" si="1"/>
        <v>9845.9178653554445</v>
      </c>
    </row>
    <row r="43" spans="1:17">
      <c r="A43" s="26" t="s">
        <v>228</v>
      </c>
      <c r="B43" s="67">
        <f>'Schedule F-2c'!E43</f>
        <v>968931.64610979427</v>
      </c>
      <c r="C43" s="73" t="s">
        <v>243</v>
      </c>
      <c r="D43" s="67">
        <f ca="1">$B43*LOOKUP($C43,'Schedule D-2'!$A$14:$A$22,'Schedule D-2'!D$14:D$21)</f>
        <v>602656.57461383415</v>
      </c>
      <c r="E43" s="67">
        <f ca="1">$B43*LOOKUP($C43,'Schedule D-2'!$A$14:$A$22,'Schedule D-2'!E$14:E$21)</f>
        <v>330576.37226631789</v>
      </c>
      <c r="F43" s="67">
        <f ca="1">$B43*LOOKUP($C43,'Schedule D-2'!$A$14:$A$22,'Schedule D-2'!F$14:F$21)</f>
        <v>0</v>
      </c>
      <c r="G43" s="67">
        <f ca="1">$B43*LOOKUP($C43,'Schedule D-2'!$A$14:$A$22,'Schedule D-2'!G$14:G$21)</f>
        <v>0</v>
      </c>
      <c r="H43" s="67">
        <f ca="1">$B43*LOOKUP($C43,'Schedule D-2'!$A$14:$A$22,'Schedule D-2'!H$14:H$21)</f>
        <v>35698.699229642094</v>
      </c>
      <c r="I43" s="67">
        <f ca="1">$B43*LOOKUP($C43,'Schedule D-2'!$A$14:$A$22,'Schedule D-2'!I$14:I$21)</f>
        <v>0</v>
      </c>
      <c r="J43" s="67">
        <f t="shared" ca="1" si="2"/>
        <v>968931.64610979403</v>
      </c>
      <c r="K43" s="64">
        <f t="shared" si="1"/>
        <v>0</v>
      </c>
      <c r="L43" s="64">
        <f t="shared" si="1"/>
        <v>0</v>
      </c>
      <c r="M43" s="64">
        <f t="shared" si="1"/>
        <v>0</v>
      </c>
      <c r="N43" s="64">
        <f t="shared" si="1"/>
        <v>0</v>
      </c>
      <c r="O43" s="64">
        <f t="shared" si="1"/>
        <v>0</v>
      </c>
      <c r="P43" s="64">
        <f t="shared" si="1"/>
        <v>0</v>
      </c>
      <c r="Q43" s="64">
        <f t="shared" si="1"/>
        <v>0</v>
      </c>
    </row>
    <row r="44" spans="1:17">
      <c r="A44" s="26" t="s">
        <v>229</v>
      </c>
      <c r="B44" s="67">
        <f>'Schedule F-2c'!E44</f>
        <v>0</v>
      </c>
      <c r="D44" s="67"/>
      <c r="E44" s="67"/>
      <c r="F44" s="67"/>
      <c r="G44" s="67"/>
      <c r="H44" s="67"/>
      <c r="I44" s="67"/>
      <c r="J44" s="67"/>
      <c r="K44" s="64">
        <f t="shared" si="1"/>
        <v>0</v>
      </c>
      <c r="L44" s="64">
        <f t="shared" si="1"/>
        <v>0</v>
      </c>
      <c r="M44" s="64">
        <f t="shared" si="1"/>
        <v>0</v>
      </c>
      <c r="N44" s="64">
        <f t="shared" si="1"/>
        <v>0</v>
      </c>
      <c r="O44" s="64">
        <f t="shared" si="1"/>
        <v>0</v>
      </c>
      <c r="P44" s="64">
        <f t="shared" si="1"/>
        <v>0</v>
      </c>
      <c r="Q44" s="64">
        <f t="shared" si="1"/>
        <v>0</v>
      </c>
    </row>
    <row r="45" spans="1:17">
      <c r="A45" s="26" t="s">
        <v>230</v>
      </c>
      <c r="B45" s="67">
        <f>'Schedule F-2c'!E45</f>
        <v>1954.7649978528514</v>
      </c>
      <c r="C45" s="73" t="s">
        <v>243</v>
      </c>
      <c r="D45" s="67">
        <f ca="1">$B45*LOOKUP($C45,'Schedule D-2'!$A$14:$A$22,'Schedule D-2'!D$14:D$21)</f>
        <v>1215.8256802849098</v>
      </c>
      <c r="E45" s="67">
        <f ca="1">$B45*LOOKUP($C45,'Schedule D-2'!$A$14:$A$22,'Schedule D-2'!E$14:E$21)</f>
        <v>666.91920345240567</v>
      </c>
      <c r="F45" s="67">
        <f ca="1">$B45*LOOKUP($C45,'Schedule D-2'!$A$14:$A$22,'Schedule D-2'!F$14:F$21)</f>
        <v>0</v>
      </c>
      <c r="G45" s="67">
        <f ca="1">$B45*LOOKUP($C45,'Schedule D-2'!$A$14:$A$22,'Schedule D-2'!G$14:G$21)</f>
        <v>0</v>
      </c>
      <c r="H45" s="67">
        <f ca="1">$B45*LOOKUP($C45,'Schedule D-2'!$A$14:$A$22,'Schedule D-2'!H$14:H$21)</f>
        <v>72.020114115535364</v>
      </c>
      <c r="I45" s="67">
        <f ca="1">$B45*LOOKUP($C45,'Schedule D-2'!$A$14:$A$22,'Schedule D-2'!I$14:I$21)</f>
        <v>0</v>
      </c>
      <c r="J45" s="67">
        <f t="shared" ca="1" si="2"/>
        <v>1954.7649978528507</v>
      </c>
      <c r="K45" s="64">
        <f t="shared" si="1"/>
        <v>0</v>
      </c>
      <c r="L45" s="64">
        <f t="shared" si="1"/>
        <v>0</v>
      </c>
      <c r="M45" s="64">
        <f t="shared" si="1"/>
        <v>0</v>
      </c>
      <c r="N45" s="64">
        <f t="shared" si="1"/>
        <v>0</v>
      </c>
      <c r="O45" s="64">
        <f t="shared" si="1"/>
        <v>0</v>
      </c>
      <c r="P45" s="64">
        <f t="shared" si="1"/>
        <v>0</v>
      </c>
      <c r="Q45" s="64">
        <f t="shared" si="1"/>
        <v>0</v>
      </c>
    </row>
    <row r="46" spans="1:17">
      <c r="A46" s="26" t="s">
        <v>231</v>
      </c>
      <c r="B46" s="67">
        <f>'Schedule F-2c'!E46</f>
        <v>0</v>
      </c>
      <c r="D46" s="67"/>
      <c r="E46" s="67"/>
      <c r="F46" s="67"/>
      <c r="G46" s="67"/>
      <c r="H46" s="67"/>
      <c r="I46" s="67"/>
      <c r="J46" s="67"/>
      <c r="K46" s="64">
        <f t="shared" si="1"/>
        <v>0</v>
      </c>
      <c r="L46" s="64">
        <f t="shared" si="1"/>
        <v>0</v>
      </c>
      <c r="M46" s="64">
        <f t="shared" si="1"/>
        <v>0</v>
      </c>
      <c r="N46" s="64">
        <f t="shared" si="1"/>
        <v>0</v>
      </c>
      <c r="O46" s="64">
        <f t="shared" si="1"/>
        <v>0</v>
      </c>
      <c r="P46" s="64">
        <f t="shared" si="1"/>
        <v>0</v>
      </c>
      <c r="Q46" s="64">
        <f t="shared" si="1"/>
        <v>0</v>
      </c>
    </row>
    <row r="47" spans="1:17">
      <c r="A47" s="79" t="s">
        <v>365</v>
      </c>
      <c r="B47" s="80">
        <f t="shared" ref="B47:Q47" si="3">SUM(B14:B46)</f>
        <v>20496661.415072624</v>
      </c>
      <c r="C47" s="80">
        <f t="shared" si="3"/>
        <v>0</v>
      </c>
      <c r="D47" s="80">
        <f t="shared" ca="1" si="3"/>
        <v>12294657.981457101</v>
      </c>
      <c r="E47" s="80">
        <f t="shared" ca="1" si="3"/>
        <v>6840474.371252181</v>
      </c>
      <c r="F47" s="80">
        <f t="shared" ca="1" si="3"/>
        <v>0</v>
      </c>
      <c r="G47" s="80">
        <f t="shared" ca="1" si="3"/>
        <v>0</v>
      </c>
      <c r="H47" s="80">
        <f t="shared" ca="1" si="3"/>
        <v>1361529.0623633582</v>
      </c>
      <c r="I47" s="80">
        <f t="shared" ca="1" si="3"/>
        <v>0</v>
      </c>
      <c r="J47" s="80">
        <f t="shared" ca="1" si="3"/>
        <v>20496661.415072631</v>
      </c>
      <c r="K47" s="80">
        <f t="shared" ca="1" si="3"/>
        <v>11151137.684515618</v>
      </c>
      <c r="L47" s="80">
        <f t="shared" ca="1" si="3"/>
        <v>6210654.5830609463</v>
      </c>
      <c r="M47" s="80">
        <f t="shared" ca="1" si="3"/>
        <v>0</v>
      </c>
      <c r="N47" s="80">
        <f t="shared" ca="1" si="3"/>
        <v>0</v>
      </c>
      <c r="O47" s="80">
        <f t="shared" ca="1" si="3"/>
        <v>1292158.1669393193</v>
      </c>
      <c r="P47" s="80">
        <f t="shared" ca="1" si="3"/>
        <v>0</v>
      </c>
      <c r="Q47" s="80">
        <f t="shared" ca="1" si="3"/>
        <v>18653950.434515882</v>
      </c>
    </row>
    <row r="48" spans="1:17" s="111" customFormat="1">
      <c r="A48" s="106" t="s">
        <v>334</v>
      </c>
      <c r="B48" s="185">
        <f>-B47</f>
        <v>-20496661.415072624</v>
      </c>
      <c r="C48" s="185">
        <f t="shared" ref="C48:J48" si="4">-C47</f>
        <v>0</v>
      </c>
      <c r="D48" s="185">
        <f t="shared" ca="1" si="4"/>
        <v>-12294657.981457101</v>
      </c>
      <c r="E48" s="185">
        <f t="shared" ca="1" si="4"/>
        <v>-6840474.371252181</v>
      </c>
      <c r="F48" s="185">
        <f t="shared" ca="1" si="4"/>
        <v>0</v>
      </c>
      <c r="G48" s="185">
        <f t="shared" ca="1" si="4"/>
        <v>0</v>
      </c>
      <c r="H48" s="185">
        <f t="shared" ca="1" si="4"/>
        <v>-1361529.0623633582</v>
      </c>
      <c r="I48" s="185">
        <f t="shared" ca="1" si="4"/>
        <v>0</v>
      </c>
      <c r="J48" s="185">
        <f t="shared" ca="1" si="4"/>
        <v>-20496661.415072631</v>
      </c>
      <c r="K48" s="31">
        <f ca="1">K47/$Q$47</f>
        <v>0.59778960621029542</v>
      </c>
      <c r="L48" s="31">
        <f t="shared" ref="L48:Q48" ca="1" si="5">L47/$Q$47</f>
        <v>0.33294044630724506</v>
      </c>
      <c r="M48" s="31">
        <f t="shared" ca="1" si="5"/>
        <v>0</v>
      </c>
      <c r="N48" s="31">
        <f t="shared" ca="1" si="5"/>
        <v>0</v>
      </c>
      <c r="O48" s="31">
        <f t="shared" ca="1" si="5"/>
        <v>6.9269947482459585E-2</v>
      </c>
      <c r="P48" s="31">
        <f t="shared" ca="1" si="5"/>
        <v>0</v>
      </c>
      <c r="Q48" s="31">
        <f t="shared" ca="1" si="5"/>
        <v>1</v>
      </c>
    </row>
    <row r="49" spans="1:17">
      <c r="A49" s="27" t="s">
        <v>331</v>
      </c>
      <c r="B49" s="68">
        <f>+B48+B47</f>
        <v>0</v>
      </c>
      <c r="C49" s="68">
        <f t="shared" ref="C49:Q49" si="6">+C48+C47</f>
        <v>0</v>
      </c>
      <c r="D49" s="68">
        <f t="shared" ca="1" si="6"/>
        <v>0</v>
      </c>
      <c r="E49" s="68">
        <f t="shared" ca="1" si="6"/>
        <v>0</v>
      </c>
      <c r="F49" s="68">
        <f t="shared" ca="1" si="6"/>
        <v>0</v>
      </c>
      <c r="G49" s="68">
        <f t="shared" ca="1" si="6"/>
        <v>0</v>
      </c>
      <c r="H49" s="68">
        <f t="shared" ca="1" si="6"/>
        <v>0</v>
      </c>
      <c r="I49" s="68">
        <f t="shared" ca="1" si="6"/>
        <v>0</v>
      </c>
      <c r="J49" s="68">
        <f t="shared" ca="1" si="6"/>
        <v>0</v>
      </c>
      <c r="K49" s="68">
        <f t="shared" ca="1" si="6"/>
        <v>11151138.282305224</v>
      </c>
      <c r="L49" s="68">
        <f t="shared" ca="1" si="6"/>
        <v>6210654.9160013925</v>
      </c>
      <c r="M49" s="68">
        <f t="shared" ca="1" si="6"/>
        <v>0</v>
      </c>
      <c r="N49" s="68">
        <f t="shared" ca="1" si="6"/>
        <v>0</v>
      </c>
      <c r="O49" s="68">
        <f t="shared" ca="1" si="6"/>
        <v>1292158.2362092668</v>
      </c>
      <c r="P49" s="68">
        <f t="shared" ca="1" si="6"/>
        <v>0</v>
      </c>
      <c r="Q49" s="68">
        <f t="shared" ca="1" si="6"/>
        <v>18653951.434515882</v>
      </c>
    </row>
    <row r="50" spans="1:17">
      <c r="D50" s="67"/>
      <c r="E50" s="67"/>
      <c r="F50" s="67"/>
      <c r="G50" s="67"/>
      <c r="H50" s="67"/>
      <c r="I50" s="67"/>
      <c r="J50" s="67"/>
      <c r="K50" s="67" t="s">
        <v>244</v>
      </c>
      <c r="L50" s="67"/>
      <c r="M50" s="67"/>
      <c r="N50" s="67"/>
      <c r="O50" s="67"/>
      <c r="P50" s="67"/>
      <c r="Q50" s="67"/>
    </row>
    <row r="51" spans="1:17">
      <c r="D51" s="67"/>
      <c r="E51" s="67"/>
      <c r="F51" s="67"/>
      <c r="G51" s="67"/>
      <c r="H51" s="67"/>
      <c r="I51" s="67"/>
      <c r="J51" s="67"/>
      <c r="K51" s="67">
        <f ca="1">K47</f>
        <v>11151137.684515618</v>
      </c>
      <c r="L51" s="67">
        <f t="shared" ref="L51:P51" ca="1" si="7">L47</f>
        <v>6210654.5830609463</v>
      </c>
      <c r="M51" s="67">
        <f t="shared" ca="1" si="7"/>
        <v>0</v>
      </c>
      <c r="N51" s="67">
        <f t="shared" ca="1" si="7"/>
        <v>0</v>
      </c>
      <c r="O51" s="67">
        <v>0</v>
      </c>
      <c r="P51" s="67">
        <f t="shared" ca="1" si="7"/>
        <v>0</v>
      </c>
      <c r="Q51" s="67">
        <f ca="1">SUM(K51:P51)</f>
        <v>17361792.267576564</v>
      </c>
    </row>
    <row r="52" spans="1:17">
      <c r="K52" s="30">
        <f ca="1">K51/$Q$51</f>
        <v>0.64228033100825388</v>
      </c>
      <c r="L52" s="30">
        <f t="shared" ref="L52:Q52" ca="1" si="8">L51/$Q$51</f>
        <v>0.35771966899174618</v>
      </c>
      <c r="M52" s="30">
        <f t="shared" ca="1" si="8"/>
        <v>0</v>
      </c>
      <c r="N52" s="30">
        <f t="shared" ca="1" si="8"/>
        <v>0</v>
      </c>
      <c r="O52" s="30">
        <f t="shared" ca="1" si="8"/>
        <v>0</v>
      </c>
      <c r="P52" s="30">
        <f t="shared" ca="1" si="8"/>
        <v>0</v>
      </c>
      <c r="Q52" s="30">
        <f t="shared" ca="1" si="8"/>
        <v>1</v>
      </c>
    </row>
  </sheetData>
  <mergeCells count="1">
    <mergeCell ref="K13:Q13"/>
  </mergeCells>
  <printOptions horizontalCentered="1"/>
  <pageMargins left="0.7" right="0.7" top="0.75" bottom="0.75" header="0.3" footer="0.3"/>
  <pageSetup scale="60" orientation="portrait" r:id="rId1"/>
  <headerFooter>
    <oddHeader>&amp;R&amp;"Calibri,Bold"&amp;12&amp;A
WATER&amp;"Calibri,Regular"&amp;11
&amp;"Calibri,Bold"&amp;10Page &amp;P of &amp;N</oddHeader>
  </headerFooter>
</worksheet>
</file>

<file path=xl/worksheets/sheet14.xml><?xml version="1.0" encoding="utf-8"?>
<worksheet xmlns="http://schemas.openxmlformats.org/spreadsheetml/2006/main" xmlns:r="http://schemas.openxmlformats.org/officeDocument/2006/relationships">
  <sheetPr>
    <tabColor rgb="FF00B0F0"/>
  </sheetPr>
  <dimension ref="A1:W51"/>
  <sheetViews>
    <sheetView topLeftCell="C34" workbookViewId="0">
      <selection activeCell="E5" sqref="E5"/>
    </sheetView>
  </sheetViews>
  <sheetFormatPr defaultColWidth="9.21875" defaultRowHeight="14.4"/>
  <cols>
    <col min="1" max="1" width="51" style="27" bestFit="1" customWidth="1"/>
    <col min="2" max="2" width="12.6640625" style="111" hidden="1" customWidth="1"/>
    <col min="3" max="3" width="12.77734375" style="27" customWidth="1"/>
    <col min="4" max="4" width="14.44140625" style="111" hidden="1" customWidth="1"/>
    <col min="5" max="5" width="14.44140625" style="27" customWidth="1"/>
    <col min="6" max="6" width="17.109375" style="111" hidden="1" customWidth="1"/>
    <col min="7" max="7" width="17.109375" style="27" customWidth="1"/>
    <col min="8" max="8" width="14.21875" style="116" hidden="1" customWidth="1"/>
    <col min="9" max="9" width="11" style="73" bestFit="1" customWidth="1"/>
    <col min="10" max="10" width="14.21875" style="116" hidden="1" customWidth="1"/>
    <col min="11" max="11" width="11" style="73" bestFit="1" customWidth="1"/>
    <col min="12" max="12" width="14.21875" style="116" hidden="1" customWidth="1"/>
    <col min="13" max="13" width="10.21875" style="73" bestFit="1" customWidth="1"/>
    <col min="14" max="14" width="14.21875" style="116" hidden="1" customWidth="1"/>
    <col min="15" max="15" width="10.21875" style="73" bestFit="1" customWidth="1"/>
    <col min="16" max="16" width="14.21875" style="116" hidden="1" customWidth="1"/>
    <col min="17" max="17" width="10" style="73" bestFit="1" customWidth="1"/>
    <col min="18" max="18" width="14.21875" style="116" hidden="1" customWidth="1"/>
    <col min="19" max="19" width="13.77734375" style="73" bestFit="1" customWidth="1"/>
    <col min="20" max="20" width="11" style="73" bestFit="1" customWidth="1"/>
    <col min="21" max="21" width="3.33203125" style="27" bestFit="1" customWidth="1"/>
    <col min="22" max="23" width="3.5546875" style="27" bestFit="1" customWidth="1"/>
    <col min="24" max="16384" width="9.21875" style="27"/>
  </cols>
  <sheetData>
    <row r="1" spans="1:20" ht="15.6">
      <c r="A1" s="191" t="str">
        <f>'Schedule Headings'!A1</f>
        <v>PUC DOCKET NO. 42857</v>
      </c>
      <c r="B1" s="106"/>
      <c r="C1" s="26"/>
      <c r="D1" s="106"/>
      <c r="E1" s="26"/>
    </row>
    <row r="2" spans="1:20" ht="15.6">
      <c r="A2" s="191" t="str">
        <f>'Schedule Headings'!A2</f>
        <v>AUSTIN WATER UTILITIES</v>
      </c>
      <c r="B2" s="106"/>
      <c r="C2" s="26"/>
      <c r="D2" s="106"/>
      <c r="E2" s="26"/>
    </row>
    <row r="3" spans="1:20" ht="15.6">
      <c r="A3" s="191" t="str">
        <f>'Schedule Headings'!A3</f>
        <v>Petitioners' Recommended</v>
      </c>
      <c r="B3" s="106"/>
      <c r="C3" s="26"/>
      <c r="D3" s="106"/>
      <c r="E3" s="26"/>
    </row>
    <row r="4" spans="1:20" ht="15.6">
      <c r="A4" s="191" t="s">
        <v>348</v>
      </c>
      <c r="B4" s="106"/>
      <c r="C4" s="158" t="s">
        <v>312</v>
      </c>
      <c r="D4" s="159"/>
      <c r="E4" s="158" t="s">
        <v>312</v>
      </c>
      <c r="F4" s="157"/>
      <c r="G4" s="158" t="s">
        <v>312</v>
      </c>
      <c r="H4" s="157"/>
      <c r="I4" s="158" t="s">
        <v>312</v>
      </c>
      <c r="J4" s="157"/>
      <c r="K4" s="158" t="s">
        <v>312</v>
      </c>
      <c r="L4" s="157"/>
      <c r="M4" s="158" t="s">
        <v>312</v>
      </c>
      <c r="N4" s="157"/>
      <c r="O4" s="158" t="s">
        <v>312</v>
      </c>
      <c r="P4" s="157"/>
      <c r="Q4" s="158" t="s">
        <v>312</v>
      </c>
      <c r="R4" s="157"/>
      <c r="S4" s="158" t="s">
        <v>312</v>
      </c>
      <c r="T4" s="158" t="s">
        <v>312</v>
      </c>
    </row>
    <row r="5" spans="1:20">
      <c r="B5" s="106"/>
      <c r="C5" s="158"/>
      <c r="D5" s="159"/>
      <c r="E5" s="158"/>
      <c r="F5" s="157"/>
      <c r="G5" s="158"/>
      <c r="H5" s="157"/>
      <c r="I5" s="158"/>
      <c r="J5" s="157"/>
      <c r="K5" s="158"/>
      <c r="L5" s="157"/>
      <c r="M5" s="158"/>
      <c r="N5" s="157"/>
      <c r="O5" s="158"/>
      <c r="P5" s="157"/>
      <c r="Q5" s="158"/>
      <c r="R5" s="157"/>
      <c r="S5" s="158"/>
      <c r="T5" s="158"/>
    </row>
    <row r="6" spans="1:20">
      <c r="A6" t="s">
        <v>351</v>
      </c>
      <c r="B6" s="106"/>
      <c r="C6" s="158"/>
      <c r="D6" s="159"/>
      <c r="E6" s="158"/>
      <c r="F6" s="157"/>
      <c r="G6" s="158"/>
      <c r="H6" s="157"/>
      <c r="I6" s="158"/>
      <c r="J6" s="157"/>
      <c r="K6" s="158"/>
      <c r="L6" s="157"/>
      <c r="M6" s="158"/>
      <c r="N6" s="157"/>
      <c r="O6" s="158"/>
      <c r="P6" s="157"/>
      <c r="Q6" s="158"/>
      <c r="R6" s="157"/>
      <c r="S6" s="158"/>
      <c r="T6" s="158"/>
    </row>
    <row r="7" spans="1:20">
      <c r="A7" s="21"/>
      <c r="B7" s="106"/>
      <c r="C7" s="158"/>
      <c r="D7" s="159"/>
      <c r="E7" s="158"/>
      <c r="F7" s="157"/>
      <c r="G7" s="158"/>
      <c r="H7" s="157"/>
      <c r="I7" s="158"/>
      <c r="J7" s="157"/>
      <c r="K7" s="158"/>
      <c r="L7" s="157"/>
      <c r="M7" s="158"/>
      <c r="N7" s="157"/>
      <c r="O7" s="158"/>
      <c r="P7" s="157"/>
      <c r="Q7" s="158"/>
      <c r="R7" s="157"/>
      <c r="S7" s="158"/>
      <c r="T7" s="158"/>
    </row>
    <row r="8" spans="1:20">
      <c r="A8" s="21" t="s">
        <v>362</v>
      </c>
      <c r="B8" s="106"/>
      <c r="C8" s="158"/>
      <c r="D8" s="159"/>
      <c r="E8" s="158"/>
      <c r="F8" s="157"/>
      <c r="G8" s="158"/>
      <c r="H8" s="157"/>
      <c r="I8" s="158"/>
      <c r="J8" s="157"/>
      <c r="K8" s="158"/>
      <c r="L8" s="157"/>
      <c r="M8" s="158"/>
      <c r="N8" s="157"/>
      <c r="O8" s="158"/>
      <c r="P8" s="157"/>
      <c r="Q8" s="158"/>
      <c r="R8" s="157"/>
      <c r="S8" s="158"/>
      <c r="T8" s="158"/>
    </row>
    <row r="9" spans="1:20">
      <c r="A9" s="21"/>
      <c r="B9" s="106"/>
      <c r="C9" s="158"/>
      <c r="D9" s="159"/>
      <c r="E9" s="158"/>
      <c r="F9" s="157"/>
      <c r="G9" s="158"/>
      <c r="H9" s="157"/>
      <c r="I9" s="158"/>
      <c r="J9" s="157"/>
      <c r="K9" s="158"/>
      <c r="L9" s="157"/>
      <c r="M9" s="158"/>
      <c r="N9" s="157"/>
      <c r="O9" s="158"/>
      <c r="P9" s="157"/>
      <c r="Q9" s="158"/>
      <c r="R9" s="157"/>
      <c r="S9" s="158"/>
      <c r="T9" s="158"/>
    </row>
    <row r="10" spans="1:20">
      <c r="A10" s="26"/>
      <c r="B10" s="106"/>
      <c r="C10" s="158"/>
      <c r="D10" s="159"/>
      <c r="E10" s="158"/>
      <c r="F10" s="157"/>
      <c r="G10" s="158"/>
      <c r="H10" s="157"/>
      <c r="I10" s="158"/>
      <c r="J10" s="157"/>
      <c r="K10" s="158"/>
      <c r="L10" s="157"/>
      <c r="M10" s="158"/>
      <c r="N10" s="157"/>
      <c r="O10" s="158"/>
      <c r="P10" s="157"/>
      <c r="Q10" s="158"/>
      <c r="R10" s="157"/>
      <c r="S10" s="158"/>
      <c r="T10" s="158"/>
    </row>
    <row r="11" spans="1:20">
      <c r="A11" s="26"/>
      <c r="B11" s="106"/>
      <c r="D11" s="106"/>
      <c r="E11" s="26"/>
      <c r="F11" s="114"/>
      <c r="G11" s="56"/>
    </row>
    <row r="12" spans="1:20" s="104" customFormat="1" ht="28.8">
      <c r="A12" s="102"/>
      <c r="B12" s="107" t="s">
        <v>112</v>
      </c>
      <c r="C12" s="100" t="s">
        <v>112</v>
      </c>
      <c r="D12" s="112" t="s">
        <v>264</v>
      </c>
      <c r="E12" s="103" t="s">
        <v>264</v>
      </c>
      <c r="F12" s="115" t="s">
        <v>266</v>
      </c>
      <c r="G12" s="100" t="s">
        <v>266</v>
      </c>
      <c r="H12" s="112" t="s">
        <v>267</v>
      </c>
      <c r="I12" s="103"/>
      <c r="J12" s="112" t="s">
        <v>267</v>
      </c>
      <c r="K12" s="103"/>
      <c r="L12" s="112" t="s">
        <v>267</v>
      </c>
      <c r="M12" s="103"/>
      <c r="N12" s="112" t="s">
        <v>267</v>
      </c>
      <c r="O12" s="103"/>
      <c r="P12" s="112" t="s">
        <v>267</v>
      </c>
      <c r="Q12" s="103"/>
      <c r="R12" s="112" t="s">
        <v>267</v>
      </c>
      <c r="S12" s="103"/>
      <c r="T12" s="103"/>
    </row>
    <row r="13" spans="1:20" ht="33" customHeight="1">
      <c r="A13" s="118" t="s">
        <v>124</v>
      </c>
      <c r="B13" s="108" t="s">
        <v>203</v>
      </c>
      <c r="C13" s="101" t="s">
        <v>265</v>
      </c>
      <c r="D13" s="113" t="s">
        <v>203</v>
      </c>
      <c r="E13" s="101" t="s">
        <v>268</v>
      </c>
      <c r="F13" s="115" t="s">
        <v>234</v>
      </c>
      <c r="G13" s="101" t="s">
        <v>265</v>
      </c>
      <c r="H13" s="117" t="s">
        <v>143</v>
      </c>
      <c r="I13" s="47" t="s">
        <v>143</v>
      </c>
      <c r="J13" s="117" t="s">
        <v>144</v>
      </c>
      <c r="K13" s="47" t="s">
        <v>144</v>
      </c>
      <c r="L13" s="117" t="s">
        <v>145</v>
      </c>
      <c r="M13" s="47" t="s">
        <v>145</v>
      </c>
      <c r="N13" s="117" t="s">
        <v>146</v>
      </c>
      <c r="O13" s="47" t="s">
        <v>146</v>
      </c>
      <c r="P13" s="117" t="s">
        <v>147</v>
      </c>
      <c r="Q13" s="47" t="s">
        <v>147</v>
      </c>
      <c r="R13" s="117" t="s">
        <v>195</v>
      </c>
      <c r="S13" s="47" t="s">
        <v>195</v>
      </c>
      <c r="T13" s="47" t="s">
        <v>148</v>
      </c>
    </row>
    <row r="14" spans="1:20">
      <c r="A14" s="26" t="s">
        <v>204</v>
      </c>
      <c r="B14" s="109">
        <f>'Schedule E'!B13</f>
        <v>117027812</v>
      </c>
      <c r="C14" s="89">
        <f>B14/$B$47*$C$47</f>
        <v>7847058.7203871757</v>
      </c>
      <c r="D14" s="109">
        <f>'Schedule E'!J13</f>
        <v>117568893.39941411</v>
      </c>
      <c r="E14" s="89">
        <f>D14/$B$47*'Schedule F-2a'!$I$149</f>
        <v>10160901.894621164</v>
      </c>
      <c r="F14" s="66">
        <f>'Schedule F-2b'!E14</f>
        <v>84980746.853203535</v>
      </c>
      <c r="G14" s="67">
        <f>F14/D14*E14</f>
        <v>7344468.4792052349</v>
      </c>
      <c r="H14" s="66">
        <f ca="1">'Schedule F-1b'!D14</f>
        <v>54878265.901229545</v>
      </c>
      <c r="I14" s="67">
        <f ca="1">H14/$F14*$G14</f>
        <v>4742858.9301675446</v>
      </c>
      <c r="J14" s="66">
        <f ca="1">'Schedule F-1b'!E14</f>
        <v>30102480.951973993</v>
      </c>
      <c r="K14" s="67">
        <f ca="1">J14/$F14*$G14</f>
        <v>2601609.5490376903</v>
      </c>
      <c r="L14" s="66">
        <f ca="1">'Schedule F-1b'!F14</f>
        <v>0</v>
      </c>
      <c r="M14" s="67">
        <f ca="1">L14/$F14*$G14</f>
        <v>0</v>
      </c>
      <c r="N14" s="66">
        <f ca="1">'Schedule F-1b'!G14</f>
        <v>0</v>
      </c>
      <c r="O14" s="67">
        <f ca="1">N14/$F14*$G14</f>
        <v>0</v>
      </c>
      <c r="P14" s="66">
        <f ca="1">'Schedule F-1b'!H14</f>
        <v>0</v>
      </c>
      <c r="Q14" s="67">
        <f ca="1">P14/$F14*$G14</f>
        <v>0</v>
      </c>
      <c r="R14" s="66">
        <f ca="1">'Schedule F-1b'!I14</f>
        <v>0</v>
      </c>
      <c r="S14" s="67">
        <f ca="1">R14/$F14*$G14</f>
        <v>0</v>
      </c>
      <c r="T14" s="67">
        <f ca="1">S14+Q14+O14+M14+K14+I14</f>
        <v>7344468.4792052349</v>
      </c>
    </row>
    <row r="15" spans="1:20">
      <c r="A15" s="26" t="s">
        <v>205</v>
      </c>
      <c r="B15" s="109">
        <f>'Schedule E'!B14</f>
        <v>0</v>
      </c>
      <c r="C15" s="89">
        <f t="shared" ref="C15:C46" si="0">B15/$B$47*$C$47</f>
        <v>0</v>
      </c>
      <c r="D15" s="109">
        <f>'Schedule E'!J14</f>
        <v>0</v>
      </c>
      <c r="E15" s="89">
        <f>D15/$B$47*'Schedule F-2a'!$I$149</f>
        <v>0</v>
      </c>
      <c r="F15" s="66">
        <f>'Schedule F-2b'!E15</f>
        <v>0</v>
      </c>
      <c r="G15" s="67"/>
      <c r="H15" s="66">
        <f>'Schedule F-1b'!D15</f>
        <v>0</v>
      </c>
      <c r="I15" s="67"/>
      <c r="J15" s="66">
        <f>'Schedule F-1b'!E15</f>
        <v>0</v>
      </c>
      <c r="K15" s="67"/>
      <c r="L15" s="66">
        <f>'Schedule F-1b'!F15</f>
        <v>0</v>
      </c>
      <c r="M15" s="67"/>
      <c r="N15" s="66">
        <f>'Schedule F-1b'!G15</f>
        <v>0</v>
      </c>
      <c r="O15" s="67"/>
      <c r="P15" s="66">
        <f>'Schedule F-1b'!H15</f>
        <v>0</v>
      </c>
      <c r="Q15" s="67"/>
      <c r="R15" s="66">
        <f>'Schedule F-1b'!I15</f>
        <v>0</v>
      </c>
      <c r="S15" s="67"/>
      <c r="T15" s="67">
        <f t="shared" ref="T15:T46" si="1">S15+Q15+O15+M15+K15+I15</f>
        <v>0</v>
      </c>
    </row>
    <row r="16" spans="1:20">
      <c r="A16" s="26" t="s">
        <v>206</v>
      </c>
      <c r="B16" s="109">
        <f>'Schedule E'!B15</f>
        <v>0</v>
      </c>
      <c r="C16" s="89">
        <f t="shared" si="0"/>
        <v>0</v>
      </c>
      <c r="D16" s="109">
        <f>'Schedule E'!J15</f>
        <v>0</v>
      </c>
      <c r="E16" s="89">
        <f>D16/$B$47*'Schedule F-2a'!$I$149</f>
        <v>0</v>
      </c>
      <c r="F16" s="66">
        <f>'Schedule F-2b'!E16</f>
        <v>0</v>
      </c>
      <c r="G16" s="67"/>
      <c r="H16" s="66">
        <f>'Schedule F-1b'!D16</f>
        <v>0</v>
      </c>
      <c r="I16" s="67"/>
      <c r="J16" s="66">
        <f>'Schedule F-1b'!E16</f>
        <v>0</v>
      </c>
      <c r="K16" s="67"/>
      <c r="L16" s="66">
        <f>'Schedule F-1b'!F16</f>
        <v>0</v>
      </c>
      <c r="M16" s="67"/>
      <c r="N16" s="66">
        <f>'Schedule F-1b'!G16</f>
        <v>0</v>
      </c>
      <c r="O16" s="67"/>
      <c r="P16" s="66">
        <f>'Schedule F-1b'!H16</f>
        <v>0</v>
      </c>
      <c r="Q16" s="67"/>
      <c r="R16" s="66">
        <f>'Schedule F-1b'!I16</f>
        <v>0</v>
      </c>
      <c r="S16" s="67"/>
      <c r="T16" s="67">
        <f t="shared" si="1"/>
        <v>0</v>
      </c>
    </row>
    <row r="17" spans="1:20">
      <c r="A17" s="26" t="s">
        <v>207</v>
      </c>
      <c r="B17" s="109">
        <f>'Schedule E'!B16</f>
        <v>6623447</v>
      </c>
      <c r="C17" s="89">
        <f t="shared" si="0"/>
        <v>444121.58658808621</v>
      </c>
      <c r="D17" s="109">
        <f>'Schedule E'!J16</f>
        <v>6654481.1375035634</v>
      </c>
      <c r="E17" s="89">
        <f>D17/$B$47*'Schedule F-2a'!$I$149</f>
        <v>575114.11430974409</v>
      </c>
      <c r="F17" s="66">
        <f>'Schedule F-2b'!E17</f>
        <v>4818622.7958725831</v>
      </c>
      <c r="G17" s="67">
        <f t="shared" ref="G17:G45" si="2">F17/D17*E17</f>
        <v>416449.89657009445</v>
      </c>
      <c r="H17" s="66">
        <f ca="1">'Schedule F-1b'!D17</f>
        <v>2903592.7096052449</v>
      </c>
      <c r="I17" s="67">
        <f ca="1">H17/$F17*$G17</f>
        <v>250943.25387588589</v>
      </c>
      <c r="J17" s="66">
        <f ca="1">'Schedule F-1b'!E17</f>
        <v>1663041.5526447606</v>
      </c>
      <c r="K17" s="67">
        <f ca="1">J17/$F17*$G17</f>
        <v>143728.51163695721</v>
      </c>
      <c r="L17" s="66">
        <f ca="1">'Schedule F-1b'!F17</f>
        <v>0</v>
      </c>
      <c r="M17" s="67">
        <f ca="1">L17/$F17*$G17</f>
        <v>0</v>
      </c>
      <c r="N17" s="66">
        <f ca="1">'Schedule F-1b'!G17</f>
        <v>0</v>
      </c>
      <c r="O17" s="67">
        <f ca="1">N17/$F17*$G17</f>
        <v>0</v>
      </c>
      <c r="P17" s="66">
        <f ca="1">'Schedule F-1b'!H17</f>
        <v>251988.533622761</v>
      </c>
      <c r="Q17" s="67">
        <f ca="1">P17/$F17*$G17</f>
        <v>21778.131057267237</v>
      </c>
      <c r="R17" s="66">
        <f ca="1">'Schedule F-1b'!I17</f>
        <v>0</v>
      </c>
      <c r="S17" s="67">
        <f ca="1">R17/$F17*$G17</f>
        <v>0</v>
      </c>
      <c r="T17" s="67">
        <f t="shared" ca="1" si="1"/>
        <v>416449.89657011034</v>
      </c>
    </row>
    <row r="18" spans="1:20">
      <c r="A18" s="26" t="s">
        <v>208</v>
      </c>
      <c r="B18" s="109">
        <f>'Schedule E'!B17</f>
        <v>0</v>
      </c>
      <c r="C18" s="89">
        <f t="shared" si="0"/>
        <v>0</v>
      </c>
      <c r="D18" s="109">
        <f>'Schedule E'!J17</f>
        <v>0</v>
      </c>
      <c r="E18" s="89">
        <f>D18/$B$47*'Schedule F-2a'!$I$149</f>
        <v>0</v>
      </c>
      <c r="F18" s="66">
        <f>'Schedule F-2b'!E18</f>
        <v>0</v>
      </c>
      <c r="G18" s="67"/>
      <c r="H18" s="66">
        <f>'Schedule F-1b'!D18</f>
        <v>0</v>
      </c>
      <c r="I18" s="67"/>
      <c r="J18" s="66">
        <f>'Schedule F-1b'!E18</f>
        <v>0</v>
      </c>
      <c r="K18" s="67"/>
      <c r="L18" s="66">
        <f>'Schedule F-1b'!F18</f>
        <v>0</v>
      </c>
      <c r="M18" s="67"/>
      <c r="N18" s="66">
        <f>'Schedule F-1b'!G18</f>
        <v>0</v>
      </c>
      <c r="O18" s="67"/>
      <c r="P18" s="66">
        <f>'Schedule F-1b'!H18</f>
        <v>0</v>
      </c>
      <c r="Q18" s="67"/>
      <c r="R18" s="66">
        <f>'Schedule F-1b'!I18</f>
        <v>0</v>
      </c>
      <c r="S18" s="67"/>
      <c r="T18" s="67">
        <f t="shared" si="1"/>
        <v>0</v>
      </c>
    </row>
    <row r="19" spans="1:20">
      <c r="A19" s="26" t="s">
        <v>209</v>
      </c>
      <c r="B19" s="109">
        <f>'Schedule E'!B18</f>
        <v>91873</v>
      </c>
      <c r="C19" s="89">
        <f t="shared" si="0"/>
        <v>6160.3546498684509</v>
      </c>
      <c r="D19" s="109">
        <f>'Schedule E'!J18</f>
        <v>92303.470616714359</v>
      </c>
      <c r="E19" s="89">
        <f>D19/$B$47*'Schedule F-2a'!$I$149</f>
        <v>7977.3355209121646</v>
      </c>
      <c r="F19" s="66">
        <f>'Schedule F-2b'!E19</f>
        <v>92303.470616714359</v>
      </c>
      <c r="G19" s="67">
        <f t="shared" si="2"/>
        <v>7977.3355209121646</v>
      </c>
      <c r="H19" s="66">
        <f ca="1">'Schedule F-1b'!D19</f>
        <v>57043.544841129471</v>
      </c>
      <c r="I19" s="67">
        <f ca="1">H19/$F19*$G19</f>
        <v>4929.9933519237175</v>
      </c>
      <c r="J19" s="66">
        <f ca="1">'Schedule F-1b'!E19</f>
        <v>35259.925775584888</v>
      </c>
      <c r="K19" s="67">
        <f ca="1">J19/$F19*$G19</f>
        <v>3047.3421689884472</v>
      </c>
      <c r="L19" s="66">
        <f ca="1">'Schedule F-1b'!F19</f>
        <v>0</v>
      </c>
      <c r="M19" s="67">
        <f ca="1">L19/$F19*$G19</f>
        <v>0</v>
      </c>
      <c r="N19" s="66">
        <f ca="1">'Schedule F-1b'!G19</f>
        <v>0</v>
      </c>
      <c r="O19" s="67">
        <f ca="1">N19/$F19*$G19</f>
        <v>0</v>
      </c>
      <c r="P19" s="66">
        <f ca="1">'Schedule F-1b'!H19</f>
        <v>0</v>
      </c>
      <c r="Q19" s="67">
        <f ca="1">P19/$F19*$G19</f>
        <v>0</v>
      </c>
      <c r="R19" s="66">
        <f ca="1">'Schedule F-1b'!I19</f>
        <v>0</v>
      </c>
      <c r="S19" s="67">
        <f ca="1">R19/$F19*$G19</f>
        <v>0</v>
      </c>
      <c r="T19" s="67">
        <f t="shared" ca="1" si="1"/>
        <v>7977.3355209121646</v>
      </c>
    </row>
    <row r="20" spans="1:20">
      <c r="A20" s="26" t="s">
        <v>210</v>
      </c>
      <c r="B20" s="109">
        <f>'Schedule E'!B19</f>
        <v>43925450</v>
      </c>
      <c r="C20" s="89">
        <f t="shared" si="0"/>
        <v>2945330.512283959</v>
      </c>
      <c r="D20" s="109">
        <f>'Schedule E'!J19</f>
        <v>36618583.540691562</v>
      </c>
      <c r="E20" s="89">
        <f>D20/$B$47*'Schedule F-2a'!$I$149</f>
        <v>3164764.2851660158</v>
      </c>
      <c r="F20" s="66">
        <f>'Schedule F-2b'!E20</f>
        <v>36618583.540691562</v>
      </c>
      <c r="G20" s="67">
        <f t="shared" si="2"/>
        <v>3164764.2851660158</v>
      </c>
      <c r="H20" s="66">
        <f ca="1">'Schedule F-1b'!D20</f>
        <v>36618583.540691562</v>
      </c>
      <c r="I20" s="67">
        <f ca="1">H20/$F20*$G20</f>
        <v>3164764.2851660158</v>
      </c>
      <c r="J20" s="66">
        <f ca="1">'Schedule F-1b'!E20</f>
        <v>0</v>
      </c>
      <c r="K20" s="67">
        <f ca="1">J20/$F20*$G20</f>
        <v>0</v>
      </c>
      <c r="L20" s="66">
        <f ca="1">'Schedule F-1b'!F20</f>
        <v>0</v>
      </c>
      <c r="M20" s="67">
        <f ca="1">L20/$F20*$G20</f>
        <v>0</v>
      </c>
      <c r="N20" s="66">
        <f ca="1">'Schedule F-1b'!G20</f>
        <v>0</v>
      </c>
      <c r="O20" s="67">
        <f ca="1">N20/$F20*$G20</f>
        <v>0</v>
      </c>
      <c r="P20" s="66">
        <f ca="1">'Schedule F-1b'!H20</f>
        <v>0</v>
      </c>
      <c r="Q20" s="67">
        <f ca="1">P20/$F20*$G20</f>
        <v>0</v>
      </c>
      <c r="R20" s="66">
        <f ca="1">'Schedule F-1b'!I20</f>
        <v>0</v>
      </c>
      <c r="S20" s="67">
        <f ca="1">R20/$F20*$G20</f>
        <v>0</v>
      </c>
      <c r="T20" s="67">
        <f t="shared" ca="1" si="1"/>
        <v>3164764.2851660158</v>
      </c>
    </row>
    <row r="21" spans="1:20">
      <c r="A21" s="26" t="s">
        <v>211</v>
      </c>
      <c r="B21" s="109">
        <f>'Schedule E'!B20</f>
        <v>0</v>
      </c>
      <c r="C21" s="89">
        <f t="shared" si="0"/>
        <v>0</v>
      </c>
      <c r="D21" s="109">
        <f>'Schedule E'!J20</f>
        <v>0</v>
      </c>
      <c r="E21" s="89">
        <f>D21/$B$47*'Schedule F-2a'!$I$149</f>
        <v>0</v>
      </c>
      <c r="F21" s="66">
        <f>'Schedule F-2b'!E21</f>
        <v>0</v>
      </c>
      <c r="G21" s="67"/>
      <c r="H21" s="66">
        <f>'Schedule F-1b'!D21</f>
        <v>0</v>
      </c>
      <c r="I21" s="67"/>
      <c r="J21" s="66">
        <f>'Schedule F-1b'!E21</f>
        <v>0</v>
      </c>
      <c r="K21" s="67"/>
      <c r="L21" s="66">
        <f>'Schedule F-1b'!F21</f>
        <v>0</v>
      </c>
      <c r="M21" s="67"/>
      <c r="N21" s="66">
        <f>'Schedule F-1b'!G21</f>
        <v>0</v>
      </c>
      <c r="O21" s="67"/>
      <c r="P21" s="66">
        <f>'Schedule F-1b'!H21</f>
        <v>0</v>
      </c>
      <c r="Q21" s="67"/>
      <c r="R21" s="66">
        <f>'Schedule F-1b'!I21</f>
        <v>0</v>
      </c>
      <c r="S21" s="67"/>
      <c r="T21" s="67">
        <f t="shared" si="1"/>
        <v>0</v>
      </c>
    </row>
    <row r="22" spans="1:20">
      <c r="A22" s="26" t="s">
        <v>212</v>
      </c>
      <c r="B22" s="109">
        <f>'Schedule E'!B21</f>
        <v>318576</v>
      </c>
      <c r="C22" s="89">
        <f t="shared" si="0"/>
        <v>21361.457043271599</v>
      </c>
      <c r="D22" s="109">
        <f>'Schedule E'!J21</f>
        <v>320068.68672178331</v>
      </c>
      <c r="E22" s="89">
        <f>D22/$B$47*'Schedule F-2a'!$I$149</f>
        <v>27661.964243141232</v>
      </c>
      <c r="F22" s="66">
        <f>'Schedule F-2b'!E22</f>
        <v>320068.68672178331</v>
      </c>
      <c r="G22" s="67">
        <f t="shared" si="2"/>
        <v>27661.964243141232</v>
      </c>
      <c r="H22" s="66">
        <f ca="1">'Schedule F-1b'!D22</f>
        <v>197802.44839406208</v>
      </c>
      <c r="I22" s="67">
        <f ca="1">H22/$F22*$G22</f>
        <v>17095.09390226128</v>
      </c>
      <c r="J22" s="66">
        <f ca="1">'Schedule F-1b'!E22</f>
        <v>122266.23832772122</v>
      </c>
      <c r="K22" s="67">
        <f ca="1">J22/$F22*$G22</f>
        <v>10566.87034087995</v>
      </c>
      <c r="L22" s="66">
        <f ca="1">'Schedule F-1b'!F22</f>
        <v>0</v>
      </c>
      <c r="M22" s="67">
        <f ca="1">L22/$F22*$G22</f>
        <v>0</v>
      </c>
      <c r="N22" s="66">
        <f ca="1">'Schedule F-1b'!G22</f>
        <v>0</v>
      </c>
      <c r="O22" s="67">
        <f ca="1">N22/$F22*$G22</f>
        <v>0</v>
      </c>
      <c r="P22" s="66">
        <f ca="1">'Schedule F-1b'!H22</f>
        <v>0</v>
      </c>
      <c r="Q22" s="67">
        <f ca="1">P22/$F22*$G22</f>
        <v>0</v>
      </c>
      <c r="R22" s="66">
        <f ca="1">'Schedule F-1b'!I22</f>
        <v>0</v>
      </c>
      <c r="S22" s="67">
        <f ca="1">R22/$F22*$G22</f>
        <v>0</v>
      </c>
      <c r="T22" s="67">
        <f t="shared" ca="1" si="1"/>
        <v>27661.964243141229</v>
      </c>
    </row>
    <row r="23" spans="1:20">
      <c r="A23" s="26" t="s">
        <v>213</v>
      </c>
      <c r="B23" s="109">
        <f>'Schedule E'!B22</f>
        <v>1153499</v>
      </c>
      <c r="C23" s="89">
        <f t="shared" si="0"/>
        <v>77345.497896755391</v>
      </c>
      <c r="D23" s="109">
        <f>'Schedule E'!J22</f>
        <v>1158903.7154866981</v>
      </c>
      <c r="E23" s="89">
        <f>D23/$B$47*'Schedule F-2a'!$I$149</f>
        <v>100158.35496867046</v>
      </c>
      <c r="F23" s="66">
        <f>'Schedule F-2b'!E23</f>
        <v>1158903.7154866981</v>
      </c>
      <c r="G23" s="67">
        <f t="shared" si="2"/>
        <v>100158.35496867046</v>
      </c>
      <c r="H23" s="66">
        <f ca="1">'Schedule F-1b'!D23</f>
        <v>1158903.7154866981</v>
      </c>
      <c r="I23" s="67">
        <f ca="1">H23/$F23*$G23</f>
        <v>100158.35496867046</v>
      </c>
      <c r="J23" s="66">
        <f ca="1">'Schedule F-1b'!E23</f>
        <v>0</v>
      </c>
      <c r="K23" s="67">
        <f ca="1">J23/$F23*$G23</f>
        <v>0</v>
      </c>
      <c r="L23" s="66">
        <f ca="1">'Schedule F-1b'!F23</f>
        <v>0</v>
      </c>
      <c r="M23" s="67">
        <f ca="1">L23/$F23*$G23</f>
        <v>0</v>
      </c>
      <c r="N23" s="66">
        <f ca="1">'Schedule F-1b'!G23</f>
        <v>0</v>
      </c>
      <c r="O23" s="67">
        <f ca="1">N23/$F23*$G23</f>
        <v>0</v>
      </c>
      <c r="P23" s="66">
        <f ca="1">'Schedule F-1b'!H23</f>
        <v>0</v>
      </c>
      <c r="Q23" s="67">
        <f ca="1">P23/$F23*$G23</f>
        <v>0</v>
      </c>
      <c r="R23" s="66">
        <f ca="1">'Schedule F-1b'!I23</f>
        <v>0</v>
      </c>
      <c r="S23" s="67">
        <f ca="1">R23/$F23*$G23</f>
        <v>0</v>
      </c>
      <c r="T23" s="67">
        <f t="shared" ca="1" si="1"/>
        <v>100158.35496867046</v>
      </c>
    </row>
    <row r="24" spans="1:20">
      <c r="A24" s="26" t="s">
        <v>214</v>
      </c>
      <c r="B24" s="109">
        <f>'Schedule E'!B23</f>
        <v>33252768</v>
      </c>
      <c r="C24" s="89">
        <f t="shared" si="0"/>
        <v>2229695.8188999691</v>
      </c>
      <c r="D24" s="109">
        <f>'Schedule E'!J23</f>
        <v>33408573.726910189</v>
      </c>
      <c r="E24" s="89">
        <f>D24/$B$47*'Schedule F-2a'!$I$149</f>
        <v>2887338.9062624648</v>
      </c>
      <c r="F24" s="66">
        <f>'Schedule F-2b'!E24</f>
        <v>33408573.726910189</v>
      </c>
      <c r="G24" s="67">
        <f t="shared" si="2"/>
        <v>2887338.9062624648</v>
      </c>
      <c r="H24" s="66">
        <f ca="1">'Schedule F-1b'!D24</f>
        <v>20646498.563230496</v>
      </c>
      <c r="I24" s="67">
        <f ca="1">H24/$F24*$G24</f>
        <v>1784375.4440702032</v>
      </c>
      <c r="J24" s="66">
        <f ca="1">'Schedule F-1b'!E24</f>
        <v>12762075.163679693</v>
      </c>
      <c r="K24" s="67">
        <f ca="1">J24/$F24*$G24</f>
        <v>1102963.4621922616</v>
      </c>
      <c r="L24" s="66">
        <f ca="1">'Schedule F-1b'!F24</f>
        <v>0</v>
      </c>
      <c r="M24" s="67">
        <f ca="1">L24/$F24*$G24</f>
        <v>0</v>
      </c>
      <c r="N24" s="66">
        <f ca="1">'Schedule F-1b'!G24</f>
        <v>0</v>
      </c>
      <c r="O24" s="67">
        <f ca="1">N24/$F24*$G24</f>
        <v>0</v>
      </c>
      <c r="P24" s="66">
        <f ca="1">'Schedule F-1b'!H24</f>
        <v>0</v>
      </c>
      <c r="Q24" s="67">
        <f ca="1">P24/$F24*$G24</f>
        <v>0</v>
      </c>
      <c r="R24" s="66">
        <f ca="1">'Schedule F-1b'!I24</f>
        <v>0</v>
      </c>
      <c r="S24" s="67">
        <f ca="1">R24/$F24*$G24</f>
        <v>0</v>
      </c>
      <c r="T24" s="67">
        <f t="shared" ca="1" si="1"/>
        <v>2887338.9062624648</v>
      </c>
    </row>
    <row r="25" spans="1:20">
      <c r="A25" s="26" t="s">
        <v>215</v>
      </c>
      <c r="B25" s="109">
        <f>'Schedule E'!B24</f>
        <v>0</v>
      </c>
      <c r="C25" s="89">
        <f t="shared" si="0"/>
        <v>0</v>
      </c>
      <c r="D25" s="109">
        <f>'Schedule E'!J24</f>
        <v>0</v>
      </c>
      <c r="E25" s="89">
        <f>D25/$B$47*'Schedule F-2a'!$I$149</f>
        <v>0</v>
      </c>
      <c r="F25" s="66">
        <f>'Schedule F-2b'!E25</f>
        <v>0</v>
      </c>
      <c r="G25" s="67"/>
      <c r="H25" s="66">
        <f>'Schedule F-1b'!D25</f>
        <v>0</v>
      </c>
      <c r="I25" s="67"/>
      <c r="J25" s="66">
        <f>'Schedule F-1b'!E25</f>
        <v>0</v>
      </c>
      <c r="K25" s="67"/>
      <c r="L25" s="66">
        <f>'Schedule F-1b'!F25</f>
        <v>0</v>
      </c>
      <c r="M25" s="67"/>
      <c r="N25" s="66">
        <f>'Schedule F-1b'!G25</f>
        <v>0</v>
      </c>
      <c r="O25" s="67"/>
      <c r="P25" s="66">
        <f>'Schedule F-1b'!H25</f>
        <v>0</v>
      </c>
      <c r="Q25" s="67"/>
      <c r="R25" s="66">
        <f>'Schedule F-1b'!I25</f>
        <v>0</v>
      </c>
      <c r="S25" s="67"/>
      <c r="T25" s="67">
        <f t="shared" si="1"/>
        <v>0</v>
      </c>
    </row>
    <row r="26" spans="1:20">
      <c r="A26" s="26" t="s">
        <v>216</v>
      </c>
      <c r="B26" s="109">
        <f>'Schedule E'!B25</f>
        <v>34872814</v>
      </c>
      <c r="C26" s="89">
        <f t="shared" si="0"/>
        <v>2338324.6642528018</v>
      </c>
      <c r="D26" s="109">
        <f>'Schedule E'!J25</f>
        <v>34852558.44671607</v>
      </c>
      <c r="E26" s="89">
        <f>D26/$B$47*'Schedule F-2a'!$I$149</f>
        <v>3012135.4119626083</v>
      </c>
      <c r="F26" s="66">
        <f>'Schedule F-2b'!E26</f>
        <v>24183212.453893509</v>
      </c>
      <c r="G26" s="67">
        <f t="shared" si="2"/>
        <v>2090036.2513917924</v>
      </c>
      <c r="H26" s="66">
        <f ca="1">'Schedule F-1b'!D26</f>
        <v>15041486.196819508</v>
      </c>
      <c r="I26" s="67">
        <f ca="1">H26/$F26*$G26</f>
        <v>1299961.7600886859</v>
      </c>
      <c r="J26" s="66">
        <f ca="1">'Schedule F-1b'!E26</f>
        <v>8250735.4103365419</v>
      </c>
      <c r="K26" s="67">
        <f ca="1">J26/$F26*$G26</f>
        <v>713070.52944775182</v>
      </c>
      <c r="L26" s="66">
        <f ca="1">'Schedule F-1b'!F26</f>
        <v>0</v>
      </c>
      <c r="M26" s="67">
        <f ca="1">L26/$F26*$G26</f>
        <v>0</v>
      </c>
      <c r="N26" s="66">
        <f ca="1">'Schedule F-1b'!G26</f>
        <v>0</v>
      </c>
      <c r="O26" s="67">
        <f ca="1">N26/$F26*$G26</f>
        <v>0</v>
      </c>
      <c r="P26" s="66">
        <f ca="1">'Schedule F-1b'!H26</f>
        <v>890990.84673745243</v>
      </c>
      <c r="Q26" s="67">
        <f ca="1">P26/$F26*$G26</f>
        <v>77003.961855354282</v>
      </c>
      <c r="R26" s="66">
        <f ca="1">'Schedule F-1b'!I26</f>
        <v>0</v>
      </c>
      <c r="S26" s="67">
        <f ca="1">R26/$F26*$G26</f>
        <v>0</v>
      </c>
      <c r="T26" s="67">
        <f t="shared" ca="1" si="1"/>
        <v>2090036.251391792</v>
      </c>
    </row>
    <row r="27" spans="1:20">
      <c r="A27" s="26" t="s">
        <v>11</v>
      </c>
      <c r="B27" s="109">
        <f>'Schedule E'!B26</f>
        <v>65457908</v>
      </c>
      <c r="C27" s="89">
        <f t="shared" si="0"/>
        <v>4389145.1015909053</v>
      </c>
      <c r="D27" s="109">
        <f>'Schedule E'!J26</f>
        <v>65764610.796529904</v>
      </c>
      <c r="E27" s="89">
        <f>D27/$B$47*'Schedule F-2a'!$I$149</f>
        <v>5683712.2398637319</v>
      </c>
      <c r="F27" s="66">
        <f>'Schedule F-2b'!E27</f>
        <v>65764610.796529904</v>
      </c>
      <c r="G27" s="67">
        <f t="shared" si="2"/>
        <v>5683712.2398637319</v>
      </c>
      <c r="H27" s="66">
        <f ca="1">'Schedule F-1b'!D27</f>
        <v>40642529.472255483</v>
      </c>
      <c r="I27" s="67">
        <f ca="1">H27/$F27*$G27</f>
        <v>3512534.1642357861</v>
      </c>
      <c r="J27" s="66">
        <f ca="1">'Schedule F-1b'!E27</f>
        <v>25122081.324274424</v>
      </c>
      <c r="K27" s="67">
        <f ca="1">J27/$F27*$G27</f>
        <v>2171178.0756279458</v>
      </c>
      <c r="L27" s="66">
        <f ca="1">'Schedule F-1b'!F27</f>
        <v>0</v>
      </c>
      <c r="M27" s="67">
        <f ca="1">L27/$F27*$G27</f>
        <v>0</v>
      </c>
      <c r="N27" s="66">
        <f ca="1">'Schedule F-1b'!G27</f>
        <v>0</v>
      </c>
      <c r="O27" s="67">
        <f ca="1">N27/$F27*$G27</f>
        <v>0</v>
      </c>
      <c r="P27" s="66">
        <f ca="1">'Schedule F-1b'!H27</f>
        <v>0</v>
      </c>
      <c r="Q27" s="67">
        <f ca="1">P27/$F27*$G27</f>
        <v>0</v>
      </c>
      <c r="R27" s="66">
        <f ca="1">'Schedule F-1b'!I27</f>
        <v>0</v>
      </c>
      <c r="S27" s="67">
        <f ca="1">R27/$F27*$G27</f>
        <v>0</v>
      </c>
      <c r="T27" s="67">
        <f t="shared" ca="1" si="1"/>
        <v>5683712.2398637319</v>
      </c>
    </row>
    <row r="28" spans="1:20">
      <c r="A28" s="26" t="s">
        <v>217</v>
      </c>
      <c r="B28" s="109">
        <f>'Schedule E'!B27</f>
        <v>0</v>
      </c>
      <c r="C28" s="89">
        <f t="shared" si="0"/>
        <v>0</v>
      </c>
      <c r="D28" s="109">
        <f>'Schedule E'!J27</f>
        <v>0</v>
      </c>
      <c r="E28" s="89">
        <f>D28/$B$47*'Schedule F-2a'!$I$149</f>
        <v>0</v>
      </c>
      <c r="F28" s="66">
        <f>'Schedule F-2b'!E28</f>
        <v>0</v>
      </c>
      <c r="G28" s="67"/>
      <c r="H28" s="66">
        <f>'Schedule F-1b'!D28</f>
        <v>0</v>
      </c>
      <c r="I28" s="67"/>
      <c r="J28" s="66">
        <f>'Schedule F-1b'!E28</f>
        <v>0</v>
      </c>
      <c r="K28" s="67"/>
      <c r="L28" s="66">
        <f>'Schedule F-1b'!F28</f>
        <v>0</v>
      </c>
      <c r="M28" s="67"/>
      <c r="N28" s="66">
        <f>'Schedule F-1b'!G28</f>
        <v>0</v>
      </c>
      <c r="O28" s="67"/>
      <c r="P28" s="66">
        <f>'Schedule F-1b'!H28</f>
        <v>0</v>
      </c>
      <c r="Q28" s="67"/>
      <c r="R28" s="66">
        <f>'Schedule F-1b'!I28</f>
        <v>0</v>
      </c>
      <c r="S28" s="67"/>
      <c r="T28" s="67">
        <f t="shared" si="1"/>
        <v>0</v>
      </c>
    </row>
    <row r="29" spans="1:20">
      <c r="A29" s="26" t="s">
        <v>218</v>
      </c>
      <c r="B29" s="109">
        <f>'Schedule E'!B28</f>
        <v>126587814</v>
      </c>
      <c r="C29" s="89">
        <f t="shared" si="0"/>
        <v>8488084.9497848414</v>
      </c>
      <c r="D29" s="109">
        <f>'Schedule E'!J28</f>
        <v>127180940.75498898</v>
      </c>
      <c r="E29" s="89">
        <f>D29/$B$47*'Schedule F-2a'!$I$149</f>
        <v>10991623.927996499</v>
      </c>
      <c r="F29" s="66">
        <f>'Schedule F-2b'!E29</f>
        <v>127180940.75498898</v>
      </c>
      <c r="G29" s="67">
        <f t="shared" si="2"/>
        <v>10991623.927996499</v>
      </c>
      <c r="H29" s="66">
        <f ca="1">'Schedule F-1b'!D29</f>
        <v>78597821.386583194</v>
      </c>
      <c r="I29" s="67">
        <f ca="1">H29/$F29*$G29</f>
        <v>6792823.5875018369</v>
      </c>
      <c r="J29" s="66">
        <f ca="1">'Schedule F-1b'!E29</f>
        <v>48583119.368405789</v>
      </c>
      <c r="K29" s="67">
        <f ca="1">J29/$F29*$G29</f>
        <v>4198800.3404946625</v>
      </c>
      <c r="L29" s="66">
        <f ca="1">'Schedule F-1b'!F29</f>
        <v>0</v>
      </c>
      <c r="M29" s="67">
        <f ca="1">L29/$F29*$G29</f>
        <v>0</v>
      </c>
      <c r="N29" s="66">
        <f ca="1">'Schedule F-1b'!G29</f>
        <v>0</v>
      </c>
      <c r="O29" s="67">
        <f ca="1">N29/$F29*$G29</f>
        <v>0</v>
      </c>
      <c r="P29" s="66">
        <f ca="1">'Schedule F-1b'!H29</f>
        <v>0</v>
      </c>
      <c r="Q29" s="67">
        <f ca="1">P29/$F29*$G29</f>
        <v>0</v>
      </c>
      <c r="R29" s="66">
        <f ca="1">'Schedule F-1b'!I29</f>
        <v>0</v>
      </c>
      <c r="S29" s="67">
        <f ca="1">R29/$F29*$G29</f>
        <v>0</v>
      </c>
      <c r="T29" s="67">
        <f t="shared" ca="1" si="1"/>
        <v>10991623.927996499</v>
      </c>
    </row>
    <row r="30" spans="1:20">
      <c r="A30" s="26" t="s">
        <v>219</v>
      </c>
      <c r="B30" s="109">
        <f>'Schedule E'!B29</f>
        <v>19405579</v>
      </c>
      <c r="C30" s="89">
        <f t="shared" si="0"/>
        <v>1301201.1018040073</v>
      </c>
      <c r="D30" s="109">
        <f>'Schedule E'!J29</f>
        <v>19496503.771802697</v>
      </c>
      <c r="E30" s="89">
        <f>D30/$B$47*'Schedule F-2a'!$I$149</f>
        <v>1684987.0436424976</v>
      </c>
      <c r="F30" s="66">
        <f>'Schedule F-2b'!E30</f>
        <v>19496503.771802697</v>
      </c>
      <c r="G30" s="67">
        <f t="shared" si="2"/>
        <v>1684987.0436424976</v>
      </c>
      <c r="H30" s="66">
        <f ca="1">'Schedule F-1b'!D30</f>
        <v>12048839.330974067</v>
      </c>
      <c r="I30" s="67">
        <f ca="1">H30/$F30*$G30</f>
        <v>1041321.9929710635</v>
      </c>
      <c r="J30" s="66">
        <f ca="1">'Schedule F-1b'!E30</f>
        <v>7447664.4408286307</v>
      </c>
      <c r="K30" s="67">
        <f ca="1">J30/$F30*$G30</f>
        <v>643665.05067143415</v>
      </c>
      <c r="L30" s="66">
        <f ca="1">'Schedule F-1b'!F30</f>
        <v>0</v>
      </c>
      <c r="M30" s="67">
        <f ca="1">L30/$F30*$G30</f>
        <v>0</v>
      </c>
      <c r="N30" s="66">
        <f ca="1">'Schedule F-1b'!G30</f>
        <v>0</v>
      </c>
      <c r="O30" s="67">
        <f ca="1">N30/$F30*$G30</f>
        <v>0</v>
      </c>
      <c r="P30" s="66">
        <f ca="1">'Schedule F-1b'!H30</f>
        <v>0</v>
      </c>
      <c r="Q30" s="67">
        <f ca="1">P30/$F30*$G30</f>
        <v>0</v>
      </c>
      <c r="R30" s="66">
        <f ca="1">'Schedule F-1b'!I30</f>
        <v>0</v>
      </c>
      <c r="S30" s="67">
        <f ca="1">R30/$F30*$G30</f>
        <v>0</v>
      </c>
      <c r="T30" s="67">
        <f t="shared" ca="1" si="1"/>
        <v>1684987.0436424976</v>
      </c>
    </row>
    <row r="31" spans="1:20">
      <c r="A31" s="26" t="s">
        <v>220</v>
      </c>
      <c r="B31" s="109">
        <f>'Schedule E'!B30</f>
        <v>12073833</v>
      </c>
      <c r="C31" s="89">
        <f t="shared" si="0"/>
        <v>809585.98568986706</v>
      </c>
      <c r="D31" s="109">
        <f>'Schedule E'!J30</f>
        <v>56569.901838583872</v>
      </c>
      <c r="E31" s="89">
        <f>D31/$B$47*'Schedule F-2a'!$I$149</f>
        <v>4889.0587140038915</v>
      </c>
      <c r="F31" s="66">
        <f>'Schedule F-2b'!E31</f>
        <v>56569.901838583872</v>
      </c>
      <c r="G31" s="67">
        <f t="shared" si="2"/>
        <v>4889.0587140038915</v>
      </c>
      <c r="H31" s="66">
        <f ca="1">'Schedule F-1b'!D31</f>
        <v>34960.199336244834</v>
      </c>
      <c r="I31" s="67">
        <f ca="1">H31/$F31*$G31</f>
        <v>3021.4382852544049</v>
      </c>
      <c r="J31" s="66">
        <f ca="1">'Schedule F-1b'!E31</f>
        <v>21609.702502339038</v>
      </c>
      <c r="K31" s="67">
        <f ca="1">J31/$F31*$G31</f>
        <v>1867.6204287494866</v>
      </c>
      <c r="L31" s="66">
        <f ca="1">'Schedule F-1b'!F31</f>
        <v>0</v>
      </c>
      <c r="M31" s="67">
        <f ca="1">L31/$F31*$G31</f>
        <v>0</v>
      </c>
      <c r="N31" s="66">
        <f ca="1">'Schedule F-1b'!G31</f>
        <v>0</v>
      </c>
      <c r="O31" s="67">
        <f ca="1">N31/$F31*$G31</f>
        <v>0</v>
      </c>
      <c r="P31" s="66">
        <f ca="1">'Schedule F-1b'!H31</f>
        <v>0</v>
      </c>
      <c r="Q31" s="67">
        <f ca="1">P31/$F31*$G31</f>
        <v>0</v>
      </c>
      <c r="R31" s="66">
        <f ca="1">'Schedule F-1b'!I31</f>
        <v>0</v>
      </c>
      <c r="S31" s="67">
        <f ca="1">R31/$F31*$G31</f>
        <v>0</v>
      </c>
      <c r="T31" s="67">
        <f t="shared" ca="1" si="1"/>
        <v>4889.0587140038915</v>
      </c>
    </row>
    <row r="32" spans="1:20">
      <c r="A32" s="26" t="s">
        <v>128</v>
      </c>
      <c r="B32" s="109">
        <f>'Schedule E'!B31</f>
        <v>248224650</v>
      </c>
      <c r="C32" s="89">
        <f t="shared" si="0"/>
        <v>16644192.274547134</v>
      </c>
      <c r="D32" s="109">
        <f>'Schedule E'!J31</f>
        <v>235476877.72006148</v>
      </c>
      <c r="E32" s="89">
        <f>D32/$B$47*'Schedule F-2a'!$I$149</f>
        <v>20351109.751766808</v>
      </c>
      <c r="F32" s="66">
        <f>'Schedule F-2b'!E32</f>
        <v>235476877.72006148</v>
      </c>
      <c r="G32" s="67">
        <f t="shared" si="2"/>
        <v>20351109.751766808</v>
      </c>
      <c r="H32" s="66">
        <f ca="1">'Schedule F-1b'!D32</f>
        <v>145524710.430998</v>
      </c>
      <c r="I32" s="67">
        <f ca="1">H32/$F32*$G32</f>
        <v>12576985.826591887</v>
      </c>
      <c r="J32" s="66">
        <f ca="1">'Schedule F-1b'!E32</f>
        <v>89952167.289063483</v>
      </c>
      <c r="K32" s="67">
        <f ca="1">J32/$F32*$G32</f>
        <v>7774123.9251749208</v>
      </c>
      <c r="L32" s="66">
        <f ca="1">'Schedule F-1b'!F32</f>
        <v>0</v>
      </c>
      <c r="M32" s="67">
        <f ca="1">L32/$F32*$G32</f>
        <v>0</v>
      </c>
      <c r="N32" s="66">
        <f ca="1">'Schedule F-1b'!G32</f>
        <v>0</v>
      </c>
      <c r="O32" s="67">
        <f ca="1">N32/$F32*$G32</f>
        <v>0</v>
      </c>
      <c r="P32" s="66">
        <f ca="1">'Schedule F-1b'!H32</f>
        <v>0</v>
      </c>
      <c r="Q32" s="67">
        <f ca="1">P32/$F32*$G32</f>
        <v>0</v>
      </c>
      <c r="R32" s="66">
        <f ca="1">'Schedule F-1b'!I32</f>
        <v>0</v>
      </c>
      <c r="S32" s="67">
        <f ca="1">R32/$F32*$G32</f>
        <v>0</v>
      </c>
      <c r="T32" s="67">
        <f t="shared" ca="1" si="1"/>
        <v>20351109.751766808</v>
      </c>
    </row>
    <row r="33" spans="1:23">
      <c r="A33" s="26" t="s">
        <v>221</v>
      </c>
      <c r="B33" s="109">
        <f>'Schedule E'!B32</f>
        <v>0</v>
      </c>
      <c r="C33" s="89">
        <f t="shared" si="0"/>
        <v>0</v>
      </c>
      <c r="D33" s="109">
        <f>'Schedule E'!J32</f>
        <v>0</v>
      </c>
      <c r="E33" s="89">
        <f>D33/$B$47*'Schedule F-2a'!$I$149</f>
        <v>0</v>
      </c>
      <c r="F33" s="66">
        <f>'Schedule F-2b'!E33</f>
        <v>0</v>
      </c>
      <c r="G33" s="67"/>
      <c r="H33" s="66">
        <f>'Schedule F-1b'!D33</f>
        <v>0</v>
      </c>
      <c r="I33" s="67"/>
      <c r="J33" s="66">
        <f>'Schedule F-1b'!E33</f>
        <v>0</v>
      </c>
      <c r="K33" s="67"/>
      <c r="L33" s="66">
        <f>'Schedule F-1b'!F33</f>
        <v>0</v>
      </c>
      <c r="M33" s="67"/>
      <c r="N33" s="66">
        <f>'Schedule F-1b'!G33</f>
        <v>0</v>
      </c>
      <c r="O33" s="67"/>
      <c r="P33" s="66">
        <f>'Schedule F-1b'!H33</f>
        <v>0</v>
      </c>
      <c r="Q33" s="67"/>
      <c r="R33" s="66">
        <f>'Schedule F-1b'!I33</f>
        <v>0</v>
      </c>
      <c r="S33" s="67"/>
      <c r="T33" s="67">
        <f t="shared" si="1"/>
        <v>0</v>
      </c>
    </row>
    <row r="34" spans="1:23">
      <c r="A34" s="26" t="s">
        <v>129</v>
      </c>
      <c r="B34" s="109">
        <f>'Schedule E'!B33</f>
        <v>228181039</v>
      </c>
      <c r="C34" s="89">
        <f t="shared" si="0"/>
        <v>15300209.252070408</v>
      </c>
      <c r="D34" s="109">
        <f>'Schedule E'!J33</f>
        <v>224122334.45157832</v>
      </c>
      <c r="E34" s="89">
        <f>D34/$B$47*'Schedule F-2a'!$I$149</f>
        <v>19369792.356719665</v>
      </c>
      <c r="F34" s="66">
        <f>'Schedule F-2b'!E34</f>
        <v>0</v>
      </c>
      <c r="G34" s="67">
        <f t="shared" si="2"/>
        <v>0</v>
      </c>
      <c r="H34" s="66">
        <f>'Schedule F-1b'!D34</f>
        <v>0</v>
      </c>
      <c r="I34" s="67"/>
      <c r="J34" s="66">
        <f>'Schedule F-1b'!E34</f>
        <v>0</v>
      </c>
      <c r="K34" s="67"/>
      <c r="L34" s="66">
        <f>'Schedule F-1b'!F34</f>
        <v>0</v>
      </c>
      <c r="M34" s="67"/>
      <c r="N34" s="66">
        <f>'Schedule F-1b'!G34</f>
        <v>0</v>
      </c>
      <c r="O34" s="67"/>
      <c r="P34" s="66">
        <f>'Schedule F-1b'!H34</f>
        <v>0</v>
      </c>
      <c r="Q34" s="67"/>
      <c r="R34" s="66">
        <f>'Schedule F-1b'!I34</f>
        <v>0</v>
      </c>
      <c r="S34" s="67"/>
      <c r="T34" s="67">
        <f t="shared" si="1"/>
        <v>0</v>
      </c>
    </row>
    <row r="35" spans="1:23">
      <c r="A35" s="26" t="s">
        <v>222</v>
      </c>
      <c r="B35" s="109">
        <f>'Schedule E'!B34</f>
        <v>0</v>
      </c>
      <c r="C35" s="89">
        <f t="shared" si="0"/>
        <v>0</v>
      </c>
      <c r="D35" s="109">
        <f>'Schedule E'!J34</f>
        <v>0</v>
      </c>
      <c r="E35" s="89">
        <f>D35/$B$47*'Schedule F-2a'!$I$149</f>
        <v>0</v>
      </c>
      <c r="F35" s="66">
        <f>'Schedule F-2b'!E35</f>
        <v>0</v>
      </c>
      <c r="G35" s="67"/>
      <c r="H35" s="66">
        <f>'Schedule F-1b'!D35</f>
        <v>0</v>
      </c>
      <c r="I35" s="67"/>
      <c r="J35" s="66">
        <f>'Schedule F-1b'!E35</f>
        <v>0</v>
      </c>
      <c r="K35" s="67"/>
      <c r="L35" s="66">
        <f>'Schedule F-1b'!F35</f>
        <v>0</v>
      </c>
      <c r="M35" s="67"/>
      <c r="N35" s="66">
        <f>'Schedule F-1b'!G35</f>
        <v>0</v>
      </c>
      <c r="O35" s="67"/>
      <c r="P35" s="66">
        <f>'Schedule F-1b'!H35</f>
        <v>0</v>
      </c>
      <c r="Q35" s="67"/>
      <c r="R35" s="66">
        <f>'Schedule F-1b'!I35</f>
        <v>0</v>
      </c>
      <c r="S35" s="67"/>
      <c r="T35" s="67">
        <f t="shared" si="1"/>
        <v>0</v>
      </c>
    </row>
    <row r="36" spans="1:23">
      <c r="A36" s="26" t="s">
        <v>45</v>
      </c>
      <c r="B36" s="109">
        <f>'Schedule E'!B35</f>
        <v>13826395</v>
      </c>
      <c r="C36" s="89">
        <f t="shared" si="0"/>
        <v>927100.41828576301</v>
      </c>
      <c r="D36" s="109">
        <f>'Schedule E'!J35</f>
        <v>13891178.524893999</v>
      </c>
      <c r="E36" s="89">
        <f>D36/$B$47*'Schedule F-2a'!$I$149</f>
        <v>1200546.3189366013</v>
      </c>
      <c r="F36" s="66">
        <f>'Schedule F-2b'!E36</f>
        <v>0</v>
      </c>
      <c r="G36" s="67">
        <f t="shared" si="2"/>
        <v>0</v>
      </c>
      <c r="H36" s="66">
        <f>'Schedule F-1b'!D36</f>
        <v>0</v>
      </c>
      <c r="I36" s="67"/>
      <c r="J36" s="66">
        <f>'Schedule F-1b'!E36</f>
        <v>0</v>
      </c>
      <c r="K36" s="67"/>
      <c r="L36" s="66">
        <f>'Schedule F-1b'!F36</f>
        <v>0</v>
      </c>
      <c r="M36" s="67"/>
      <c r="N36" s="66">
        <f>'Schedule F-1b'!G36</f>
        <v>0</v>
      </c>
      <c r="O36" s="67"/>
      <c r="P36" s="66">
        <f>'Schedule F-1b'!H36</f>
        <v>0</v>
      </c>
      <c r="Q36" s="67"/>
      <c r="R36" s="66">
        <f>'Schedule F-1b'!I36</f>
        <v>0</v>
      </c>
      <c r="S36" s="67"/>
      <c r="T36" s="67">
        <f t="shared" si="1"/>
        <v>0</v>
      </c>
    </row>
    <row r="37" spans="1:23">
      <c r="A37" s="26" t="s">
        <v>223</v>
      </c>
      <c r="B37" s="109">
        <f>'Schedule E'!B36</f>
        <v>0</v>
      </c>
      <c r="C37" s="89">
        <f t="shared" si="0"/>
        <v>0</v>
      </c>
      <c r="D37" s="109">
        <f>'Schedule E'!J36</f>
        <v>0</v>
      </c>
      <c r="E37" s="89">
        <f>D37/$B$47*'Schedule F-2a'!$I$149</f>
        <v>0</v>
      </c>
      <c r="F37" s="66">
        <f>'Schedule F-2b'!E37</f>
        <v>0</v>
      </c>
      <c r="G37" s="67"/>
      <c r="H37" s="66">
        <f>'Schedule F-1b'!D37</f>
        <v>0</v>
      </c>
      <c r="I37" s="67"/>
      <c r="J37" s="66">
        <f>'Schedule F-1b'!E37</f>
        <v>0</v>
      </c>
      <c r="K37" s="67"/>
      <c r="L37" s="66">
        <f>'Schedule F-1b'!F37</f>
        <v>0</v>
      </c>
      <c r="M37" s="67"/>
      <c r="N37" s="66">
        <f>'Schedule F-1b'!G37</f>
        <v>0</v>
      </c>
      <c r="O37" s="67"/>
      <c r="P37" s="66">
        <f>'Schedule F-1b'!H37</f>
        <v>0</v>
      </c>
      <c r="Q37" s="67"/>
      <c r="R37" s="66">
        <f>'Schedule F-1b'!I37</f>
        <v>0</v>
      </c>
      <c r="S37" s="67"/>
      <c r="T37" s="67">
        <f t="shared" si="1"/>
        <v>0</v>
      </c>
    </row>
    <row r="38" spans="1:23">
      <c r="A38" s="26" t="s">
        <v>62</v>
      </c>
      <c r="B38" s="109">
        <f>'Schedule E'!B37</f>
        <v>14261654</v>
      </c>
      <c r="C38" s="89">
        <f t="shared" si="0"/>
        <v>956285.81339147524</v>
      </c>
      <c r="D38" s="109">
        <f>'Schedule E'!J37</f>
        <v>14328476.92939979</v>
      </c>
      <c r="E38" s="89">
        <f>D38/$B$47*'Schedule F-2a'!$I$149</f>
        <v>1238339.8717921376</v>
      </c>
      <c r="F38" s="66">
        <f>'Schedule F-2b'!E38</f>
        <v>14328476.92939979</v>
      </c>
      <c r="G38" s="67">
        <f t="shared" si="2"/>
        <v>1238339.8717921376</v>
      </c>
      <c r="H38" s="66">
        <f ca="1">'Schedule F-1b'!D38</f>
        <v>0</v>
      </c>
      <c r="I38" s="67">
        <f ca="1">H38/$F38*$G38</f>
        <v>0</v>
      </c>
      <c r="J38" s="66">
        <f ca="1">'Schedule F-1b'!E38</f>
        <v>0</v>
      </c>
      <c r="K38" s="67">
        <f ca="1">J38/$F38*$G38</f>
        <v>0</v>
      </c>
      <c r="L38" s="66">
        <f ca="1">'Schedule F-1b'!F38</f>
        <v>0</v>
      </c>
      <c r="M38" s="67">
        <f ca="1">L38/$F38*$G38</f>
        <v>0</v>
      </c>
      <c r="N38" s="66">
        <f ca="1">'Schedule F-1b'!G38</f>
        <v>0</v>
      </c>
      <c r="O38" s="67">
        <f ca="1">N38/$F38*$G38</f>
        <v>0</v>
      </c>
      <c r="P38" s="66">
        <f ca="1">'Schedule F-1b'!H38</f>
        <v>14328476.92939979</v>
      </c>
      <c r="Q38" s="67">
        <f ca="1">P38/$F38*$G38</f>
        <v>1238339.8717921376</v>
      </c>
      <c r="R38" s="66">
        <f ca="1">'Schedule F-1b'!I38</f>
        <v>0</v>
      </c>
      <c r="S38" s="67">
        <f ca="1">R38/$F38*$G38</f>
        <v>0</v>
      </c>
      <c r="T38" s="67">
        <f t="shared" ca="1" si="1"/>
        <v>1238339.8717921376</v>
      </c>
    </row>
    <row r="39" spans="1:23">
      <c r="A39" s="26" t="s">
        <v>224</v>
      </c>
      <c r="B39" s="109">
        <f>'Schedule E'!B38</f>
        <v>0</v>
      </c>
      <c r="C39" s="89">
        <f t="shared" si="0"/>
        <v>0</v>
      </c>
      <c r="D39" s="109">
        <f>'Schedule E'!J38</f>
        <v>0</v>
      </c>
      <c r="E39" s="89">
        <f>D39/$B$47*'Schedule F-2a'!$I$149</f>
        <v>0</v>
      </c>
      <c r="F39" s="66">
        <f>'Schedule F-2b'!E39</f>
        <v>0</v>
      </c>
      <c r="G39" s="67"/>
      <c r="H39" s="66">
        <f>'Schedule F-1b'!D39</f>
        <v>0</v>
      </c>
      <c r="I39" s="67"/>
      <c r="J39" s="66">
        <f>'Schedule F-1b'!E39</f>
        <v>0</v>
      </c>
      <c r="K39" s="67"/>
      <c r="L39" s="66">
        <f>'Schedule F-1b'!F39</f>
        <v>0</v>
      </c>
      <c r="M39" s="67"/>
      <c r="N39" s="66">
        <f>'Schedule F-1b'!G39</f>
        <v>0</v>
      </c>
      <c r="O39" s="67"/>
      <c r="P39" s="66">
        <f>'Schedule F-1b'!H39</f>
        <v>0</v>
      </c>
      <c r="Q39" s="67"/>
      <c r="R39" s="66">
        <f>'Schedule F-1b'!I39</f>
        <v>0</v>
      </c>
      <c r="S39" s="67"/>
      <c r="T39" s="67">
        <f t="shared" si="1"/>
        <v>0</v>
      </c>
    </row>
    <row r="40" spans="1:23">
      <c r="A40" s="26" t="s">
        <v>225</v>
      </c>
      <c r="B40" s="109">
        <f>'Schedule E'!B39</f>
        <v>5522019</v>
      </c>
      <c r="C40" s="89">
        <f t="shared" si="0"/>
        <v>370267.60226956708</v>
      </c>
      <c r="D40" s="109">
        <f>'Schedule E'!J39</f>
        <v>5547892.4005032862</v>
      </c>
      <c r="E40" s="89">
        <f>D40/$B$47*'Schedule F-2a'!$I$149</f>
        <v>479477.0859322311</v>
      </c>
      <c r="F40" s="66">
        <f>'Schedule F-2b'!E40</f>
        <v>5547892.4005032862</v>
      </c>
      <c r="G40" s="67">
        <f t="shared" si="2"/>
        <v>479477.0859322311</v>
      </c>
      <c r="H40" s="66">
        <f ca="1">'Schedule F-1b'!D40</f>
        <v>0</v>
      </c>
      <c r="I40" s="67">
        <f ca="1">H40/$F40*$G40</f>
        <v>0</v>
      </c>
      <c r="J40" s="66">
        <f ca="1">'Schedule F-1b'!E40</f>
        <v>0</v>
      </c>
      <c r="K40" s="67">
        <f ca="1">J40/$F40*$G40</f>
        <v>0</v>
      </c>
      <c r="L40" s="66">
        <f ca="1">'Schedule F-1b'!F40</f>
        <v>0</v>
      </c>
      <c r="M40" s="67">
        <f ca="1">L40/$F40*$G40</f>
        <v>0</v>
      </c>
      <c r="N40" s="66">
        <f ca="1">'Schedule F-1b'!G40</f>
        <v>0</v>
      </c>
      <c r="O40" s="67">
        <f ca="1">N40/$F40*$G40</f>
        <v>0</v>
      </c>
      <c r="P40" s="66">
        <f ca="1">'Schedule F-1b'!H40</f>
        <v>5547892.4005032862</v>
      </c>
      <c r="Q40" s="67">
        <f ca="1">P40/$F40*$G40</f>
        <v>479477.0859322311</v>
      </c>
      <c r="R40" s="66">
        <f ca="1">'Schedule F-1b'!I40</f>
        <v>0</v>
      </c>
      <c r="S40" s="67">
        <f ca="1">R40/$F40*$G40</f>
        <v>0</v>
      </c>
      <c r="T40" s="67">
        <f t="shared" ca="1" si="1"/>
        <v>479477.0859322311</v>
      </c>
    </row>
    <row r="41" spans="1:23">
      <c r="A41" s="26" t="s">
        <v>226</v>
      </c>
      <c r="B41" s="109">
        <f>'Schedule E'!B40</f>
        <v>0</v>
      </c>
      <c r="C41" s="89">
        <f t="shared" si="0"/>
        <v>0</v>
      </c>
      <c r="D41" s="109">
        <f>'Schedule E'!J40</f>
        <v>0</v>
      </c>
      <c r="E41" s="89">
        <f>D41/$B$47*'Schedule F-2a'!$I$149</f>
        <v>0</v>
      </c>
      <c r="F41" s="66">
        <f>'Schedule F-2b'!E41</f>
        <v>0</v>
      </c>
      <c r="G41" s="67"/>
      <c r="H41" s="66">
        <f>'Schedule F-1b'!D41</f>
        <v>0</v>
      </c>
      <c r="I41" s="67"/>
      <c r="J41" s="66">
        <f>'Schedule F-1b'!E41</f>
        <v>0</v>
      </c>
      <c r="K41" s="67"/>
      <c r="L41" s="66">
        <f>'Schedule F-1b'!F41</f>
        <v>0</v>
      </c>
      <c r="M41" s="67"/>
      <c r="N41" s="66">
        <f>'Schedule F-1b'!G41</f>
        <v>0</v>
      </c>
      <c r="O41" s="67"/>
      <c r="P41" s="66">
        <f>'Schedule F-1b'!H41</f>
        <v>0</v>
      </c>
      <c r="Q41" s="67"/>
      <c r="R41" s="66">
        <f>'Schedule F-1b'!I41</f>
        <v>0</v>
      </c>
      <c r="S41" s="67"/>
      <c r="T41" s="67">
        <f t="shared" si="1"/>
        <v>0</v>
      </c>
    </row>
    <row r="42" spans="1:23">
      <c r="A42" s="26" t="s">
        <v>227</v>
      </c>
      <c r="B42" s="109">
        <f>'Schedule E'!B41</f>
        <v>32595</v>
      </c>
      <c r="C42" s="89">
        <f t="shared" si="0"/>
        <v>2185.5905414263407</v>
      </c>
      <c r="D42" s="109">
        <f>'Schedule E'!J41</f>
        <v>32747.723757271502</v>
      </c>
      <c r="E42" s="89">
        <f>D42/$B$47*'Schedule F-2a'!$I$149</f>
        <v>2830.2248898384946</v>
      </c>
      <c r="F42" s="66">
        <f>'Schedule F-2b'!E42</f>
        <v>32747.723757271502</v>
      </c>
      <c r="G42" s="67">
        <f t="shared" si="2"/>
        <v>2830.2248898384946</v>
      </c>
      <c r="H42" s="66">
        <f ca="1">'Schedule F-1b'!D42</f>
        <v>20238.093281993788</v>
      </c>
      <c r="I42" s="67">
        <f ca="1">H42/$F42*$G42</f>
        <v>1749.0789819201896</v>
      </c>
      <c r="J42" s="66">
        <f ca="1">'Schedule F-1b'!E42</f>
        <v>12509.630475277714</v>
      </c>
      <c r="K42" s="67">
        <f ca="1">J42/$F42*$G42</f>
        <v>1081.1459079183051</v>
      </c>
      <c r="L42" s="66">
        <f ca="1">'Schedule F-1b'!F42</f>
        <v>0</v>
      </c>
      <c r="M42" s="67">
        <f ca="1">L42/$F42*$G42</f>
        <v>0</v>
      </c>
      <c r="N42" s="66">
        <f ca="1">'Schedule F-1b'!G42</f>
        <v>0</v>
      </c>
      <c r="O42" s="67">
        <f ca="1">N42/$F42*$G42</f>
        <v>0</v>
      </c>
      <c r="P42" s="66">
        <f ca="1">'Schedule F-1b'!H42</f>
        <v>0</v>
      </c>
      <c r="Q42" s="67">
        <f ca="1">P42/$F42*$G42</f>
        <v>0</v>
      </c>
      <c r="R42" s="66">
        <f ca="1">'Schedule F-1b'!I42</f>
        <v>0</v>
      </c>
      <c r="S42" s="67">
        <f ca="1">R42/$F42*$G42</f>
        <v>0</v>
      </c>
      <c r="T42" s="67">
        <f t="shared" ca="1" si="1"/>
        <v>2830.2248898384946</v>
      </c>
    </row>
    <row r="43" spans="1:23">
      <c r="A43" s="26" t="s">
        <v>228</v>
      </c>
      <c r="B43" s="109">
        <f>'Schedule E'!B42</f>
        <v>10376444</v>
      </c>
      <c r="C43" s="89">
        <f t="shared" si="0"/>
        <v>695771.06488848291</v>
      </c>
      <c r="D43" s="109">
        <f>'Schedule E'!J42</f>
        <v>9797262.7916796245</v>
      </c>
      <c r="E43" s="89">
        <f>D43/$B$47*'Schedule F-2a'!$I$149</f>
        <v>846729.29363963066</v>
      </c>
      <c r="F43" s="66">
        <f>'Schedule F-2b'!E43</f>
        <v>6798045.7710168045</v>
      </c>
      <c r="G43" s="67">
        <f t="shared" si="2"/>
        <v>587521.7003172905</v>
      </c>
      <c r="H43" s="66">
        <f ca="1">'Schedule F-1b'!D43</f>
        <v>4228251.8017424839</v>
      </c>
      <c r="I43" s="67">
        <f ca="1">H43/$F43*$G43</f>
        <v>365427.0317685465</v>
      </c>
      <c r="J43" s="66">
        <f ca="1">'Schedule F-1b'!E43</f>
        <v>2319331.1091714199</v>
      </c>
      <c r="K43" s="67">
        <f ca="1">J43/$F43*$G43</f>
        <v>200448.39395886607</v>
      </c>
      <c r="L43" s="66">
        <f ca="1">'Schedule F-1b'!F43</f>
        <v>0</v>
      </c>
      <c r="M43" s="67">
        <f ca="1">L43/$F43*$G43</f>
        <v>0</v>
      </c>
      <c r="N43" s="66">
        <f ca="1">'Schedule F-1b'!G43</f>
        <v>0</v>
      </c>
      <c r="O43" s="67">
        <f ca="1">N43/$F43*$G43</f>
        <v>0</v>
      </c>
      <c r="P43" s="66">
        <f ca="1">'Schedule F-1b'!H43</f>
        <v>250462.86010289926</v>
      </c>
      <c r="Q43" s="67">
        <f ca="1">P43/$F43*$G43</f>
        <v>21646.274589877761</v>
      </c>
      <c r="R43" s="66">
        <f ca="1">'Schedule F-1b'!I43</f>
        <v>0</v>
      </c>
      <c r="S43" s="67">
        <f ca="1">R43/$F43*$G43</f>
        <v>0</v>
      </c>
      <c r="T43" s="67">
        <f t="shared" ca="1" si="1"/>
        <v>587521.70031729038</v>
      </c>
    </row>
    <row r="44" spans="1:23">
      <c r="A44" s="26" t="s">
        <v>229</v>
      </c>
      <c r="B44" s="109">
        <f>'Schedule E'!B43</f>
        <v>0</v>
      </c>
      <c r="C44" s="89">
        <f t="shared" si="0"/>
        <v>0</v>
      </c>
      <c r="D44" s="109">
        <f>'Schedule E'!J43</f>
        <v>0</v>
      </c>
      <c r="E44" s="89">
        <f>D44/$B$47*'Schedule F-2a'!$I$149</f>
        <v>0</v>
      </c>
      <c r="F44" s="66">
        <f>'Schedule F-2b'!E44</f>
        <v>0</v>
      </c>
      <c r="G44" s="67"/>
      <c r="H44" s="66">
        <f>'Schedule F-1b'!D44</f>
        <v>0</v>
      </c>
      <c r="I44" s="67"/>
      <c r="J44" s="66">
        <f>'Schedule F-1b'!E44</f>
        <v>0</v>
      </c>
      <c r="K44" s="67"/>
      <c r="L44" s="66">
        <f>'Schedule F-1b'!F44</f>
        <v>0</v>
      </c>
      <c r="M44" s="67"/>
      <c r="N44" s="66">
        <f>'Schedule F-1b'!G44</f>
        <v>0</v>
      </c>
      <c r="O44" s="67"/>
      <c r="P44" s="66">
        <f>'Schedule F-1b'!H44</f>
        <v>0</v>
      </c>
      <c r="Q44" s="67"/>
      <c r="R44" s="66">
        <f>'Schedule F-1b'!I44</f>
        <v>0</v>
      </c>
      <c r="S44" s="67"/>
      <c r="T44" s="67">
        <f t="shared" si="1"/>
        <v>0</v>
      </c>
    </row>
    <row r="45" spans="1:23">
      <c r="A45" s="26" t="s">
        <v>230</v>
      </c>
      <c r="B45" s="109">
        <f>'Schedule E'!B44</f>
        <v>536786</v>
      </c>
      <c r="C45" s="89">
        <f t="shared" si="0"/>
        <v>35993.078827123172</v>
      </c>
      <c r="D45" s="109">
        <f>'Schedule E'!J44</f>
        <v>89301.108905376284</v>
      </c>
      <c r="E45" s="89">
        <f>D45/$B$47*'Schedule F-2a'!$I$149</f>
        <v>7717.856147423181</v>
      </c>
      <c r="F45" s="66">
        <f>'Schedule F-2b'!E45</f>
        <v>61963.53396347235</v>
      </c>
      <c r="G45" s="67">
        <f t="shared" si="2"/>
        <v>5355.203842124507</v>
      </c>
      <c r="H45" s="66">
        <f ca="1">'Schedule F-1b'!D45</f>
        <v>38540.108870757984</v>
      </c>
      <c r="I45" s="67">
        <f ca="1">H45/$F45*$G45</f>
        <v>3330.832279873634</v>
      </c>
      <c r="J45" s="66">
        <f ca="1">'Schedule F-1b'!E45</f>
        <v>21140.48019041001</v>
      </c>
      <c r="K45" s="67">
        <f ca="1">J45/$F45*$G45</f>
        <v>1827.0678494028309</v>
      </c>
      <c r="L45" s="66">
        <f ca="1">'Schedule F-1b'!F45</f>
        <v>0</v>
      </c>
      <c r="M45" s="67">
        <f ca="1">L45/$F45*$G45</f>
        <v>0</v>
      </c>
      <c r="N45" s="66">
        <f ca="1">'Schedule F-1b'!G45</f>
        <v>0</v>
      </c>
      <c r="O45" s="67">
        <f ca="1">N45/$F45*$G45</f>
        <v>0</v>
      </c>
      <c r="P45" s="66">
        <f ca="1">'Schedule F-1b'!H45</f>
        <v>2282.9449023043444</v>
      </c>
      <c r="Q45" s="67">
        <f ca="1">P45/$F45*$G45</f>
        <v>197.30371284804099</v>
      </c>
      <c r="R45" s="66">
        <f ca="1">'Schedule F-1b'!I45</f>
        <v>0</v>
      </c>
      <c r="S45" s="67">
        <f ca="1">R45/$F45*$G45</f>
        <v>0</v>
      </c>
      <c r="T45" s="67">
        <f t="shared" ca="1" si="1"/>
        <v>5355.2038421245061</v>
      </c>
    </row>
    <row r="46" spans="1:23">
      <c r="A46" s="26" t="s">
        <v>231</v>
      </c>
      <c r="B46" s="109">
        <f>'Schedule E'!B45</f>
        <v>0</v>
      </c>
      <c r="C46" s="89">
        <f t="shared" si="0"/>
        <v>0</v>
      </c>
      <c r="D46" s="109">
        <f>'Schedule E'!J45</f>
        <v>0</v>
      </c>
      <c r="E46" s="89">
        <f>D46/$B$47*'Schedule F-2a'!$I$149</f>
        <v>0</v>
      </c>
      <c r="F46" s="66">
        <f>'Schedule F-2b'!E46</f>
        <v>0</v>
      </c>
      <c r="G46" s="67"/>
      <c r="H46" s="66">
        <f>'Schedule F-1b'!D46</f>
        <v>0</v>
      </c>
      <c r="I46" s="67"/>
      <c r="J46" s="66">
        <f>'Schedule F-1b'!E46</f>
        <v>0</v>
      </c>
      <c r="K46" s="67"/>
      <c r="L46" s="66">
        <f>'Schedule F-1b'!F46</f>
        <v>0</v>
      </c>
      <c r="M46" s="67"/>
      <c r="N46" s="66">
        <f>'Schedule F-1b'!G46</f>
        <v>0</v>
      </c>
      <c r="O46" s="67"/>
      <c r="P46" s="66">
        <f>'Schedule F-1b'!H46</f>
        <v>0</v>
      </c>
      <c r="Q46" s="67"/>
      <c r="R46" s="66">
        <f>'Schedule F-1b'!I46</f>
        <v>0</v>
      </c>
      <c r="S46" s="67"/>
      <c r="T46" s="67">
        <f t="shared" si="1"/>
        <v>0</v>
      </c>
    </row>
    <row r="47" spans="1:23">
      <c r="A47" s="79" t="s">
        <v>364</v>
      </c>
      <c r="B47" s="110">
        <f t="shared" ref="B47:E47" si="3">SUM(B14:B46)</f>
        <v>981752955</v>
      </c>
      <c r="C47" s="80">
        <f>'Input From RR Model'!F142</f>
        <v>65829420.845692888</v>
      </c>
      <c r="D47" s="110">
        <f t="shared" si="3"/>
        <v>946459063.00000012</v>
      </c>
      <c r="E47" s="80">
        <f t="shared" si="3"/>
        <v>81797807.297095791</v>
      </c>
      <c r="F47" s="110">
        <f t="shared" ref="F47:T47" si="4">SUM(F14:F46)</f>
        <v>660325644.54725885</v>
      </c>
      <c r="G47" s="80">
        <f t="shared" si="4"/>
        <v>57068701.582085498</v>
      </c>
      <c r="H47" s="110">
        <f t="shared" ca="1" si="4"/>
        <v>412638067.44434047</v>
      </c>
      <c r="I47" s="80">
        <f t="shared" ca="1" si="4"/>
        <v>35662281.068207361</v>
      </c>
      <c r="J47" s="110">
        <f t="shared" ca="1" si="4"/>
        <v>226415482.58765006</v>
      </c>
      <c r="K47" s="80">
        <f t="shared" ref="K47:M47" ca="1" si="5">SUM(K14:K46)</f>
        <v>19567977.88493843</v>
      </c>
      <c r="L47" s="110">
        <f t="shared" ca="1" si="4"/>
        <v>0</v>
      </c>
      <c r="M47" s="80">
        <f t="shared" ca="1" si="5"/>
        <v>0</v>
      </c>
      <c r="N47" s="110">
        <f t="shared" ca="1" si="4"/>
        <v>0</v>
      </c>
      <c r="O47" s="80">
        <f t="shared" ca="1" si="4"/>
        <v>0</v>
      </c>
      <c r="P47" s="110">
        <f t="shared" ca="1" si="4"/>
        <v>21272094.515268493</v>
      </c>
      <c r="Q47" s="80">
        <f t="shared" ref="Q47:S47" ca="1" si="6">SUM(Q14:Q46)</f>
        <v>1838442.6289397161</v>
      </c>
      <c r="R47" s="110">
        <f t="shared" ca="1" si="4"/>
        <v>0</v>
      </c>
      <c r="S47" s="80">
        <f t="shared" ca="1" si="6"/>
        <v>0</v>
      </c>
      <c r="T47" s="80">
        <f t="shared" ca="1" si="4"/>
        <v>57068701.582085513</v>
      </c>
    </row>
    <row r="48" spans="1:23" ht="76.2">
      <c r="A48" s="21" t="s">
        <v>269</v>
      </c>
      <c r="B48" s="106"/>
      <c r="C48" s="26"/>
      <c r="D48" s="106"/>
      <c r="E48" s="26"/>
      <c r="H48" s="66"/>
      <c r="I48" s="67"/>
      <c r="J48" s="66"/>
      <c r="K48" s="67"/>
      <c r="L48" s="66"/>
      <c r="M48" s="67"/>
      <c r="N48" s="66"/>
      <c r="O48" s="67"/>
      <c r="P48" s="66"/>
      <c r="U48" s="194" t="s">
        <v>370</v>
      </c>
      <c r="V48" s="195" t="s">
        <v>369</v>
      </c>
      <c r="W48" s="195" t="s">
        <v>371</v>
      </c>
    </row>
    <row r="49" spans="8:20">
      <c r="H49" s="66"/>
      <c r="I49" s="67"/>
      <c r="J49" s="66"/>
      <c r="K49" s="67"/>
      <c r="L49" s="66"/>
      <c r="M49" s="67"/>
      <c r="N49" s="66"/>
      <c r="O49" s="67"/>
      <c r="P49" s="66"/>
      <c r="Q49" s="67"/>
      <c r="R49" s="66"/>
      <c r="S49" s="67"/>
      <c r="T49" s="67"/>
    </row>
    <row r="50" spans="8:20">
      <c r="H50" s="66"/>
      <c r="I50" s="67"/>
      <c r="J50" s="66"/>
      <c r="K50" s="67"/>
      <c r="L50" s="66"/>
      <c r="M50" s="67"/>
      <c r="N50" s="66"/>
      <c r="O50" s="67"/>
      <c r="P50" s="66"/>
      <c r="Q50" s="67"/>
      <c r="R50" s="66"/>
      <c r="S50" s="67"/>
      <c r="T50" s="67"/>
    </row>
    <row r="51" spans="8:20">
      <c r="H51" s="66"/>
      <c r="I51" s="67"/>
      <c r="J51" s="66"/>
      <c r="K51" s="67"/>
      <c r="L51" s="66"/>
      <c r="M51" s="67"/>
      <c r="N51" s="66"/>
      <c r="O51" s="67"/>
      <c r="P51" s="66"/>
      <c r="Q51" s="67"/>
      <c r="R51" s="66"/>
      <c r="S51" s="67"/>
      <c r="T51" s="67"/>
    </row>
  </sheetData>
  <printOptions horizontalCentered="1"/>
  <pageMargins left="0.7" right="0.7" top="0.61" bottom="0.49" header="0.3" footer="0.3"/>
  <pageSetup scale="65" orientation="landscape" r:id="rId1"/>
  <headerFooter>
    <oddHeader>&amp;R&amp;"Calibri,Bold"&amp;12&amp;A
WATER&amp;"Calibri,Regular"&amp;11
&amp;"Calibri,Bold"&amp;10Page &amp;P of &amp;N</oddHeader>
  </headerFooter>
</worksheet>
</file>

<file path=xl/worksheets/sheet15.xml><?xml version="1.0" encoding="utf-8"?>
<worksheet xmlns="http://schemas.openxmlformats.org/spreadsheetml/2006/main" xmlns:r="http://schemas.openxmlformats.org/officeDocument/2006/relationships">
  <sheetPr>
    <tabColor rgb="FF00B0F0"/>
  </sheetPr>
  <dimension ref="A1:W51"/>
  <sheetViews>
    <sheetView topLeftCell="A37" workbookViewId="0">
      <selection activeCell="A48" sqref="A48"/>
    </sheetView>
  </sheetViews>
  <sheetFormatPr defaultColWidth="9.21875" defaultRowHeight="14.4"/>
  <cols>
    <col min="1" max="1" width="41.77734375" style="27" customWidth="1"/>
    <col min="2" max="2" width="12.6640625" style="111" hidden="1" customWidth="1"/>
    <col min="3" max="3" width="18.109375" style="27" customWidth="1"/>
    <col min="4" max="4" width="14.44140625" style="111" hidden="1" customWidth="1"/>
    <col min="5" max="5" width="17.109375" style="27" customWidth="1"/>
    <col min="6" max="6" width="17.109375" style="111" hidden="1" customWidth="1"/>
    <col min="7" max="7" width="17.109375" style="27" customWidth="1"/>
    <col min="8" max="8" width="14.21875" style="116" hidden="1" customWidth="1"/>
    <col min="9" max="9" width="11" style="73" bestFit="1" customWidth="1"/>
    <col min="10" max="10" width="14.21875" style="116" hidden="1" customWidth="1"/>
    <col min="11" max="11" width="11" style="73" bestFit="1" customWidth="1"/>
    <col min="12" max="12" width="14.21875" style="116" hidden="1" customWidth="1"/>
    <col min="13" max="13" width="10.21875" style="73" bestFit="1" customWidth="1"/>
    <col min="14" max="14" width="14.21875" style="116" hidden="1" customWidth="1"/>
    <col min="15" max="15" width="10.21875" style="73" bestFit="1" customWidth="1"/>
    <col min="16" max="16" width="14.21875" style="116" hidden="1" customWidth="1"/>
    <col min="17" max="17" width="10" style="73" bestFit="1" customWidth="1"/>
    <col min="18" max="18" width="14.21875" style="116" hidden="1" customWidth="1"/>
    <col min="19" max="19" width="13.77734375" style="73" bestFit="1" customWidth="1"/>
    <col min="20" max="20" width="11" style="73" bestFit="1" customWidth="1"/>
    <col min="21" max="21" width="3.33203125" style="27" bestFit="1" customWidth="1"/>
    <col min="22" max="23" width="3.5546875" style="27" bestFit="1" customWidth="1"/>
    <col min="24" max="16384" width="9.21875" style="27"/>
  </cols>
  <sheetData>
    <row r="1" spans="1:20" ht="15.6">
      <c r="A1" s="191" t="str">
        <f>'Schedule Headings'!A1</f>
        <v>PUC DOCKET NO. 42857</v>
      </c>
      <c r="B1" s="106"/>
      <c r="C1" s="26"/>
      <c r="D1" s="106"/>
      <c r="E1" s="26"/>
    </row>
    <row r="2" spans="1:20" ht="15.6">
      <c r="A2" s="191" t="str">
        <f>'Schedule Headings'!A2</f>
        <v>AUSTIN WATER UTILITIES</v>
      </c>
      <c r="B2" s="106"/>
      <c r="C2" s="26"/>
      <c r="D2" s="106"/>
      <c r="E2" s="26"/>
    </row>
    <row r="3" spans="1:20" ht="15.6">
      <c r="A3" s="191" t="str">
        <f>'Schedule Headings'!A3</f>
        <v>Petitioners' Recommended</v>
      </c>
      <c r="B3" s="106"/>
      <c r="C3" s="26"/>
      <c r="D3" s="106"/>
      <c r="E3" s="26"/>
    </row>
    <row r="4" spans="1:20" ht="15.6">
      <c r="A4" s="191" t="s">
        <v>349</v>
      </c>
      <c r="B4" s="106"/>
      <c r="C4" s="158" t="s">
        <v>312</v>
      </c>
      <c r="D4" s="159"/>
      <c r="E4" s="158" t="s">
        <v>312</v>
      </c>
      <c r="F4" s="157"/>
      <c r="G4" s="158" t="s">
        <v>312</v>
      </c>
      <c r="H4" s="157"/>
      <c r="I4" s="158" t="s">
        <v>312</v>
      </c>
      <c r="J4" s="157"/>
      <c r="K4" s="158" t="s">
        <v>312</v>
      </c>
      <c r="L4" s="157"/>
      <c r="M4" s="158" t="s">
        <v>312</v>
      </c>
      <c r="N4" s="157"/>
      <c r="O4" s="158" t="s">
        <v>312</v>
      </c>
      <c r="P4" s="157"/>
      <c r="Q4" s="158" t="s">
        <v>312</v>
      </c>
      <c r="R4" s="157"/>
      <c r="S4" s="158" t="s">
        <v>312</v>
      </c>
      <c r="T4" s="158" t="s">
        <v>312</v>
      </c>
    </row>
    <row r="5" spans="1:20">
      <c r="A5" s="26"/>
      <c r="B5" s="106"/>
      <c r="C5" s="158"/>
      <c r="D5" s="159"/>
      <c r="E5" s="158"/>
      <c r="F5" s="157"/>
      <c r="G5" s="158"/>
      <c r="H5" s="157"/>
      <c r="I5" s="158"/>
      <c r="J5" s="157"/>
      <c r="K5" s="158"/>
      <c r="L5" s="157"/>
      <c r="M5" s="158"/>
      <c r="N5" s="157"/>
      <c r="O5" s="158"/>
      <c r="P5" s="157"/>
      <c r="Q5" s="158"/>
      <c r="R5" s="157"/>
      <c r="S5" s="158"/>
      <c r="T5" s="158"/>
    </row>
    <row r="6" spans="1:20">
      <c r="A6" s="21" t="s">
        <v>363</v>
      </c>
      <c r="B6" s="106"/>
      <c r="C6" s="158"/>
      <c r="D6" s="159"/>
      <c r="E6" s="158"/>
      <c r="F6" s="157"/>
      <c r="G6" s="158"/>
      <c r="H6" s="157"/>
      <c r="I6" s="158"/>
      <c r="J6" s="157"/>
      <c r="K6" s="158"/>
      <c r="L6" s="157"/>
      <c r="M6" s="158"/>
      <c r="N6" s="157"/>
      <c r="O6" s="158"/>
      <c r="P6" s="157"/>
      <c r="Q6" s="158"/>
      <c r="R6" s="157"/>
      <c r="S6" s="158"/>
      <c r="T6" s="158"/>
    </row>
    <row r="7" spans="1:20">
      <c r="A7" s="26"/>
      <c r="B7" s="106"/>
      <c r="C7" s="158"/>
      <c r="D7" s="159"/>
      <c r="E7" s="158"/>
      <c r="F7" s="157"/>
      <c r="G7" s="158"/>
      <c r="H7" s="157"/>
      <c r="I7" s="158"/>
      <c r="J7" s="157"/>
      <c r="K7" s="158"/>
      <c r="L7" s="157"/>
      <c r="M7" s="158"/>
      <c r="N7" s="157"/>
      <c r="O7" s="158"/>
      <c r="P7" s="157"/>
      <c r="Q7" s="158"/>
      <c r="R7" s="157"/>
      <c r="S7" s="158"/>
      <c r="T7" s="158"/>
    </row>
    <row r="8" spans="1:20">
      <c r="A8" s="21" t="s">
        <v>362</v>
      </c>
      <c r="B8" s="106"/>
      <c r="C8" s="158"/>
      <c r="D8" s="159"/>
      <c r="E8" s="158"/>
      <c r="F8" s="157"/>
      <c r="G8" s="158"/>
      <c r="H8" s="157"/>
      <c r="I8" s="158"/>
      <c r="J8" s="157"/>
      <c r="K8" s="158"/>
      <c r="L8" s="157"/>
      <c r="M8" s="158"/>
      <c r="N8" s="157"/>
      <c r="O8" s="158"/>
      <c r="P8" s="157"/>
      <c r="Q8" s="158"/>
      <c r="R8" s="157"/>
      <c r="S8" s="158"/>
      <c r="T8" s="158"/>
    </row>
    <row r="9" spans="1:20">
      <c r="A9" s="26"/>
      <c r="B9" s="106"/>
      <c r="C9" s="158"/>
      <c r="D9" s="159"/>
      <c r="E9" s="158"/>
      <c r="F9" s="157"/>
      <c r="G9" s="158"/>
      <c r="H9" s="157"/>
      <c r="I9" s="158"/>
      <c r="J9" s="157"/>
      <c r="K9" s="158"/>
      <c r="L9" s="157"/>
      <c r="M9" s="158"/>
      <c r="N9" s="157"/>
      <c r="O9" s="158"/>
      <c r="P9" s="157"/>
      <c r="Q9" s="158"/>
      <c r="R9" s="157"/>
      <c r="S9" s="158"/>
      <c r="T9" s="158"/>
    </row>
    <row r="10" spans="1:20">
      <c r="A10" t="s">
        <v>351</v>
      </c>
      <c r="B10" s="106"/>
      <c r="C10" s="158"/>
      <c r="D10" s="159"/>
      <c r="E10" s="158"/>
      <c r="F10" s="157"/>
      <c r="G10" s="158"/>
      <c r="H10" s="157"/>
      <c r="I10" s="158"/>
      <c r="J10" s="157"/>
      <c r="K10" s="158"/>
      <c r="L10" s="157"/>
      <c r="M10" s="158"/>
      <c r="N10" s="157"/>
      <c r="O10" s="158"/>
      <c r="P10" s="157"/>
      <c r="Q10" s="158"/>
      <c r="R10" s="157"/>
      <c r="S10" s="158"/>
      <c r="T10" s="158"/>
    </row>
    <row r="11" spans="1:20">
      <c r="A11" s="26"/>
      <c r="B11" s="106"/>
      <c r="D11" s="106"/>
      <c r="E11" s="26"/>
      <c r="F11" s="114"/>
      <c r="G11" s="56"/>
    </row>
    <row r="12" spans="1:20" s="104" customFormat="1" ht="28.8">
      <c r="A12" s="102"/>
      <c r="B12" s="107" t="s">
        <v>112</v>
      </c>
      <c r="C12" s="100" t="s">
        <v>112</v>
      </c>
      <c r="D12" s="112" t="s">
        <v>264</v>
      </c>
      <c r="E12" s="103" t="s">
        <v>264</v>
      </c>
      <c r="F12" s="115" t="s">
        <v>266</v>
      </c>
      <c r="G12" s="100" t="s">
        <v>266</v>
      </c>
      <c r="H12" s="112" t="s">
        <v>267</v>
      </c>
      <c r="I12" s="103"/>
      <c r="J12" s="112" t="s">
        <v>267</v>
      </c>
      <c r="K12" s="103"/>
      <c r="L12" s="112" t="s">
        <v>267</v>
      </c>
      <c r="M12" s="103"/>
      <c r="N12" s="112" t="s">
        <v>267</v>
      </c>
      <c r="O12" s="103"/>
      <c r="P12" s="112" t="s">
        <v>267</v>
      </c>
      <c r="Q12" s="103"/>
      <c r="R12" s="112" t="s">
        <v>267</v>
      </c>
      <c r="S12" s="103"/>
      <c r="T12" s="103"/>
    </row>
    <row r="13" spans="1:20" ht="47.55" customHeight="1">
      <c r="A13" s="118" t="s">
        <v>124</v>
      </c>
      <c r="B13" s="108" t="s">
        <v>203</v>
      </c>
      <c r="C13" s="101" t="s">
        <v>270</v>
      </c>
      <c r="D13" s="113" t="s">
        <v>203</v>
      </c>
      <c r="E13" s="101" t="s">
        <v>270</v>
      </c>
      <c r="F13" s="115" t="s">
        <v>234</v>
      </c>
      <c r="G13" s="101" t="s">
        <v>270</v>
      </c>
      <c r="H13" s="117" t="s">
        <v>143</v>
      </c>
      <c r="I13" s="47" t="s">
        <v>143</v>
      </c>
      <c r="J13" s="117" t="s">
        <v>144</v>
      </c>
      <c r="K13" s="47" t="s">
        <v>144</v>
      </c>
      <c r="L13" s="117" t="s">
        <v>145</v>
      </c>
      <c r="M13" s="47" t="s">
        <v>145</v>
      </c>
      <c r="N13" s="117" t="s">
        <v>146</v>
      </c>
      <c r="O13" s="47" t="s">
        <v>146</v>
      </c>
      <c r="P13" s="117" t="s">
        <v>147</v>
      </c>
      <c r="Q13" s="47" t="s">
        <v>147</v>
      </c>
      <c r="R13" s="117" t="s">
        <v>195</v>
      </c>
      <c r="S13" s="47" t="s">
        <v>195</v>
      </c>
      <c r="T13" s="47" t="s">
        <v>148</v>
      </c>
    </row>
    <row r="14" spans="1:20">
      <c r="A14" s="26" t="s">
        <v>204</v>
      </c>
      <c r="B14" s="109">
        <f>'Schedule F-1d'!B14</f>
        <v>117027812</v>
      </c>
      <c r="C14" s="89">
        <f>B14/$B$47*$C$47</f>
        <v>3538946.8292268934</v>
      </c>
      <c r="D14" s="109">
        <f>'Schedule F-1d'!D14</f>
        <v>117568893.39941411</v>
      </c>
      <c r="E14" s="89">
        <f>D14/$B$47*'Schedule F-2a'!$I$150</f>
        <v>4484345.1602866147</v>
      </c>
      <c r="F14" s="109">
        <f>'Schedule F-1d'!F14</f>
        <v>84980746.853203535</v>
      </c>
      <c r="G14" s="67">
        <f>F14/D14*E14</f>
        <v>3241359.0861492651</v>
      </c>
      <c r="H14" s="109">
        <f ca="1">'Schedule F-1d'!H14</f>
        <v>54878265.901229545</v>
      </c>
      <c r="I14" s="67">
        <f ca="1">H14/$F14*$G14</f>
        <v>2093181.9547119006</v>
      </c>
      <c r="J14" s="109">
        <f ca="1">'Schedule F-1d'!J14</f>
        <v>30102480.951973993</v>
      </c>
      <c r="K14" s="67">
        <f ca="1">J14/$F14*$G14</f>
        <v>1148177.1314373645</v>
      </c>
      <c r="L14" s="109">
        <f ca="1">'Schedule F-1d'!L14</f>
        <v>0</v>
      </c>
      <c r="M14" s="67">
        <f ca="1">L14/$F14*$G14</f>
        <v>0</v>
      </c>
      <c r="N14" s="109">
        <f ca="1">'Schedule F-1d'!N14</f>
        <v>0</v>
      </c>
      <c r="O14" s="67">
        <f ca="1">N14/$F14*$G14</f>
        <v>0</v>
      </c>
      <c r="P14" s="109">
        <f ca="1">'Schedule F-1d'!P14</f>
        <v>0</v>
      </c>
      <c r="Q14" s="67">
        <f ca="1">P14/$F14*$G14</f>
        <v>0</v>
      </c>
      <c r="R14" s="109">
        <f ca="1">'Schedule F-1d'!R14</f>
        <v>0</v>
      </c>
      <c r="S14" s="67">
        <f ca="1">R14/$F14*$G14</f>
        <v>0</v>
      </c>
      <c r="T14" s="67">
        <f ca="1">S14+Q14+O14+M14+K14+I14</f>
        <v>3241359.0861492651</v>
      </c>
    </row>
    <row r="15" spans="1:20">
      <c r="A15" s="26" t="s">
        <v>205</v>
      </c>
      <c r="B15" s="109">
        <f>'Schedule F-1d'!B15</f>
        <v>0</v>
      </c>
      <c r="C15" s="89">
        <f t="shared" ref="C15:C46" si="0">B15/$B$47*$C$47</f>
        <v>0</v>
      </c>
      <c r="D15" s="109">
        <f>'Schedule F-1d'!D15</f>
        <v>0</v>
      </c>
      <c r="E15" s="89">
        <f>D15/$B$47*'Schedule F-2a'!$I$150</f>
        <v>0</v>
      </c>
      <c r="F15" s="109">
        <f>'Schedule F-1d'!F15</f>
        <v>0</v>
      </c>
      <c r="G15" s="67"/>
      <c r="H15" s="109">
        <f>'Schedule F-1d'!H15</f>
        <v>0</v>
      </c>
      <c r="I15" s="67"/>
      <c r="J15" s="109">
        <f>'Schedule F-1d'!J15</f>
        <v>0</v>
      </c>
      <c r="K15" s="67"/>
      <c r="L15" s="109">
        <f>'Schedule F-1d'!L15</f>
        <v>0</v>
      </c>
      <c r="M15" s="67"/>
      <c r="N15" s="109">
        <f>'Schedule F-1d'!N15</f>
        <v>0</v>
      </c>
      <c r="O15" s="67"/>
      <c r="P15" s="109">
        <f>'Schedule F-1d'!P15</f>
        <v>0</v>
      </c>
      <c r="Q15" s="67"/>
      <c r="R15" s="109">
        <f>'Schedule F-1d'!R15</f>
        <v>0</v>
      </c>
      <c r="S15" s="67"/>
      <c r="T15" s="67">
        <f t="shared" ref="T15:T46" si="1">S15+Q15+O15+M15+K15+I15</f>
        <v>0</v>
      </c>
    </row>
    <row r="16" spans="1:20">
      <c r="A16" s="26" t="s">
        <v>206</v>
      </c>
      <c r="B16" s="109">
        <f>'Schedule F-1d'!B16</f>
        <v>0</v>
      </c>
      <c r="C16" s="89">
        <f t="shared" si="0"/>
        <v>0</v>
      </c>
      <c r="D16" s="109">
        <f>'Schedule F-1d'!D16</f>
        <v>0</v>
      </c>
      <c r="E16" s="89">
        <f>D16/$B$47*'Schedule F-2a'!$I$150</f>
        <v>0</v>
      </c>
      <c r="F16" s="109">
        <f>'Schedule F-1d'!F16</f>
        <v>0</v>
      </c>
      <c r="G16" s="67"/>
      <c r="H16" s="109">
        <f>'Schedule F-1d'!H16</f>
        <v>0</v>
      </c>
      <c r="I16" s="67"/>
      <c r="J16" s="109">
        <f>'Schedule F-1d'!J16</f>
        <v>0</v>
      </c>
      <c r="K16" s="67"/>
      <c r="L16" s="109">
        <f>'Schedule F-1d'!L16</f>
        <v>0</v>
      </c>
      <c r="M16" s="67"/>
      <c r="N16" s="109">
        <f>'Schedule F-1d'!N16</f>
        <v>0</v>
      </c>
      <c r="O16" s="67"/>
      <c r="P16" s="109">
        <f>'Schedule F-1d'!P16</f>
        <v>0</v>
      </c>
      <c r="Q16" s="67"/>
      <c r="R16" s="109">
        <f>'Schedule F-1d'!R16</f>
        <v>0</v>
      </c>
      <c r="S16" s="67"/>
      <c r="T16" s="67">
        <f t="shared" si="1"/>
        <v>0</v>
      </c>
    </row>
    <row r="17" spans="1:20">
      <c r="A17" s="26" t="s">
        <v>207</v>
      </c>
      <c r="B17" s="109">
        <f>'Schedule F-1d'!B17</f>
        <v>6623447</v>
      </c>
      <c r="C17" s="89">
        <f t="shared" si="0"/>
        <v>200294.4971679243</v>
      </c>
      <c r="D17" s="109">
        <f>'Schedule F-1d'!D17</f>
        <v>6654481.1375035634</v>
      </c>
      <c r="E17" s="89">
        <f>D17/$B$47*'Schedule F-2a'!$I$150</f>
        <v>253817.05500794807</v>
      </c>
      <c r="F17" s="109">
        <f>'Schedule F-1d'!F17</f>
        <v>4818622.7958725831</v>
      </c>
      <c r="G17" s="67">
        <f t="shared" ref="G17:G45" si="2">F17/D17*E17</f>
        <v>183793.23976885929</v>
      </c>
      <c r="H17" s="109">
        <f ca="1">'Schedule F-1d'!H17</f>
        <v>2903592.7096052449</v>
      </c>
      <c r="I17" s="67">
        <f ca="1">H17/$F17*$G17</f>
        <v>110749.63400843464</v>
      </c>
      <c r="J17" s="109">
        <f ca="1">'Schedule F-1d'!J17</f>
        <v>1663041.5526447606</v>
      </c>
      <c r="K17" s="67">
        <f ca="1">J17/$F17*$G17</f>
        <v>63432.189606670516</v>
      </c>
      <c r="L17" s="109">
        <f ca="1">'Schedule F-1d'!L17</f>
        <v>0</v>
      </c>
      <c r="M17" s="67">
        <f ca="1">L17/$F17*$G17</f>
        <v>0</v>
      </c>
      <c r="N17" s="109">
        <f ca="1">'Schedule F-1d'!N17</f>
        <v>0</v>
      </c>
      <c r="O17" s="67">
        <f ca="1">N17/$F17*$G17</f>
        <v>0</v>
      </c>
      <c r="P17" s="109">
        <f ca="1">'Schedule F-1d'!P17</f>
        <v>251988.533622761</v>
      </c>
      <c r="Q17" s="67">
        <f ca="1">P17/$F17*$G17</f>
        <v>9611.4161537611326</v>
      </c>
      <c r="R17" s="109">
        <f ca="1">'Schedule F-1d'!R17</f>
        <v>0</v>
      </c>
      <c r="S17" s="67">
        <f ca="1">R17/$F17*$G17</f>
        <v>0</v>
      </c>
      <c r="T17" s="67">
        <f t="shared" ca="1" si="1"/>
        <v>183793.23976886627</v>
      </c>
    </row>
    <row r="18" spans="1:20">
      <c r="A18" s="26" t="s">
        <v>208</v>
      </c>
      <c r="B18" s="109">
        <f>'Schedule F-1d'!B18</f>
        <v>0</v>
      </c>
      <c r="C18" s="89">
        <f t="shared" si="0"/>
        <v>0</v>
      </c>
      <c r="D18" s="109">
        <f>'Schedule F-1d'!D18</f>
        <v>0</v>
      </c>
      <c r="E18" s="89">
        <f>D18/$B$47*'Schedule F-2a'!$I$150</f>
        <v>0</v>
      </c>
      <c r="F18" s="109">
        <f>'Schedule F-1d'!F18</f>
        <v>0</v>
      </c>
      <c r="G18" s="67"/>
      <c r="H18" s="109">
        <f>'Schedule F-1d'!H18</f>
        <v>0</v>
      </c>
      <c r="I18" s="67"/>
      <c r="J18" s="109">
        <f>'Schedule F-1d'!J18</f>
        <v>0</v>
      </c>
      <c r="K18" s="67"/>
      <c r="L18" s="109">
        <f>'Schedule F-1d'!L18</f>
        <v>0</v>
      </c>
      <c r="M18" s="67"/>
      <c r="N18" s="109">
        <f>'Schedule F-1d'!N18</f>
        <v>0</v>
      </c>
      <c r="O18" s="67"/>
      <c r="P18" s="109">
        <f>'Schedule F-1d'!P18</f>
        <v>0</v>
      </c>
      <c r="Q18" s="67"/>
      <c r="R18" s="109">
        <f>'Schedule F-1d'!R18</f>
        <v>0</v>
      </c>
      <c r="S18" s="67"/>
      <c r="T18" s="67">
        <f t="shared" si="1"/>
        <v>0</v>
      </c>
    </row>
    <row r="19" spans="1:20">
      <c r="A19" s="26" t="s">
        <v>209</v>
      </c>
      <c r="B19" s="109">
        <f>'Schedule F-1d'!B19</f>
        <v>91873</v>
      </c>
      <c r="C19" s="89">
        <f t="shared" si="0"/>
        <v>2778.2597699217204</v>
      </c>
      <c r="D19" s="109">
        <f>'Schedule F-1d'!D19</f>
        <v>92303.470616714359</v>
      </c>
      <c r="E19" s="89">
        <f>D19/$B$47*'Schedule F-2a'!$I$150</f>
        <v>3520.6644357153027</v>
      </c>
      <c r="F19" s="109">
        <f>'Schedule F-1d'!F19</f>
        <v>92303.470616714359</v>
      </c>
      <c r="G19" s="67">
        <f t="shared" si="2"/>
        <v>3520.6644357153027</v>
      </c>
      <c r="H19" s="109">
        <f ca="1">'Schedule F-1d'!H19</f>
        <v>57043.544841129471</v>
      </c>
      <c r="I19" s="67">
        <f ca="1">H19/$F19*$G19</f>
        <v>2175.7706212720573</v>
      </c>
      <c r="J19" s="109">
        <f ca="1">'Schedule F-1d'!J19</f>
        <v>35259.925775584888</v>
      </c>
      <c r="K19" s="67">
        <f ca="1">J19/$F19*$G19</f>
        <v>1344.8938144432459</v>
      </c>
      <c r="L19" s="109">
        <f ca="1">'Schedule F-1d'!L19</f>
        <v>0</v>
      </c>
      <c r="M19" s="67">
        <f ca="1">L19/$F19*$G19</f>
        <v>0</v>
      </c>
      <c r="N19" s="109">
        <f ca="1">'Schedule F-1d'!N19</f>
        <v>0</v>
      </c>
      <c r="O19" s="67">
        <f ca="1">N19/$F19*$G19</f>
        <v>0</v>
      </c>
      <c r="P19" s="109">
        <f ca="1">'Schedule F-1d'!P19</f>
        <v>0</v>
      </c>
      <c r="Q19" s="67">
        <f ca="1">P19/$F19*$G19</f>
        <v>0</v>
      </c>
      <c r="R19" s="109">
        <f ca="1">'Schedule F-1d'!R19</f>
        <v>0</v>
      </c>
      <c r="S19" s="67">
        <f ca="1">R19/$F19*$G19</f>
        <v>0</v>
      </c>
      <c r="T19" s="67">
        <f t="shared" ca="1" si="1"/>
        <v>3520.6644357153032</v>
      </c>
    </row>
    <row r="20" spans="1:20">
      <c r="A20" s="26" t="s">
        <v>210</v>
      </c>
      <c r="B20" s="109">
        <f>'Schedule F-1d'!B20</f>
        <v>43925450</v>
      </c>
      <c r="C20" s="89">
        <f t="shared" si="0"/>
        <v>1328315.2897010876</v>
      </c>
      <c r="D20" s="109">
        <f>'Schedule F-1d'!D20</f>
        <v>36618583.540691562</v>
      </c>
      <c r="E20" s="89">
        <f>D20/$B$47*'Schedule F-2a'!$I$150</f>
        <v>1396716.1136694823</v>
      </c>
      <c r="F20" s="109">
        <f>'Schedule F-1d'!F20</f>
        <v>36618583.540691562</v>
      </c>
      <c r="G20" s="67">
        <f t="shared" si="2"/>
        <v>1396716.1136694823</v>
      </c>
      <c r="H20" s="109">
        <f ca="1">'Schedule F-1d'!H20</f>
        <v>36618583.540691562</v>
      </c>
      <c r="I20" s="67">
        <f ca="1">H20/$F20*$G20</f>
        <v>1396716.1136694823</v>
      </c>
      <c r="J20" s="109">
        <f ca="1">'Schedule F-1d'!J20</f>
        <v>0</v>
      </c>
      <c r="K20" s="67">
        <f ca="1">J20/$F20*$G20</f>
        <v>0</v>
      </c>
      <c r="L20" s="109">
        <f ca="1">'Schedule F-1d'!L20</f>
        <v>0</v>
      </c>
      <c r="M20" s="67">
        <f ca="1">L20/$F20*$G20</f>
        <v>0</v>
      </c>
      <c r="N20" s="109">
        <f ca="1">'Schedule F-1d'!N20</f>
        <v>0</v>
      </c>
      <c r="O20" s="67">
        <f ca="1">N20/$F20*$G20</f>
        <v>0</v>
      </c>
      <c r="P20" s="109">
        <f ca="1">'Schedule F-1d'!P20</f>
        <v>0</v>
      </c>
      <c r="Q20" s="67">
        <f ca="1">P20/$F20*$G20</f>
        <v>0</v>
      </c>
      <c r="R20" s="109">
        <f ca="1">'Schedule F-1d'!R20</f>
        <v>0</v>
      </c>
      <c r="S20" s="67">
        <f ca="1">R20/$F20*$G20</f>
        <v>0</v>
      </c>
      <c r="T20" s="67">
        <f t="shared" ca="1" si="1"/>
        <v>1396716.1136694823</v>
      </c>
    </row>
    <row r="21" spans="1:20">
      <c r="A21" s="26" t="s">
        <v>211</v>
      </c>
      <c r="B21" s="109">
        <f>'Schedule F-1d'!B21</f>
        <v>0</v>
      </c>
      <c r="C21" s="89">
        <f t="shared" si="0"/>
        <v>0</v>
      </c>
      <c r="D21" s="109">
        <f>'Schedule F-1d'!D21</f>
        <v>0</v>
      </c>
      <c r="E21" s="89">
        <f>D21/$B$47*'Schedule F-2a'!$I$150</f>
        <v>0</v>
      </c>
      <c r="F21" s="109">
        <f>'Schedule F-1d'!F21</f>
        <v>0</v>
      </c>
      <c r="G21" s="67"/>
      <c r="H21" s="109">
        <f>'Schedule F-1d'!H21</f>
        <v>0</v>
      </c>
      <c r="I21" s="67"/>
      <c r="J21" s="109">
        <f>'Schedule F-1d'!J21</f>
        <v>0</v>
      </c>
      <c r="K21" s="67"/>
      <c r="L21" s="109">
        <f>'Schedule F-1d'!L21</f>
        <v>0</v>
      </c>
      <c r="M21" s="67"/>
      <c r="N21" s="109">
        <f>'Schedule F-1d'!N21</f>
        <v>0</v>
      </c>
      <c r="O21" s="67"/>
      <c r="P21" s="109">
        <f>'Schedule F-1d'!P21</f>
        <v>0</v>
      </c>
      <c r="Q21" s="67"/>
      <c r="R21" s="109">
        <f>'Schedule F-1d'!R21</f>
        <v>0</v>
      </c>
      <c r="S21" s="67"/>
      <c r="T21" s="67">
        <f t="shared" si="1"/>
        <v>0</v>
      </c>
    </row>
    <row r="22" spans="1:20">
      <c r="A22" s="26" t="s">
        <v>212</v>
      </c>
      <c r="B22" s="109">
        <f>'Schedule F-1d'!B22</f>
        <v>318576</v>
      </c>
      <c r="C22" s="89">
        <f t="shared" si="0"/>
        <v>9633.8084580081413</v>
      </c>
      <c r="D22" s="109">
        <f>'Schedule F-1d'!D22</f>
        <v>320068.68672178331</v>
      </c>
      <c r="E22" s="89">
        <f>D22/$B$47*'Schedule F-2a'!$I$150</f>
        <v>12208.148131360012</v>
      </c>
      <c r="F22" s="109">
        <f>'Schedule F-1d'!F22</f>
        <v>320068.68672178331</v>
      </c>
      <c r="G22" s="67">
        <f t="shared" si="2"/>
        <v>12208.148131360012</v>
      </c>
      <c r="H22" s="109">
        <f ca="1">'Schedule F-1d'!H22</f>
        <v>197802.44839406208</v>
      </c>
      <c r="I22" s="67">
        <f ca="1">H22/$F22*$G22</f>
        <v>7544.6355451804875</v>
      </c>
      <c r="J22" s="109">
        <f ca="1">'Schedule F-1d'!J22</f>
        <v>122266.23832772122</v>
      </c>
      <c r="K22" s="67">
        <f ca="1">J22/$F22*$G22</f>
        <v>4663.512586179525</v>
      </c>
      <c r="L22" s="109">
        <f ca="1">'Schedule F-1d'!L22</f>
        <v>0</v>
      </c>
      <c r="M22" s="67">
        <f ca="1">L22/$F22*$G22</f>
        <v>0</v>
      </c>
      <c r="N22" s="109">
        <f ca="1">'Schedule F-1d'!N22</f>
        <v>0</v>
      </c>
      <c r="O22" s="67">
        <f ca="1">N22/$F22*$G22</f>
        <v>0</v>
      </c>
      <c r="P22" s="109">
        <f ca="1">'Schedule F-1d'!P22</f>
        <v>0</v>
      </c>
      <c r="Q22" s="67">
        <f ca="1">P22/$F22*$G22</f>
        <v>0</v>
      </c>
      <c r="R22" s="109">
        <f ca="1">'Schedule F-1d'!R22</f>
        <v>0</v>
      </c>
      <c r="S22" s="67">
        <f ca="1">R22/$F22*$G22</f>
        <v>0</v>
      </c>
      <c r="T22" s="67">
        <f t="shared" ca="1" si="1"/>
        <v>12208.148131360012</v>
      </c>
    </row>
    <row r="23" spans="1:20">
      <c r="A23" s="26" t="s">
        <v>213</v>
      </c>
      <c r="B23" s="109">
        <f>'Schedule F-1d'!B23</f>
        <v>1153499</v>
      </c>
      <c r="C23" s="89">
        <f t="shared" si="0"/>
        <v>34882.064005147702</v>
      </c>
      <c r="D23" s="109">
        <f>'Schedule F-1d'!D23</f>
        <v>1158903.7154866981</v>
      </c>
      <c r="E23" s="89">
        <f>D23/$B$47*'Schedule F-2a'!$I$150</f>
        <v>44203.22516880004</v>
      </c>
      <c r="F23" s="109">
        <f>'Schedule F-1d'!F23</f>
        <v>1158903.7154866981</v>
      </c>
      <c r="G23" s="67">
        <f t="shared" si="2"/>
        <v>44203.22516880004</v>
      </c>
      <c r="H23" s="109">
        <f ca="1">'Schedule F-1d'!H23</f>
        <v>1158903.7154866981</v>
      </c>
      <c r="I23" s="67">
        <f ca="1">H23/$F23*$G23</f>
        <v>44203.22516880004</v>
      </c>
      <c r="J23" s="109">
        <f ca="1">'Schedule F-1d'!J23</f>
        <v>0</v>
      </c>
      <c r="K23" s="67">
        <f ca="1">J23/$F23*$G23</f>
        <v>0</v>
      </c>
      <c r="L23" s="109">
        <f ca="1">'Schedule F-1d'!L23</f>
        <v>0</v>
      </c>
      <c r="M23" s="67">
        <f ca="1">L23/$F23*$G23</f>
        <v>0</v>
      </c>
      <c r="N23" s="109">
        <f ca="1">'Schedule F-1d'!N23</f>
        <v>0</v>
      </c>
      <c r="O23" s="67">
        <f ca="1">N23/$F23*$G23</f>
        <v>0</v>
      </c>
      <c r="P23" s="109">
        <f ca="1">'Schedule F-1d'!P23</f>
        <v>0</v>
      </c>
      <c r="Q23" s="67">
        <f ca="1">P23/$F23*$G23</f>
        <v>0</v>
      </c>
      <c r="R23" s="109">
        <f ca="1">'Schedule F-1d'!R23</f>
        <v>0</v>
      </c>
      <c r="S23" s="67">
        <f ca="1">R23/$F23*$G23</f>
        <v>0</v>
      </c>
      <c r="T23" s="67">
        <f t="shared" ca="1" si="1"/>
        <v>44203.22516880004</v>
      </c>
    </row>
    <row r="24" spans="1:20">
      <c r="A24" s="26" t="s">
        <v>214</v>
      </c>
      <c r="B24" s="109">
        <f>'Schedule F-1d'!B24</f>
        <v>33252768</v>
      </c>
      <c r="C24" s="89">
        <f t="shared" si="0"/>
        <v>1005571.0336327361</v>
      </c>
      <c r="D24" s="109">
        <f>'Schedule F-1d'!D24</f>
        <v>33408573.726910189</v>
      </c>
      <c r="E24" s="89">
        <f>D24/$B$47*'Schedule F-2a'!$I$150</f>
        <v>1274279.0339565694</v>
      </c>
      <c r="F24" s="109">
        <f>'Schedule F-1d'!F24</f>
        <v>33408573.726910189</v>
      </c>
      <c r="G24" s="67">
        <f t="shared" si="2"/>
        <v>1274279.0339565694</v>
      </c>
      <c r="H24" s="109">
        <f ca="1">'Schedule F-1d'!H24</f>
        <v>20646498.563230496</v>
      </c>
      <c r="I24" s="67">
        <f ca="1">H24/$F24*$G24</f>
        <v>787504.44298515993</v>
      </c>
      <c r="J24" s="109">
        <f ca="1">'Schedule F-1d'!J24</f>
        <v>12762075.163679693</v>
      </c>
      <c r="K24" s="67">
        <f ca="1">J24/$F24*$G24</f>
        <v>486774.59097140952</v>
      </c>
      <c r="L24" s="109">
        <f ca="1">'Schedule F-1d'!L24</f>
        <v>0</v>
      </c>
      <c r="M24" s="67">
        <f ca="1">L24/$F24*$G24</f>
        <v>0</v>
      </c>
      <c r="N24" s="109">
        <f ca="1">'Schedule F-1d'!N24</f>
        <v>0</v>
      </c>
      <c r="O24" s="67">
        <f ca="1">N24/$F24*$G24</f>
        <v>0</v>
      </c>
      <c r="P24" s="109">
        <f ca="1">'Schedule F-1d'!P24</f>
        <v>0</v>
      </c>
      <c r="Q24" s="67">
        <f ca="1">P24/$F24*$G24</f>
        <v>0</v>
      </c>
      <c r="R24" s="109">
        <f ca="1">'Schedule F-1d'!R24</f>
        <v>0</v>
      </c>
      <c r="S24" s="67">
        <f ca="1">R24/$F24*$G24</f>
        <v>0</v>
      </c>
      <c r="T24" s="67">
        <f t="shared" ca="1" si="1"/>
        <v>1274279.0339565694</v>
      </c>
    </row>
    <row r="25" spans="1:20">
      <c r="A25" s="26" t="s">
        <v>215</v>
      </c>
      <c r="B25" s="109">
        <f>'Schedule F-1d'!B25</f>
        <v>0</v>
      </c>
      <c r="C25" s="89">
        <f t="shared" si="0"/>
        <v>0</v>
      </c>
      <c r="D25" s="109">
        <f>'Schedule F-1d'!D25</f>
        <v>0</v>
      </c>
      <c r="E25" s="89">
        <f>D25/$B$47*'Schedule F-2a'!$I$150</f>
        <v>0</v>
      </c>
      <c r="F25" s="109">
        <f>'Schedule F-1d'!F25</f>
        <v>0</v>
      </c>
      <c r="G25" s="67"/>
      <c r="H25" s="109">
        <f>'Schedule F-1d'!H25</f>
        <v>0</v>
      </c>
      <c r="I25" s="67"/>
      <c r="J25" s="109">
        <f>'Schedule F-1d'!J25</f>
        <v>0</v>
      </c>
      <c r="K25" s="67"/>
      <c r="L25" s="109">
        <f>'Schedule F-1d'!L25</f>
        <v>0</v>
      </c>
      <c r="M25" s="67"/>
      <c r="N25" s="109">
        <f>'Schedule F-1d'!N25</f>
        <v>0</v>
      </c>
      <c r="O25" s="67"/>
      <c r="P25" s="109">
        <f>'Schedule F-1d'!P25</f>
        <v>0</v>
      </c>
      <c r="Q25" s="67"/>
      <c r="R25" s="109">
        <f>'Schedule F-1d'!R25</f>
        <v>0</v>
      </c>
      <c r="S25" s="67"/>
      <c r="T25" s="67">
        <f t="shared" si="1"/>
        <v>0</v>
      </c>
    </row>
    <row r="26" spans="1:20">
      <c r="A26" s="26" t="s">
        <v>216</v>
      </c>
      <c r="B26" s="109">
        <f>'Schedule F-1d'!B26</f>
        <v>34872814</v>
      </c>
      <c r="C26" s="89">
        <f t="shared" si="0"/>
        <v>1054561.5817504921</v>
      </c>
      <c r="D26" s="109">
        <f>'Schedule F-1d'!D26</f>
        <v>34852558.44671607</v>
      </c>
      <c r="E26" s="89">
        <f>D26/$B$47*'Schedule F-2a'!$I$150</f>
        <v>1329355.8974241095</v>
      </c>
      <c r="F26" s="109">
        <f>'Schedule F-1d'!F26</f>
        <v>24183212.453893509</v>
      </c>
      <c r="G26" s="67">
        <f t="shared" si="2"/>
        <v>922402.75971110561</v>
      </c>
      <c r="H26" s="109">
        <f ca="1">'Schedule F-1d'!H26</f>
        <v>15041486.196819508</v>
      </c>
      <c r="I26" s="67">
        <f ca="1">H26/$F26*$G26</f>
        <v>573716.51531221799</v>
      </c>
      <c r="J26" s="109">
        <f ca="1">'Schedule F-1d'!J26</f>
        <v>8250735.4103365419</v>
      </c>
      <c r="K26" s="67">
        <f ca="1">J26/$F26*$G26</f>
        <v>314701.8257665463</v>
      </c>
      <c r="L26" s="109">
        <f ca="1">'Schedule F-1d'!L26</f>
        <v>0</v>
      </c>
      <c r="M26" s="67">
        <f ca="1">L26/$F26*$G26</f>
        <v>0</v>
      </c>
      <c r="N26" s="109">
        <f ca="1">'Schedule F-1d'!N26</f>
        <v>0</v>
      </c>
      <c r="O26" s="67">
        <f ca="1">N26/$F26*$G26</f>
        <v>0</v>
      </c>
      <c r="P26" s="109">
        <f ca="1">'Schedule F-1d'!P26</f>
        <v>890990.84673745243</v>
      </c>
      <c r="Q26" s="67">
        <f ca="1">P26/$F26*$G26</f>
        <v>33984.418632341061</v>
      </c>
      <c r="R26" s="109">
        <f ca="1">'Schedule F-1d'!R26</f>
        <v>0</v>
      </c>
      <c r="S26" s="67">
        <f ca="1">R26/$F26*$G26</f>
        <v>0</v>
      </c>
      <c r="T26" s="67">
        <f t="shared" ca="1" si="1"/>
        <v>922402.75971110538</v>
      </c>
    </row>
    <row r="27" spans="1:20">
      <c r="A27" s="26" t="s">
        <v>11</v>
      </c>
      <c r="B27" s="109">
        <f>'Schedule F-1d'!B27</f>
        <v>65457908</v>
      </c>
      <c r="C27" s="89">
        <f t="shared" si="0"/>
        <v>1979461.5656355745</v>
      </c>
      <c r="D27" s="109">
        <f>'Schedule F-1d'!D27</f>
        <v>65764610.796529904</v>
      </c>
      <c r="E27" s="89">
        <f>D27/$B$47*'Schedule F-2a'!$I$150</f>
        <v>2508411.9244165774</v>
      </c>
      <c r="F27" s="109">
        <f>'Schedule F-1d'!F27</f>
        <v>65764610.796529904</v>
      </c>
      <c r="G27" s="67">
        <f t="shared" si="2"/>
        <v>2508411.9244165774</v>
      </c>
      <c r="H27" s="109">
        <f ca="1">'Schedule F-1d'!H27</f>
        <v>40642529.472255483</v>
      </c>
      <c r="I27" s="67">
        <f ca="1">H27/$F27*$G27</f>
        <v>1550198.5692894449</v>
      </c>
      <c r="J27" s="109">
        <f ca="1">'Schedule F-1d'!J27</f>
        <v>25122081.324274424</v>
      </c>
      <c r="K27" s="67">
        <f ca="1">J27/$F27*$G27</f>
        <v>958213.35512713261</v>
      </c>
      <c r="L27" s="109">
        <f ca="1">'Schedule F-1d'!L27</f>
        <v>0</v>
      </c>
      <c r="M27" s="67">
        <f ca="1">L27/$F27*$G27</f>
        <v>0</v>
      </c>
      <c r="N27" s="109">
        <f ca="1">'Schedule F-1d'!N27</f>
        <v>0</v>
      </c>
      <c r="O27" s="67">
        <f ca="1">N27/$F27*$G27</f>
        <v>0</v>
      </c>
      <c r="P27" s="109">
        <f ca="1">'Schedule F-1d'!P27</f>
        <v>0</v>
      </c>
      <c r="Q27" s="67">
        <f ca="1">P27/$F27*$G27</f>
        <v>0</v>
      </c>
      <c r="R27" s="109">
        <f ca="1">'Schedule F-1d'!R27</f>
        <v>0</v>
      </c>
      <c r="S27" s="67">
        <f ca="1">R27/$F27*$G27</f>
        <v>0</v>
      </c>
      <c r="T27" s="67">
        <f t="shared" ca="1" si="1"/>
        <v>2508411.9244165774</v>
      </c>
    </row>
    <row r="28" spans="1:20">
      <c r="A28" s="26" t="s">
        <v>217</v>
      </c>
      <c r="B28" s="109">
        <f>'Schedule F-1d'!B28</f>
        <v>0</v>
      </c>
      <c r="C28" s="89">
        <f t="shared" si="0"/>
        <v>0</v>
      </c>
      <c r="D28" s="109">
        <f>'Schedule F-1d'!D28</f>
        <v>0</v>
      </c>
      <c r="E28" s="89">
        <f>D28/$B$47*'Schedule F-2a'!$I$150</f>
        <v>0</v>
      </c>
      <c r="F28" s="109">
        <f>'Schedule F-1d'!F28</f>
        <v>0</v>
      </c>
      <c r="G28" s="67"/>
      <c r="H28" s="109">
        <f>'Schedule F-1d'!H28</f>
        <v>0</v>
      </c>
      <c r="I28" s="67"/>
      <c r="J28" s="109">
        <f>'Schedule F-1d'!J28</f>
        <v>0</v>
      </c>
      <c r="K28" s="67"/>
      <c r="L28" s="109">
        <f>'Schedule F-1d'!L28</f>
        <v>0</v>
      </c>
      <c r="M28" s="67"/>
      <c r="N28" s="109">
        <f>'Schedule F-1d'!N28</f>
        <v>0</v>
      </c>
      <c r="O28" s="67"/>
      <c r="P28" s="109">
        <f>'Schedule F-1d'!P28</f>
        <v>0</v>
      </c>
      <c r="Q28" s="67"/>
      <c r="R28" s="109">
        <f>'Schedule F-1d'!R28</f>
        <v>0</v>
      </c>
      <c r="S28" s="67"/>
      <c r="T28" s="67">
        <f t="shared" si="1"/>
        <v>0</v>
      </c>
    </row>
    <row r="29" spans="1:20">
      <c r="A29" s="26" t="s">
        <v>218</v>
      </c>
      <c r="B29" s="109">
        <f>'Schedule F-1d'!B29</f>
        <v>126587814</v>
      </c>
      <c r="C29" s="89">
        <f t="shared" si="0"/>
        <v>3828043.3968470991</v>
      </c>
      <c r="D29" s="109">
        <f>'Schedule F-1d'!D29</f>
        <v>127180940.75498898</v>
      </c>
      <c r="E29" s="89">
        <f>D29/$B$47*'Schedule F-2a'!$I$150</f>
        <v>4850970.5217500655</v>
      </c>
      <c r="F29" s="109">
        <f>'Schedule F-1d'!F29</f>
        <v>127180940.75498898</v>
      </c>
      <c r="G29" s="67">
        <f t="shared" si="2"/>
        <v>4850970.5217500655</v>
      </c>
      <c r="H29" s="109">
        <f ca="1">'Schedule F-1d'!H29</f>
        <v>78597821.386583194</v>
      </c>
      <c r="I29" s="67">
        <f ca="1">H29/$F29*$G29</f>
        <v>2997899.7824415406</v>
      </c>
      <c r="J29" s="109">
        <f ca="1">'Schedule F-1d'!J29</f>
        <v>48583119.368405789</v>
      </c>
      <c r="K29" s="67">
        <f ca="1">J29/$F29*$G29</f>
        <v>1853070.7393085251</v>
      </c>
      <c r="L29" s="109">
        <f ca="1">'Schedule F-1d'!L29</f>
        <v>0</v>
      </c>
      <c r="M29" s="67">
        <f ca="1">L29/$F29*$G29</f>
        <v>0</v>
      </c>
      <c r="N29" s="109">
        <f ca="1">'Schedule F-1d'!N29</f>
        <v>0</v>
      </c>
      <c r="O29" s="67">
        <f ca="1">N29/$F29*$G29</f>
        <v>0</v>
      </c>
      <c r="P29" s="109">
        <f ca="1">'Schedule F-1d'!P29</f>
        <v>0</v>
      </c>
      <c r="Q29" s="67">
        <f ca="1">P29/$F29*$G29</f>
        <v>0</v>
      </c>
      <c r="R29" s="109">
        <f ca="1">'Schedule F-1d'!R29</f>
        <v>0</v>
      </c>
      <c r="S29" s="67">
        <f ca="1">R29/$F29*$G29</f>
        <v>0</v>
      </c>
      <c r="T29" s="67">
        <f t="shared" ca="1" si="1"/>
        <v>4850970.5217500655</v>
      </c>
    </row>
    <row r="30" spans="1:20">
      <c r="A30" s="26" t="s">
        <v>219</v>
      </c>
      <c r="B30" s="109">
        <f>'Schedule F-1d'!B30</f>
        <v>19405579</v>
      </c>
      <c r="C30" s="89">
        <f t="shared" si="0"/>
        <v>586828.98618460016</v>
      </c>
      <c r="D30" s="109">
        <f>'Schedule F-1d'!D30</f>
        <v>19496503.771802697</v>
      </c>
      <c r="E30" s="89">
        <f>D30/$B$47*'Schedule F-2a'!$I$150</f>
        <v>743641.02445510356</v>
      </c>
      <c r="F30" s="109">
        <f>'Schedule F-1d'!F30</f>
        <v>19496503.771802697</v>
      </c>
      <c r="G30" s="67">
        <f t="shared" si="2"/>
        <v>743641.02445510356</v>
      </c>
      <c r="H30" s="109">
        <f ca="1">'Schedule F-1d'!H30</f>
        <v>12048839.330974067</v>
      </c>
      <c r="I30" s="67">
        <f ca="1">H30/$F30*$G30</f>
        <v>459570.153113254</v>
      </c>
      <c r="J30" s="109">
        <f ca="1">'Schedule F-1d'!J30</f>
        <v>7447664.4408286307</v>
      </c>
      <c r="K30" s="67">
        <f ca="1">J30/$F30*$G30</f>
        <v>284070.87134184956</v>
      </c>
      <c r="L30" s="109">
        <f ca="1">'Schedule F-1d'!L30</f>
        <v>0</v>
      </c>
      <c r="M30" s="67">
        <f ca="1">L30/$F30*$G30</f>
        <v>0</v>
      </c>
      <c r="N30" s="109">
        <f ca="1">'Schedule F-1d'!N30</f>
        <v>0</v>
      </c>
      <c r="O30" s="67">
        <f ca="1">N30/$F30*$G30</f>
        <v>0</v>
      </c>
      <c r="P30" s="109">
        <f ca="1">'Schedule F-1d'!P30</f>
        <v>0</v>
      </c>
      <c r="Q30" s="67">
        <f ca="1">P30/$F30*$G30</f>
        <v>0</v>
      </c>
      <c r="R30" s="109">
        <f ca="1">'Schedule F-1d'!R30</f>
        <v>0</v>
      </c>
      <c r="S30" s="67">
        <f ca="1">R30/$F30*$G30</f>
        <v>0</v>
      </c>
      <c r="T30" s="67">
        <f t="shared" ca="1" si="1"/>
        <v>743641.02445510356</v>
      </c>
    </row>
    <row r="31" spans="1:20">
      <c r="A31" s="26" t="s">
        <v>220</v>
      </c>
      <c r="B31" s="109">
        <f>'Schedule F-1d'!B31</f>
        <v>12073833</v>
      </c>
      <c r="C31" s="89">
        <f t="shared" si="0"/>
        <v>365115.37113899924</v>
      </c>
      <c r="D31" s="109">
        <f>'Schedule F-1d'!D31</f>
        <v>56569.901838583872</v>
      </c>
      <c r="E31" s="89">
        <f>D31/$B$47*'Schedule F-2a'!$I$150</f>
        <v>2157.7047992271628</v>
      </c>
      <c r="F31" s="109">
        <f>'Schedule F-1d'!F31</f>
        <v>56569.901838583872</v>
      </c>
      <c r="G31" s="67">
        <f t="shared" si="2"/>
        <v>2157.7047992271628</v>
      </c>
      <c r="H31" s="109">
        <f ca="1">'Schedule F-1d'!H31</f>
        <v>34960.199336244834</v>
      </c>
      <c r="I31" s="67">
        <f ca="1">H31/$F31*$G31</f>
        <v>1333.4615659223866</v>
      </c>
      <c r="J31" s="109">
        <f ca="1">'Schedule F-1d'!J31</f>
        <v>21609.702502339038</v>
      </c>
      <c r="K31" s="67">
        <f ca="1">J31/$F31*$G31</f>
        <v>824.24323330477614</v>
      </c>
      <c r="L31" s="109">
        <f ca="1">'Schedule F-1d'!L31</f>
        <v>0</v>
      </c>
      <c r="M31" s="67">
        <f ca="1">L31/$F31*$G31</f>
        <v>0</v>
      </c>
      <c r="N31" s="109">
        <f ca="1">'Schedule F-1d'!N31</f>
        <v>0</v>
      </c>
      <c r="O31" s="67">
        <f ca="1">N31/$F31*$G31</f>
        <v>0</v>
      </c>
      <c r="P31" s="109">
        <f ca="1">'Schedule F-1d'!P31</f>
        <v>0</v>
      </c>
      <c r="Q31" s="67">
        <f ca="1">P31/$F31*$G31</f>
        <v>0</v>
      </c>
      <c r="R31" s="109">
        <f ca="1">'Schedule F-1d'!R31</f>
        <v>0</v>
      </c>
      <c r="S31" s="67">
        <f ca="1">R31/$F31*$G31</f>
        <v>0</v>
      </c>
      <c r="T31" s="67">
        <f t="shared" ca="1" si="1"/>
        <v>2157.7047992271628</v>
      </c>
    </row>
    <row r="32" spans="1:20">
      <c r="A32" s="26" t="s">
        <v>128</v>
      </c>
      <c r="B32" s="109">
        <f>'Schedule F-1d'!B32</f>
        <v>248224650</v>
      </c>
      <c r="C32" s="89">
        <f t="shared" si="0"/>
        <v>7506368.1277186945</v>
      </c>
      <c r="D32" s="109">
        <f>'Schedule F-1d'!D32</f>
        <v>235476877.72006148</v>
      </c>
      <c r="E32" s="89">
        <f>D32/$B$47*'Schedule F-2a'!$I$150</f>
        <v>8981624.0200201031</v>
      </c>
      <c r="F32" s="109">
        <f>'Schedule F-1d'!F32</f>
        <v>235476877.72006148</v>
      </c>
      <c r="G32" s="67">
        <f t="shared" si="2"/>
        <v>8981624.0200201031</v>
      </c>
      <c r="H32" s="109">
        <f ca="1">'Schedule F-1d'!H32</f>
        <v>145524710.430998</v>
      </c>
      <c r="I32" s="67">
        <f ca="1">H32/$F32*$G32</f>
        <v>5550643.6443724241</v>
      </c>
      <c r="J32" s="109">
        <f ca="1">'Schedule F-1d'!J32</f>
        <v>89952167.289063483</v>
      </c>
      <c r="K32" s="67">
        <f ca="1">J32/$F32*$G32</f>
        <v>3430980.3756476794</v>
      </c>
      <c r="L32" s="109">
        <f ca="1">'Schedule F-1d'!L32</f>
        <v>0</v>
      </c>
      <c r="M32" s="67">
        <f ca="1">L32/$F32*$G32</f>
        <v>0</v>
      </c>
      <c r="N32" s="109">
        <f ca="1">'Schedule F-1d'!N32</f>
        <v>0</v>
      </c>
      <c r="O32" s="67">
        <f ca="1">N32/$F32*$G32</f>
        <v>0</v>
      </c>
      <c r="P32" s="109">
        <f ca="1">'Schedule F-1d'!P32</f>
        <v>0</v>
      </c>
      <c r="Q32" s="67">
        <f ca="1">P32/$F32*$G32</f>
        <v>0</v>
      </c>
      <c r="R32" s="109">
        <f ca="1">'Schedule F-1d'!R32</f>
        <v>0</v>
      </c>
      <c r="S32" s="67">
        <f ca="1">R32/$F32*$G32</f>
        <v>0</v>
      </c>
      <c r="T32" s="67">
        <f t="shared" ca="1" si="1"/>
        <v>8981624.0200201031</v>
      </c>
    </row>
    <row r="33" spans="1:23">
      <c r="A33" s="26" t="s">
        <v>221</v>
      </c>
      <c r="B33" s="109">
        <f>'Schedule F-1d'!B33</f>
        <v>0</v>
      </c>
      <c r="C33" s="89">
        <f t="shared" si="0"/>
        <v>0</v>
      </c>
      <c r="D33" s="109">
        <f>'Schedule F-1d'!D33</f>
        <v>0</v>
      </c>
      <c r="E33" s="89">
        <f>D33/$B$47*'Schedule F-2a'!$I$150</f>
        <v>0</v>
      </c>
      <c r="F33" s="109">
        <f>'Schedule F-1d'!F33</f>
        <v>0</v>
      </c>
      <c r="G33" s="67"/>
      <c r="H33" s="109">
        <f>'Schedule F-1d'!H33</f>
        <v>0</v>
      </c>
      <c r="I33" s="67"/>
      <c r="J33" s="109">
        <f>'Schedule F-1d'!J33</f>
        <v>0</v>
      </c>
      <c r="K33" s="67"/>
      <c r="L33" s="109">
        <f>'Schedule F-1d'!L33</f>
        <v>0</v>
      </c>
      <c r="M33" s="67"/>
      <c r="N33" s="109">
        <f>'Schedule F-1d'!N33</f>
        <v>0</v>
      </c>
      <c r="O33" s="67"/>
      <c r="P33" s="109">
        <f>'Schedule F-1d'!P33</f>
        <v>0</v>
      </c>
      <c r="Q33" s="67"/>
      <c r="R33" s="109">
        <f>'Schedule F-1d'!R33</f>
        <v>0</v>
      </c>
      <c r="S33" s="67"/>
      <c r="T33" s="67">
        <f t="shared" si="1"/>
        <v>0</v>
      </c>
    </row>
    <row r="34" spans="1:23">
      <c r="A34" s="26" t="s">
        <v>129</v>
      </c>
      <c r="B34" s="109">
        <f>'Schedule F-1d'!B34</f>
        <v>228181039</v>
      </c>
      <c r="C34" s="89">
        <f t="shared" si="0"/>
        <v>6900244.913224116</v>
      </c>
      <c r="D34" s="109">
        <f>'Schedule F-1d'!D34</f>
        <v>224122334.45157832</v>
      </c>
      <c r="E34" s="89">
        <f>D34/$B$47*'Schedule F-2a'!$I$150</f>
        <v>8548535.8988254461</v>
      </c>
      <c r="F34" s="109">
        <f>'Schedule F-1d'!F34</f>
        <v>0</v>
      </c>
      <c r="G34" s="67">
        <f t="shared" si="2"/>
        <v>0</v>
      </c>
      <c r="H34" s="109">
        <f>'Schedule F-1d'!H34</f>
        <v>0</v>
      </c>
      <c r="I34" s="67"/>
      <c r="J34" s="109">
        <f>'Schedule F-1d'!J34</f>
        <v>0</v>
      </c>
      <c r="K34" s="67"/>
      <c r="L34" s="109">
        <f>'Schedule F-1d'!L34</f>
        <v>0</v>
      </c>
      <c r="M34" s="67"/>
      <c r="N34" s="109">
        <f>'Schedule F-1d'!N34</f>
        <v>0</v>
      </c>
      <c r="O34" s="67"/>
      <c r="P34" s="109">
        <f>'Schedule F-1d'!P34</f>
        <v>0</v>
      </c>
      <c r="Q34" s="67"/>
      <c r="R34" s="109">
        <f>'Schedule F-1d'!R34</f>
        <v>0</v>
      </c>
      <c r="S34" s="67"/>
      <c r="T34" s="67">
        <f t="shared" si="1"/>
        <v>0</v>
      </c>
    </row>
    <row r="35" spans="1:23">
      <c r="A35" s="26" t="s">
        <v>222</v>
      </c>
      <c r="B35" s="109">
        <f>'Schedule F-1d'!B35</f>
        <v>0</v>
      </c>
      <c r="C35" s="89">
        <f t="shared" si="0"/>
        <v>0</v>
      </c>
      <c r="D35" s="109">
        <f>'Schedule F-1d'!D35</f>
        <v>0</v>
      </c>
      <c r="E35" s="89">
        <f>D35/$B$47*'Schedule F-2a'!$I$150</f>
        <v>0</v>
      </c>
      <c r="F35" s="109">
        <f>'Schedule F-1d'!F35</f>
        <v>0</v>
      </c>
      <c r="G35" s="67"/>
      <c r="H35" s="109">
        <f>'Schedule F-1d'!H35</f>
        <v>0</v>
      </c>
      <c r="I35" s="67"/>
      <c r="J35" s="109">
        <f>'Schedule F-1d'!J35</f>
        <v>0</v>
      </c>
      <c r="K35" s="67"/>
      <c r="L35" s="109">
        <f>'Schedule F-1d'!L35</f>
        <v>0</v>
      </c>
      <c r="M35" s="67"/>
      <c r="N35" s="109">
        <f>'Schedule F-1d'!N35</f>
        <v>0</v>
      </c>
      <c r="O35" s="67"/>
      <c r="P35" s="109">
        <f>'Schedule F-1d'!P35</f>
        <v>0</v>
      </c>
      <c r="Q35" s="67"/>
      <c r="R35" s="109">
        <f>'Schedule F-1d'!R35</f>
        <v>0</v>
      </c>
      <c r="S35" s="67"/>
      <c r="T35" s="67">
        <f t="shared" si="1"/>
        <v>0</v>
      </c>
    </row>
    <row r="36" spans="1:23">
      <c r="A36" s="26" t="s">
        <v>45</v>
      </c>
      <c r="B36" s="109">
        <f>'Schedule F-1d'!B36</f>
        <v>13826395</v>
      </c>
      <c r="C36" s="89">
        <f t="shared" si="0"/>
        <v>418113.23230488639</v>
      </c>
      <c r="D36" s="109">
        <f>'Schedule F-1d'!D36</f>
        <v>13891178.524893999</v>
      </c>
      <c r="E36" s="89">
        <f>D36/$B$47*'Schedule F-2a'!$I$150</f>
        <v>529841.16280791839</v>
      </c>
      <c r="F36" s="109">
        <f>'Schedule F-1d'!F36</f>
        <v>0</v>
      </c>
      <c r="G36" s="67">
        <f t="shared" si="2"/>
        <v>0</v>
      </c>
      <c r="H36" s="109">
        <f>'Schedule F-1d'!H36</f>
        <v>0</v>
      </c>
      <c r="I36" s="67"/>
      <c r="J36" s="109">
        <f>'Schedule F-1d'!J36</f>
        <v>0</v>
      </c>
      <c r="K36" s="67"/>
      <c r="L36" s="109">
        <f>'Schedule F-1d'!L36</f>
        <v>0</v>
      </c>
      <c r="M36" s="67"/>
      <c r="N36" s="109">
        <f>'Schedule F-1d'!N36</f>
        <v>0</v>
      </c>
      <c r="O36" s="67"/>
      <c r="P36" s="109">
        <f>'Schedule F-1d'!P36</f>
        <v>0</v>
      </c>
      <c r="Q36" s="67"/>
      <c r="R36" s="109">
        <f>'Schedule F-1d'!R36</f>
        <v>0</v>
      </c>
      <c r="S36" s="67"/>
      <c r="T36" s="67">
        <f t="shared" si="1"/>
        <v>0</v>
      </c>
    </row>
    <row r="37" spans="1:23">
      <c r="A37" s="26" t="s">
        <v>223</v>
      </c>
      <c r="B37" s="109">
        <f>'Schedule F-1d'!B37</f>
        <v>0</v>
      </c>
      <c r="C37" s="89">
        <f t="shared" si="0"/>
        <v>0</v>
      </c>
      <c r="D37" s="109">
        <f>'Schedule F-1d'!D37</f>
        <v>0</v>
      </c>
      <c r="E37" s="89">
        <f>D37/$B$47*'Schedule F-2a'!$I$150</f>
        <v>0</v>
      </c>
      <c r="F37" s="109">
        <f>'Schedule F-1d'!F37</f>
        <v>0</v>
      </c>
      <c r="G37" s="67"/>
      <c r="H37" s="109">
        <f>'Schedule F-1d'!H37</f>
        <v>0</v>
      </c>
      <c r="I37" s="67"/>
      <c r="J37" s="109">
        <f>'Schedule F-1d'!J37</f>
        <v>0</v>
      </c>
      <c r="K37" s="67"/>
      <c r="L37" s="109">
        <f>'Schedule F-1d'!L37</f>
        <v>0</v>
      </c>
      <c r="M37" s="67"/>
      <c r="N37" s="109">
        <f>'Schedule F-1d'!N37</f>
        <v>0</v>
      </c>
      <c r="O37" s="67"/>
      <c r="P37" s="109">
        <f>'Schedule F-1d'!P37</f>
        <v>0</v>
      </c>
      <c r="Q37" s="67"/>
      <c r="R37" s="109">
        <f>'Schedule F-1d'!R37</f>
        <v>0</v>
      </c>
      <c r="S37" s="67"/>
      <c r="T37" s="67">
        <f t="shared" si="1"/>
        <v>0</v>
      </c>
    </row>
    <row r="38" spans="1:23">
      <c r="A38" s="26" t="s">
        <v>62</v>
      </c>
      <c r="B38" s="109">
        <f>'Schedule F-1d'!B38</f>
        <v>14261654</v>
      </c>
      <c r="C38" s="89">
        <f t="shared" si="0"/>
        <v>431275.56040124065</v>
      </c>
      <c r="D38" s="109">
        <f>'Schedule F-1d'!D38</f>
        <v>14328476.92939979</v>
      </c>
      <c r="E38" s="89">
        <f>D38/$B$47*'Schedule F-2a'!$I$150</f>
        <v>546520.71916968958</v>
      </c>
      <c r="F38" s="109">
        <f>'Schedule F-1d'!F38</f>
        <v>14328476.92939979</v>
      </c>
      <c r="G38" s="67">
        <f t="shared" si="2"/>
        <v>546520.71916968958</v>
      </c>
      <c r="H38" s="109">
        <f ca="1">'Schedule F-1d'!H38</f>
        <v>0</v>
      </c>
      <c r="I38" s="67">
        <f ca="1">H38/$F38*$G38</f>
        <v>0</v>
      </c>
      <c r="J38" s="109">
        <f ca="1">'Schedule F-1d'!J38</f>
        <v>0</v>
      </c>
      <c r="K38" s="67">
        <f ca="1">J38/$F38*$G38</f>
        <v>0</v>
      </c>
      <c r="L38" s="109">
        <f ca="1">'Schedule F-1d'!L38</f>
        <v>0</v>
      </c>
      <c r="M38" s="67">
        <f ca="1">L38/$F38*$G38</f>
        <v>0</v>
      </c>
      <c r="N38" s="109">
        <f ca="1">'Schedule F-1d'!N38</f>
        <v>0</v>
      </c>
      <c r="O38" s="67">
        <f ca="1">N38/$F38*$G38</f>
        <v>0</v>
      </c>
      <c r="P38" s="109">
        <f ca="1">'Schedule F-1d'!P38</f>
        <v>14328476.92939979</v>
      </c>
      <c r="Q38" s="67">
        <f ca="1">P38/$F38*$G38</f>
        <v>546520.71916968958</v>
      </c>
      <c r="R38" s="109">
        <f ca="1">'Schedule F-1d'!R38</f>
        <v>0</v>
      </c>
      <c r="S38" s="67">
        <f ca="1">R38/$F38*$G38</f>
        <v>0</v>
      </c>
      <c r="T38" s="67">
        <f t="shared" ca="1" si="1"/>
        <v>546520.71916968958</v>
      </c>
    </row>
    <row r="39" spans="1:23">
      <c r="A39" s="26" t="s">
        <v>224</v>
      </c>
      <c r="B39" s="109">
        <f>'Schedule F-1d'!B39</f>
        <v>0</v>
      </c>
      <c r="C39" s="89">
        <f t="shared" si="0"/>
        <v>0</v>
      </c>
      <c r="D39" s="109">
        <f>'Schedule F-1d'!D39</f>
        <v>0</v>
      </c>
      <c r="E39" s="89">
        <f>D39/$B$47*'Schedule F-2a'!$I$150</f>
        <v>0</v>
      </c>
      <c r="F39" s="109">
        <f>'Schedule F-1d'!F39</f>
        <v>0</v>
      </c>
      <c r="G39" s="67"/>
      <c r="H39" s="109">
        <f>'Schedule F-1d'!H39</f>
        <v>0</v>
      </c>
      <c r="I39" s="67"/>
      <c r="J39" s="109">
        <f>'Schedule F-1d'!J39</f>
        <v>0</v>
      </c>
      <c r="K39" s="67"/>
      <c r="L39" s="109">
        <f>'Schedule F-1d'!L39</f>
        <v>0</v>
      </c>
      <c r="M39" s="67"/>
      <c r="N39" s="109">
        <f>'Schedule F-1d'!N39</f>
        <v>0</v>
      </c>
      <c r="O39" s="67"/>
      <c r="P39" s="109">
        <f>'Schedule F-1d'!P39</f>
        <v>0</v>
      </c>
      <c r="Q39" s="67"/>
      <c r="R39" s="109">
        <f>'Schedule F-1d'!R39</f>
        <v>0</v>
      </c>
      <c r="S39" s="67"/>
      <c r="T39" s="67">
        <f t="shared" si="1"/>
        <v>0</v>
      </c>
    </row>
    <row r="40" spans="1:23">
      <c r="A40" s="26" t="s">
        <v>225</v>
      </c>
      <c r="B40" s="109">
        <f>'Schedule F-1d'!B40</f>
        <v>5522019</v>
      </c>
      <c r="C40" s="89">
        <f t="shared" si="0"/>
        <v>166987.07167985555</v>
      </c>
      <c r="D40" s="109">
        <f>'Schedule F-1d'!D40</f>
        <v>5547892.4005032862</v>
      </c>
      <c r="E40" s="89">
        <f>D40/$B$47*'Schedule F-2a'!$I$150</f>
        <v>211609.24217826978</v>
      </c>
      <c r="F40" s="109">
        <f>'Schedule F-1d'!F40</f>
        <v>5547892.4005032862</v>
      </c>
      <c r="G40" s="67">
        <f t="shared" si="2"/>
        <v>211609.24217826978</v>
      </c>
      <c r="H40" s="109">
        <f ca="1">'Schedule F-1d'!H40</f>
        <v>0</v>
      </c>
      <c r="I40" s="67">
        <f ca="1">H40/$F40*$G40</f>
        <v>0</v>
      </c>
      <c r="J40" s="109">
        <f ca="1">'Schedule F-1d'!J40</f>
        <v>0</v>
      </c>
      <c r="K40" s="67">
        <f ca="1">J40/$F40*$G40</f>
        <v>0</v>
      </c>
      <c r="L40" s="109">
        <f ca="1">'Schedule F-1d'!L40</f>
        <v>0</v>
      </c>
      <c r="M40" s="67">
        <f ca="1">L40/$F40*$G40</f>
        <v>0</v>
      </c>
      <c r="N40" s="109">
        <f ca="1">'Schedule F-1d'!N40</f>
        <v>0</v>
      </c>
      <c r="O40" s="67">
        <f ca="1">N40/$F40*$G40</f>
        <v>0</v>
      </c>
      <c r="P40" s="109">
        <f ca="1">'Schedule F-1d'!P40</f>
        <v>5547892.4005032862</v>
      </c>
      <c r="Q40" s="67">
        <f ca="1">P40/$F40*$G40</f>
        <v>211609.24217826978</v>
      </c>
      <c r="R40" s="109">
        <f ca="1">'Schedule F-1d'!R40</f>
        <v>0</v>
      </c>
      <c r="S40" s="67">
        <f ca="1">R40/$F40*$G40</f>
        <v>0</v>
      </c>
      <c r="T40" s="67">
        <f t="shared" ca="1" si="1"/>
        <v>211609.24217826978</v>
      </c>
    </row>
    <row r="41" spans="1:23">
      <c r="A41" s="26" t="s">
        <v>226</v>
      </c>
      <c r="B41" s="109">
        <f>'Schedule F-1d'!B41</f>
        <v>0</v>
      </c>
      <c r="C41" s="89">
        <f t="shared" si="0"/>
        <v>0</v>
      </c>
      <c r="D41" s="109">
        <f>'Schedule F-1d'!D41</f>
        <v>0</v>
      </c>
      <c r="E41" s="89">
        <f>D41/$B$47*'Schedule F-2a'!$I$150</f>
        <v>0</v>
      </c>
      <c r="F41" s="109">
        <f>'Schedule F-1d'!F41</f>
        <v>0</v>
      </c>
      <c r="G41" s="67"/>
      <c r="H41" s="109">
        <f>'Schedule F-1d'!H41</f>
        <v>0</v>
      </c>
      <c r="I41" s="67"/>
      <c r="J41" s="109">
        <f>'Schedule F-1d'!J41</f>
        <v>0</v>
      </c>
      <c r="K41" s="67"/>
      <c r="L41" s="109">
        <f>'Schedule F-1d'!L41</f>
        <v>0</v>
      </c>
      <c r="M41" s="67"/>
      <c r="N41" s="109">
        <f>'Schedule F-1d'!N41</f>
        <v>0</v>
      </c>
      <c r="O41" s="67"/>
      <c r="P41" s="109">
        <f>'Schedule F-1d'!P41</f>
        <v>0</v>
      </c>
      <c r="Q41" s="67"/>
      <c r="R41" s="109">
        <f>'Schedule F-1d'!R41</f>
        <v>0</v>
      </c>
      <c r="S41" s="67"/>
      <c r="T41" s="67">
        <f t="shared" si="1"/>
        <v>0</v>
      </c>
    </row>
    <row r="42" spans="1:23">
      <c r="A42" s="26" t="s">
        <v>227</v>
      </c>
      <c r="B42" s="109">
        <f>'Schedule F-1d'!B42</f>
        <v>32595</v>
      </c>
      <c r="C42" s="89">
        <f t="shared" si="0"/>
        <v>985.67998433270361</v>
      </c>
      <c r="D42" s="109">
        <f>'Schedule F-1d'!D42</f>
        <v>32747.723757271502</v>
      </c>
      <c r="E42" s="89">
        <f>D42/$B$47*'Schedule F-2a'!$I$150</f>
        <v>1249.0727121367572</v>
      </c>
      <c r="F42" s="109">
        <f>'Schedule F-1d'!F42</f>
        <v>32747.723757271502</v>
      </c>
      <c r="G42" s="67">
        <f t="shared" si="2"/>
        <v>1249.0727121367572</v>
      </c>
      <c r="H42" s="109">
        <f ca="1">'Schedule F-1d'!H42</f>
        <v>20238.093281993788</v>
      </c>
      <c r="I42" s="67">
        <f ca="1">H42/$F42*$G42</f>
        <v>771.92693610051595</v>
      </c>
      <c r="J42" s="109">
        <f ca="1">'Schedule F-1d'!J42</f>
        <v>12509.630475277714</v>
      </c>
      <c r="K42" s="67">
        <f ca="1">J42/$F42*$G42</f>
        <v>477.14577603624127</v>
      </c>
      <c r="L42" s="109">
        <f ca="1">'Schedule F-1d'!L42</f>
        <v>0</v>
      </c>
      <c r="M42" s="67">
        <f ca="1">L42/$F42*$G42</f>
        <v>0</v>
      </c>
      <c r="N42" s="109">
        <f ca="1">'Schedule F-1d'!N42</f>
        <v>0</v>
      </c>
      <c r="O42" s="67">
        <f ca="1">N42/$F42*$G42</f>
        <v>0</v>
      </c>
      <c r="P42" s="109">
        <f ca="1">'Schedule F-1d'!P42</f>
        <v>0</v>
      </c>
      <c r="Q42" s="67">
        <f ca="1">P42/$F42*$G42</f>
        <v>0</v>
      </c>
      <c r="R42" s="109">
        <f ca="1">'Schedule F-1d'!R42</f>
        <v>0</v>
      </c>
      <c r="S42" s="67">
        <f ca="1">R42/$F42*$G42</f>
        <v>0</v>
      </c>
      <c r="T42" s="67">
        <f t="shared" ca="1" si="1"/>
        <v>1249.0727121367572</v>
      </c>
    </row>
    <row r="43" spans="1:23">
      <c r="A43" s="26" t="s">
        <v>228</v>
      </c>
      <c r="B43" s="109">
        <f>'Schedule F-1d'!B43</f>
        <v>10376444</v>
      </c>
      <c r="C43" s="89">
        <f t="shared" si="0"/>
        <v>313785.95365390938</v>
      </c>
      <c r="D43" s="109">
        <f>'Schedule F-1d'!D43</f>
        <v>9797262.7916796245</v>
      </c>
      <c r="E43" s="89">
        <f>D43/$B$47*'Schedule F-2a'!$I$150</f>
        <v>373689.89971409907</v>
      </c>
      <c r="F43" s="109">
        <f>'Schedule F-1d'!F43</f>
        <v>6798045.7710168045</v>
      </c>
      <c r="G43" s="67">
        <f t="shared" si="2"/>
        <v>259292.93685788848</v>
      </c>
      <c r="H43" s="109">
        <f ca="1">'Schedule F-1d'!H43</f>
        <v>4228251.8017424839</v>
      </c>
      <c r="I43" s="67">
        <f ca="1">H43/$F43*$G43</f>
        <v>161275.14647264307</v>
      </c>
      <c r="J43" s="109">
        <f ca="1">'Schedule F-1d'!J43</f>
        <v>2319331.1091714199</v>
      </c>
      <c r="K43" s="67">
        <f ca="1">J43/$F43*$G43</f>
        <v>88464.56689169514</v>
      </c>
      <c r="L43" s="109">
        <f ca="1">'Schedule F-1d'!L43</f>
        <v>0</v>
      </c>
      <c r="M43" s="67">
        <f ca="1">L43/$F43*$G43</f>
        <v>0</v>
      </c>
      <c r="N43" s="109">
        <f ca="1">'Schedule F-1d'!N43</f>
        <v>0</v>
      </c>
      <c r="O43" s="67">
        <f ca="1">N43/$F43*$G43</f>
        <v>0</v>
      </c>
      <c r="P43" s="109">
        <f ca="1">'Schedule F-1d'!P43</f>
        <v>250462.86010289926</v>
      </c>
      <c r="Q43" s="67">
        <f ca="1">P43/$F43*$G43</f>
        <v>9553.2234935501838</v>
      </c>
      <c r="R43" s="109">
        <f ca="1">'Schedule F-1d'!R43</f>
        <v>0</v>
      </c>
      <c r="S43" s="67">
        <f ca="1">R43/$F43*$G43</f>
        <v>0</v>
      </c>
      <c r="T43" s="67">
        <f t="shared" ca="1" si="1"/>
        <v>259292.93685788839</v>
      </c>
    </row>
    <row r="44" spans="1:23">
      <c r="A44" s="26" t="s">
        <v>229</v>
      </c>
      <c r="B44" s="109">
        <f>'Schedule F-1d'!B44</f>
        <v>0</v>
      </c>
      <c r="C44" s="89">
        <f t="shared" si="0"/>
        <v>0</v>
      </c>
      <c r="D44" s="109">
        <f>'Schedule F-1d'!D44</f>
        <v>0</v>
      </c>
      <c r="E44" s="89">
        <f>D44/$B$47*'Schedule F-2a'!$I$150</f>
        <v>0</v>
      </c>
      <c r="F44" s="109">
        <f>'Schedule F-1d'!F44</f>
        <v>0</v>
      </c>
      <c r="G44" s="67"/>
      <c r="H44" s="109">
        <f>'Schedule F-1d'!H44</f>
        <v>0</v>
      </c>
      <c r="I44" s="67"/>
      <c r="J44" s="109">
        <f>'Schedule F-1d'!J44</f>
        <v>0</v>
      </c>
      <c r="K44" s="67"/>
      <c r="L44" s="109">
        <f>'Schedule F-1d'!L44</f>
        <v>0</v>
      </c>
      <c r="M44" s="67"/>
      <c r="N44" s="109">
        <f>'Schedule F-1d'!N44</f>
        <v>0</v>
      </c>
      <c r="O44" s="67"/>
      <c r="P44" s="109">
        <f>'Schedule F-1d'!P44</f>
        <v>0</v>
      </c>
      <c r="Q44" s="67"/>
      <c r="R44" s="109">
        <f>'Schedule F-1d'!R44</f>
        <v>0</v>
      </c>
      <c r="S44" s="67"/>
      <c r="T44" s="67">
        <f t="shared" si="1"/>
        <v>0</v>
      </c>
    </row>
    <row r="45" spans="1:23">
      <c r="A45" s="26" t="s">
        <v>230</v>
      </c>
      <c r="B45" s="109">
        <f>'Schedule F-1d'!B45</f>
        <v>536786</v>
      </c>
      <c r="C45" s="89">
        <f t="shared" si="0"/>
        <v>16232.526954134521</v>
      </c>
      <c r="D45" s="109">
        <f>'Schedule F-1d'!D45</f>
        <v>89301.108905376284</v>
      </c>
      <c r="E45" s="89">
        <f>D45/$B$47*'Schedule F-2a'!$I$150</f>
        <v>3406.1475271999775</v>
      </c>
      <c r="F45" s="109">
        <f>'Schedule F-1d'!F45</f>
        <v>61963.53396347235</v>
      </c>
      <c r="G45" s="67">
        <f t="shared" si="2"/>
        <v>2363.430203424346</v>
      </c>
      <c r="H45" s="109">
        <f ca="1">'Schedule F-1d'!H45</f>
        <v>38540.108870757984</v>
      </c>
      <c r="I45" s="67">
        <f ca="1">H45/$F45*$G45</f>
        <v>1470.0074628104314</v>
      </c>
      <c r="J45" s="109">
        <f ca="1">'Schedule F-1d'!J45</f>
        <v>21140.48019041001</v>
      </c>
      <c r="K45" s="67">
        <f ca="1">J45/$F45*$G45</f>
        <v>806.34602646070846</v>
      </c>
      <c r="L45" s="109">
        <f ca="1">'Schedule F-1d'!L45</f>
        <v>0</v>
      </c>
      <c r="M45" s="67">
        <f ca="1">L45/$F45*$G45</f>
        <v>0</v>
      </c>
      <c r="N45" s="109">
        <f ca="1">'Schedule F-1d'!N45</f>
        <v>0</v>
      </c>
      <c r="O45" s="67">
        <f ca="1">N45/$F45*$G45</f>
        <v>0</v>
      </c>
      <c r="P45" s="109">
        <f ca="1">'Schedule F-1d'!P45</f>
        <v>2282.9449023043444</v>
      </c>
      <c r="Q45" s="67">
        <f ca="1">P45/$F45*$G45</f>
        <v>87.076714153205629</v>
      </c>
      <c r="R45" s="109">
        <f ca="1">'Schedule F-1d'!R45</f>
        <v>0</v>
      </c>
      <c r="S45" s="67">
        <f ca="1">R45/$F45*$G45</f>
        <v>0</v>
      </c>
      <c r="T45" s="67">
        <f t="shared" ca="1" si="1"/>
        <v>2363.4302034243456</v>
      </c>
    </row>
    <row r="46" spans="1:23">
      <c r="A46" s="26" t="s">
        <v>231</v>
      </c>
      <c r="B46" s="109">
        <f>'Schedule F-1d'!B46</f>
        <v>0</v>
      </c>
      <c r="C46" s="89">
        <f t="shared" si="0"/>
        <v>0</v>
      </c>
      <c r="D46" s="109">
        <f>'Schedule F-1d'!D46</f>
        <v>0</v>
      </c>
      <c r="E46" s="89">
        <f>D46/$B$47*'Schedule F-2a'!$I$150</f>
        <v>0</v>
      </c>
      <c r="F46" s="109">
        <f>'Schedule F-1d'!F46</f>
        <v>0</v>
      </c>
      <c r="G46" s="67"/>
      <c r="H46" s="109">
        <f>'Schedule F-1d'!H46</f>
        <v>0</v>
      </c>
      <c r="I46" s="67"/>
      <c r="J46" s="109">
        <f>'Schedule F-1d'!J46</f>
        <v>0</v>
      </c>
      <c r="K46" s="67"/>
      <c r="L46" s="109">
        <f>'Schedule F-1d'!L46</f>
        <v>0</v>
      </c>
      <c r="M46" s="67"/>
      <c r="N46" s="109">
        <f>'Schedule F-1d'!N46</f>
        <v>0</v>
      </c>
      <c r="O46" s="67"/>
      <c r="P46" s="109">
        <f>'Schedule F-1d'!P46</f>
        <v>0</v>
      </c>
      <c r="Q46" s="67"/>
      <c r="R46" s="109">
        <f>'Schedule F-1d'!R46</f>
        <v>0</v>
      </c>
      <c r="S46" s="67"/>
      <c r="T46" s="67">
        <f t="shared" si="1"/>
        <v>0</v>
      </c>
    </row>
    <row r="47" spans="1:23">
      <c r="A47" s="79" t="s">
        <v>366</v>
      </c>
      <c r="B47" s="110">
        <f t="shared" ref="B47:T47" si="3">SUM(B14:B46)</f>
        <v>981752955</v>
      </c>
      <c r="C47" s="80">
        <f>'Input From RR Model'!F143</f>
        <v>29688425.749439653</v>
      </c>
      <c r="D47" s="110">
        <f t="shared" si="3"/>
        <v>946459063.00000012</v>
      </c>
      <c r="E47" s="80">
        <f t="shared" si="3"/>
        <v>36100102.636456437</v>
      </c>
      <c r="F47" s="110">
        <f t="shared" si="3"/>
        <v>660325644.54725885</v>
      </c>
      <c r="G47" s="80">
        <f t="shared" ref="G47" si="4">SUM(G14:G46)</f>
        <v>25186322.867553644</v>
      </c>
      <c r="H47" s="110">
        <f t="shared" ca="1" si="3"/>
        <v>412638067.44434047</v>
      </c>
      <c r="I47" s="80">
        <f t="shared" ref="I47:K47" ca="1" si="5">SUM(I14:I46)</f>
        <v>15738954.983676588</v>
      </c>
      <c r="J47" s="110">
        <f t="shared" ca="1" si="3"/>
        <v>226415482.58765006</v>
      </c>
      <c r="K47" s="80">
        <f t="shared" ca="1" si="5"/>
        <v>8636001.7875352986</v>
      </c>
      <c r="L47" s="110">
        <f t="shared" ca="1" si="3"/>
        <v>0</v>
      </c>
      <c r="M47" s="80">
        <f t="shared" ref="M47:O47" ca="1" si="6">SUM(M14:M46)</f>
        <v>0</v>
      </c>
      <c r="N47" s="110">
        <f t="shared" ca="1" si="3"/>
        <v>0</v>
      </c>
      <c r="O47" s="80">
        <f t="shared" ca="1" si="6"/>
        <v>0</v>
      </c>
      <c r="P47" s="110">
        <f t="shared" ca="1" si="3"/>
        <v>21272094.515268493</v>
      </c>
      <c r="Q47" s="80">
        <f t="shared" ref="Q47:S47" ca="1" si="7">SUM(Q14:Q46)</f>
        <v>811366.0963417649</v>
      </c>
      <c r="R47" s="110">
        <f t="shared" ca="1" si="3"/>
        <v>0</v>
      </c>
      <c r="S47" s="80">
        <f t="shared" ca="1" si="7"/>
        <v>0</v>
      </c>
      <c r="T47" s="80">
        <f t="shared" ca="1" si="3"/>
        <v>25186322.867553651</v>
      </c>
    </row>
    <row r="48" spans="1:23" ht="75.599999999999994">
      <c r="A48" s="21" t="s">
        <v>271</v>
      </c>
      <c r="B48" s="106"/>
      <c r="C48" s="26"/>
      <c r="D48" s="106"/>
      <c r="E48" s="26"/>
      <c r="H48" s="66"/>
      <c r="I48" s="67"/>
      <c r="J48" s="66"/>
      <c r="K48" s="67"/>
      <c r="L48" s="66"/>
      <c r="M48" s="67"/>
      <c r="N48" s="66"/>
      <c r="O48" s="67"/>
      <c r="P48" s="66"/>
      <c r="Q48" s="67"/>
      <c r="R48" s="66"/>
      <c r="S48" s="67"/>
      <c r="T48" s="67"/>
      <c r="U48" s="194" t="s">
        <v>370</v>
      </c>
      <c r="V48" s="195" t="s">
        <v>369</v>
      </c>
      <c r="W48" s="195" t="s">
        <v>2479</v>
      </c>
    </row>
    <row r="49" spans="8:20">
      <c r="H49" s="66"/>
      <c r="I49" s="67"/>
      <c r="J49" s="66"/>
      <c r="K49" s="67"/>
      <c r="L49" s="66"/>
      <c r="M49" s="67"/>
      <c r="N49" s="66"/>
      <c r="O49" s="67"/>
      <c r="P49" s="66"/>
      <c r="Q49" s="67"/>
      <c r="R49" s="66"/>
      <c r="S49" s="67"/>
      <c r="T49" s="67"/>
    </row>
    <row r="50" spans="8:20">
      <c r="H50" s="66"/>
      <c r="I50" s="67"/>
      <c r="J50" s="66"/>
      <c r="K50" s="67"/>
      <c r="L50" s="66"/>
      <c r="M50" s="67"/>
      <c r="N50" s="66"/>
      <c r="O50" s="67"/>
      <c r="P50" s="66"/>
      <c r="Q50" s="67"/>
      <c r="R50" s="66"/>
      <c r="S50" s="67"/>
      <c r="T50" s="67"/>
    </row>
    <row r="51" spans="8:20">
      <c r="H51" s="66"/>
      <c r="I51" s="67"/>
      <c r="J51" s="66"/>
      <c r="K51" s="67"/>
      <c r="L51" s="66"/>
      <c r="M51" s="67"/>
      <c r="N51" s="66"/>
      <c r="O51" s="67"/>
      <c r="P51" s="66"/>
      <c r="Q51" s="67"/>
      <c r="R51" s="66"/>
      <c r="S51" s="67"/>
      <c r="T51" s="67"/>
    </row>
  </sheetData>
  <printOptions horizontalCentered="1"/>
  <pageMargins left="0.7" right="0.7" top="0.51" bottom="0.52" header="0.3" footer="0.3"/>
  <pageSetup scale="65" orientation="landscape" r:id="rId1"/>
  <headerFooter>
    <oddHeader>&amp;R&amp;"Calibri,Bold"&amp;12&amp;A
WATER&amp;"Calibri,Regular"&amp;11
&amp;"Calibri,Bold"&amp;10Page &amp;P of &amp;N</oddHeader>
  </headerFooter>
</worksheet>
</file>

<file path=xl/worksheets/sheet16.xml><?xml version="1.0" encoding="utf-8"?>
<worksheet xmlns="http://schemas.openxmlformats.org/spreadsheetml/2006/main" xmlns:r="http://schemas.openxmlformats.org/officeDocument/2006/relationships">
  <sheetPr>
    <tabColor rgb="FF00B0F0"/>
    <pageSetUpPr fitToPage="1"/>
  </sheetPr>
  <dimension ref="A1:R151"/>
  <sheetViews>
    <sheetView topLeftCell="E1" workbookViewId="0">
      <selection activeCell="E5" sqref="E5"/>
    </sheetView>
  </sheetViews>
  <sheetFormatPr defaultColWidth="8.77734375" defaultRowHeight="14.55" customHeight="1"/>
  <cols>
    <col min="1" max="1" width="8.77734375" style="8" hidden="1" customWidth="1"/>
    <col min="2" max="2" width="10" style="8" hidden="1" customWidth="1"/>
    <col min="3" max="3" width="12" style="8" hidden="1" customWidth="1"/>
    <col min="4" max="4" width="0" style="9" hidden="1" customWidth="1"/>
    <col min="5" max="5" width="69.44140625" style="9" customWidth="1"/>
    <col min="6" max="6" width="19.21875" style="10" customWidth="1"/>
    <col min="7" max="7" width="11.109375" style="10" customWidth="1"/>
    <col min="8" max="8" width="15.21875" style="10" customWidth="1"/>
    <col min="9" max="9" width="19.21875" style="10" customWidth="1"/>
    <col min="10" max="10" width="19.21875" style="10" hidden="1" customWidth="1"/>
    <col min="11" max="11" width="12.77734375" style="9" hidden="1" customWidth="1"/>
    <col min="12" max="12" width="3" style="9" customWidth="1"/>
    <col min="13" max="13" width="12.77734375" style="9" customWidth="1"/>
    <col min="14" max="14" width="16.21875" style="10" customWidth="1"/>
    <col min="15" max="15" width="13" style="9" hidden="1" customWidth="1"/>
    <col min="16" max="16" width="0" style="9" hidden="1" customWidth="1"/>
    <col min="17" max="17" width="8" style="9"/>
    <col min="18" max="16384" width="8.77734375" style="9"/>
  </cols>
  <sheetData>
    <row r="1" spans="1:16" ht="14.55" customHeight="1">
      <c r="E1" s="191" t="str">
        <f>'Schedule Headings'!A1</f>
        <v>PUC DOCKET NO. 42857</v>
      </c>
    </row>
    <row r="2" spans="1:16" ht="14.55" customHeight="1">
      <c r="E2" s="191" t="str">
        <f>'Schedule Headings'!A2</f>
        <v>AUSTIN WATER UTILITIES</v>
      </c>
    </row>
    <row r="3" spans="1:16" ht="14.55" customHeight="1">
      <c r="E3" s="191" t="str">
        <f>'Schedule Headings'!A3</f>
        <v>Petitioners' Recommended</v>
      </c>
    </row>
    <row r="4" spans="1:16" ht="14.55" customHeight="1">
      <c r="E4" s="191" t="s">
        <v>367</v>
      </c>
    </row>
    <row r="5" spans="1:16" ht="14.55" customHeight="1">
      <c r="E5" s="8"/>
    </row>
    <row r="6" spans="1:16" ht="14.55" customHeight="1">
      <c r="E6" t="s">
        <v>351</v>
      </c>
    </row>
    <row r="11" spans="1:16" ht="14.55" customHeight="1">
      <c r="F11" s="11" t="s">
        <v>112</v>
      </c>
      <c r="G11" s="11"/>
      <c r="I11" s="11"/>
      <c r="J11" s="11"/>
      <c r="N11" s="11"/>
    </row>
    <row r="12" spans="1:16" ht="14.55" customHeight="1">
      <c r="F12" s="11" t="s">
        <v>113</v>
      </c>
      <c r="G12" s="11"/>
      <c r="H12" s="11" t="s">
        <v>118</v>
      </c>
      <c r="I12" s="11" t="s">
        <v>118</v>
      </c>
      <c r="J12" s="11"/>
      <c r="M12" s="11" t="s">
        <v>126</v>
      </c>
      <c r="N12" s="11" t="s">
        <v>126</v>
      </c>
    </row>
    <row r="13" spans="1:16" ht="14.55" customHeight="1">
      <c r="A13" s="12" t="s">
        <v>114</v>
      </c>
      <c r="B13" s="12" t="s">
        <v>115</v>
      </c>
      <c r="C13" s="12"/>
      <c r="D13" s="13"/>
      <c r="E13" s="13" t="s">
        <v>2</v>
      </c>
      <c r="F13" s="11" t="s">
        <v>116</v>
      </c>
      <c r="G13" s="11" t="s">
        <v>121</v>
      </c>
      <c r="H13" s="11" t="s">
        <v>119</v>
      </c>
      <c r="I13" s="11" t="s">
        <v>120</v>
      </c>
      <c r="J13" s="21" t="s">
        <v>133</v>
      </c>
      <c r="K13" s="21" t="s">
        <v>133</v>
      </c>
      <c r="M13" s="11" t="s">
        <v>119</v>
      </c>
      <c r="N13" s="11" t="s">
        <v>120</v>
      </c>
      <c r="O13" s="21" t="s">
        <v>133</v>
      </c>
      <c r="P13" s="21" t="s">
        <v>133</v>
      </c>
    </row>
    <row r="14" spans="1:16" ht="14.55" customHeight="1">
      <c r="A14" s="8">
        <v>103</v>
      </c>
      <c r="C14" s="8" t="s">
        <v>117</v>
      </c>
      <c r="E14" s="14" t="s">
        <v>9</v>
      </c>
      <c r="O14" s="10"/>
    </row>
    <row r="15" spans="1:16" ht="14.55" customHeight="1">
      <c r="A15" s="8">
        <v>103</v>
      </c>
      <c r="C15" s="8" t="s">
        <v>117</v>
      </c>
      <c r="E15" s="15" t="s">
        <v>10</v>
      </c>
      <c r="F15" s="10">
        <f>'Input From RR Model'!H8</f>
        <v>491647.49104639899</v>
      </c>
      <c r="G15" s="10">
        <v>1</v>
      </c>
      <c r="H15" s="23">
        <f>LOOKUP(G15,'Schedule D-1'!$A$14:$E$19,'Schedule D-1'!$C$14:$C$19)</f>
        <v>1</v>
      </c>
      <c r="I15" s="10">
        <f>H15*F15</f>
        <v>491647.49104639899</v>
      </c>
      <c r="J15" s="10">
        <f>IF(G15=4,0,+F15)</f>
        <v>491647.49104639899</v>
      </c>
      <c r="K15" s="10">
        <f>IF(G15=4,0,+I15)</f>
        <v>491647.49104639899</v>
      </c>
      <c r="M15" s="83">
        <f>LOOKUP(G15,'Schedule D-1'!$A$14:$E$19,'Schedule D-1'!$E$14:$E$19)</f>
        <v>0</v>
      </c>
      <c r="N15" s="10">
        <f>M15*F15</f>
        <v>0</v>
      </c>
      <c r="O15" s="10">
        <f>IF(G15=4,0,+F15)</f>
        <v>491647.49104639899</v>
      </c>
      <c r="P15" s="10">
        <f>IF(G15=4,0,+N15)</f>
        <v>0</v>
      </c>
    </row>
    <row r="16" spans="1:16" ht="14.55" customHeight="1">
      <c r="A16" s="8">
        <v>103</v>
      </c>
      <c r="C16" s="8" t="s">
        <v>117</v>
      </c>
      <c r="E16" s="15" t="s">
        <v>12</v>
      </c>
      <c r="F16" s="10">
        <f>'Input From RR Model'!H9</f>
        <v>1449102.0686385892</v>
      </c>
      <c r="G16" s="10">
        <v>1</v>
      </c>
      <c r="H16" s="23">
        <f>LOOKUP(G16,'Schedule D-1'!$A$14:$E$19,'Schedule D-1'!$C$14:$C$19)</f>
        <v>1</v>
      </c>
      <c r="I16" s="10">
        <f t="shared" ref="I16:I79" si="0">H16*F16</f>
        <v>1449102.0686385892</v>
      </c>
      <c r="J16" s="10">
        <f>IF(G16=4,0,+F16)</f>
        <v>1449102.0686385892</v>
      </c>
      <c r="K16" s="10">
        <f>IF(G16=4,0,+I16)</f>
        <v>1449102.0686385892</v>
      </c>
      <c r="M16" s="83">
        <f>LOOKUP(G16,'Schedule D-1'!$A$14:$E$19,'Schedule D-1'!$E$14:$E$19)</f>
        <v>0</v>
      </c>
      <c r="N16" s="10">
        <f t="shared" ref="N16:N79" si="1">M16*F16</f>
        <v>0</v>
      </c>
      <c r="O16" s="10">
        <f t="shared" ref="O16:O79" si="2">IF(G16=4,0,+F16)</f>
        <v>1449102.0686385892</v>
      </c>
      <c r="P16" s="10">
        <f t="shared" ref="P16:P79" si="3">IF(G16=4,0,+N16)</f>
        <v>0</v>
      </c>
    </row>
    <row r="17" spans="1:16" ht="14.55" customHeight="1">
      <c r="A17" s="8">
        <v>103</v>
      </c>
      <c r="C17" s="8" t="s">
        <v>117</v>
      </c>
      <c r="E17" s="15" t="s">
        <v>13</v>
      </c>
      <c r="F17" s="10">
        <f>'Input From RR Model'!H10</f>
        <v>0</v>
      </c>
      <c r="H17" s="23"/>
      <c r="J17" s="10">
        <f t="shared" ref="J17:J80" si="4">IF(G17=4,0,+F17)</f>
        <v>0</v>
      </c>
      <c r="K17" s="10"/>
      <c r="M17" s="83"/>
      <c r="O17" s="10"/>
      <c r="P17" s="10"/>
    </row>
    <row r="18" spans="1:16" ht="14.55" customHeight="1">
      <c r="A18" s="8">
        <v>103</v>
      </c>
      <c r="C18" s="8" t="s">
        <v>117</v>
      </c>
      <c r="E18" s="15" t="s">
        <v>14</v>
      </c>
      <c r="F18" s="10">
        <f>'Input From RR Model'!H11</f>
        <v>403307.8358663891</v>
      </c>
      <c r="G18" s="10">
        <v>1</v>
      </c>
      <c r="H18" s="23">
        <f>LOOKUP(G18,'Schedule D-1'!$A$14:$E$19,'Schedule D-1'!$C$14:$C$19)</f>
        <v>1</v>
      </c>
      <c r="I18" s="10">
        <f t="shared" si="0"/>
        <v>403307.8358663891</v>
      </c>
      <c r="J18" s="10">
        <f t="shared" si="4"/>
        <v>403307.8358663891</v>
      </c>
      <c r="K18" s="10">
        <f t="shared" ref="K18:K26" si="5">IF(G18=4,0,+I18)</f>
        <v>403307.8358663891</v>
      </c>
      <c r="M18" s="83">
        <f>LOOKUP(G18,'Schedule D-1'!$A$14:$E$19,'Schedule D-1'!$E$14:$E$19)</f>
        <v>0</v>
      </c>
      <c r="N18" s="10">
        <f t="shared" si="1"/>
        <v>0</v>
      </c>
      <c r="O18" s="10">
        <f t="shared" si="2"/>
        <v>403307.8358663891</v>
      </c>
      <c r="P18" s="10">
        <f t="shared" si="3"/>
        <v>0</v>
      </c>
    </row>
    <row r="19" spans="1:16" ht="14.55" customHeight="1">
      <c r="A19" s="8">
        <v>103</v>
      </c>
      <c r="C19" s="8" t="s">
        <v>117</v>
      </c>
      <c r="E19" s="15" t="s">
        <v>15</v>
      </c>
      <c r="F19" s="10">
        <f>'Input From RR Model'!H12</f>
        <v>492805.66649786505</v>
      </c>
      <c r="G19" s="10">
        <v>1</v>
      </c>
      <c r="H19" s="23">
        <f>LOOKUP(G19,'Schedule D-1'!$A$14:$E$19,'Schedule D-1'!$C$14:$C$19)</f>
        <v>1</v>
      </c>
      <c r="I19" s="10">
        <f t="shared" si="0"/>
        <v>492805.66649786505</v>
      </c>
      <c r="J19" s="10">
        <f t="shared" si="4"/>
        <v>492805.66649786505</v>
      </c>
      <c r="K19" s="10">
        <f t="shared" si="5"/>
        <v>492805.66649786505</v>
      </c>
      <c r="M19" s="83">
        <f>LOOKUP(G19,'Schedule D-1'!$A$14:$E$19,'Schedule D-1'!$E$14:$E$19)</f>
        <v>0</v>
      </c>
      <c r="N19" s="10">
        <f t="shared" si="1"/>
        <v>0</v>
      </c>
      <c r="O19" s="10">
        <f t="shared" si="2"/>
        <v>492805.66649786505</v>
      </c>
      <c r="P19" s="10">
        <f t="shared" si="3"/>
        <v>0</v>
      </c>
    </row>
    <row r="20" spans="1:16" ht="14.55" customHeight="1">
      <c r="A20" s="8">
        <v>103</v>
      </c>
      <c r="C20" s="8" t="s">
        <v>117</v>
      </c>
      <c r="E20" s="15" t="s">
        <v>16</v>
      </c>
      <c r="F20" s="10">
        <f>'Input From RR Model'!H13</f>
        <v>274896.10400766705</v>
      </c>
      <c r="G20" s="10">
        <v>1</v>
      </c>
      <c r="H20" s="23">
        <f>LOOKUP(G20,'Schedule D-1'!$A$14:$E$19,'Schedule D-1'!$C$14:$C$19)</f>
        <v>1</v>
      </c>
      <c r="I20" s="10">
        <f t="shared" si="0"/>
        <v>274896.10400766705</v>
      </c>
      <c r="J20" s="10">
        <f t="shared" si="4"/>
        <v>274896.10400766705</v>
      </c>
      <c r="K20" s="10">
        <f t="shared" si="5"/>
        <v>274896.10400766705</v>
      </c>
      <c r="M20" s="83">
        <f>LOOKUP(G20,'Schedule D-1'!$A$14:$E$19,'Schedule D-1'!$E$14:$E$19)</f>
        <v>0</v>
      </c>
      <c r="N20" s="10">
        <f t="shared" si="1"/>
        <v>0</v>
      </c>
      <c r="O20" s="10">
        <f t="shared" si="2"/>
        <v>274896.10400766705</v>
      </c>
      <c r="P20" s="10">
        <f t="shared" si="3"/>
        <v>0</v>
      </c>
    </row>
    <row r="21" spans="1:16" ht="14.55" customHeight="1">
      <c r="A21" s="8">
        <v>103</v>
      </c>
      <c r="C21" s="8" t="s">
        <v>117</v>
      </c>
      <c r="E21" s="15" t="s">
        <v>17</v>
      </c>
      <c r="F21" s="10">
        <f>'Input From RR Model'!H14</f>
        <v>1636410.1437835747</v>
      </c>
      <c r="G21" s="10">
        <v>1</v>
      </c>
      <c r="H21" s="23">
        <f>LOOKUP(G21,'Schedule D-1'!$A$14:$E$19,'Schedule D-1'!$C$14:$C$19)</f>
        <v>1</v>
      </c>
      <c r="I21" s="10">
        <f t="shared" si="0"/>
        <v>1636410.1437835747</v>
      </c>
      <c r="J21" s="10">
        <f t="shared" si="4"/>
        <v>1636410.1437835747</v>
      </c>
      <c r="K21" s="10">
        <f t="shared" si="5"/>
        <v>1636410.1437835747</v>
      </c>
      <c r="M21" s="83">
        <f>LOOKUP(G21,'Schedule D-1'!$A$14:$E$19,'Schedule D-1'!$E$14:$E$19)</f>
        <v>0</v>
      </c>
      <c r="N21" s="10">
        <f t="shared" si="1"/>
        <v>0</v>
      </c>
      <c r="O21" s="10">
        <f t="shared" si="2"/>
        <v>1636410.1437835747</v>
      </c>
      <c r="P21" s="10">
        <f t="shared" si="3"/>
        <v>0</v>
      </c>
    </row>
    <row r="22" spans="1:16" ht="14.55" customHeight="1">
      <c r="A22" s="8">
        <v>103</v>
      </c>
      <c r="C22" s="8" t="s">
        <v>117</v>
      </c>
      <c r="E22" s="15" t="s">
        <v>18</v>
      </c>
      <c r="F22" s="10">
        <f>'Input From RR Model'!H15</f>
        <v>1630152.8841248401</v>
      </c>
      <c r="G22" s="10">
        <v>1</v>
      </c>
      <c r="H22" s="23">
        <f>LOOKUP(G22,'Schedule D-1'!$A$14:$E$19,'Schedule D-1'!$C$14:$C$19)</f>
        <v>1</v>
      </c>
      <c r="I22" s="10">
        <f t="shared" si="0"/>
        <v>1630152.8841248401</v>
      </c>
      <c r="J22" s="10">
        <f t="shared" si="4"/>
        <v>1630152.8841248401</v>
      </c>
      <c r="K22" s="10">
        <f t="shared" si="5"/>
        <v>1630152.8841248401</v>
      </c>
      <c r="M22" s="83">
        <f>LOOKUP(G22,'Schedule D-1'!$A$14:$E$19,'Schedule D-1'!$E$14:$E$19)</f>
        <v>0</v>
      </c>
      <c r="N22" s="10">
        <f t="shared" si="1"/>
        <v>0</v>
      </c>
      <c r="O22" s="10">
        <f t="shared" si="2"/>
        <v>1630152.8841248401</v>
      </c>
      <c r="P22" s="10">
        <f t="shared" si="3"/>
        <v>0</v>
      </c>
    </row>
    <row r="23" spans="1:16" ht="14.55" customHeight="1">
      <c r="A23" s="8">
        <v>103</v>
      </c>
      <c r="C23" s="8" t="s">
        <v>117</v>
      </c>
      <c r="E23" s="15" t="s">
        <v>19</v>
      </c>
      <c r="F23" s="10">
        <f>'Input From RR Model'!H16</f>
        <v>968224.83538968849</v>
      </c>
      <c r="G23" s="10">
        <v>1</v>
      </c>
      <c r="H23" s="23">
        <f>LOOKUP(G23,'Schedule D-1'!$A$14:$E$19,'Schedule D-1'!$C$14:$C$19)</f>
        <v>1</v>
      </c>
      <c r="I23" s="10">
        <f t="shared" si="0"/>
        <v>968224.83538968849</v>
      </c>
      <c r="J23" s="10">
        <f t="shared" si="4"/>
        <v>968224.83538968849</v>
      </c>
      <c r="K23" s="10">
        <f t="shared" si="5"/>
        <v>968224.83538968849</v>
      </c>
      <c r="M23" s="83">
        <f>LOOKUP(G23,'Schedule D-1'!$A$14:$E$19,'Schedule D-1'!$E$14:$E$19)</f>
        <v>0</v>
      </c>
      <c r="N23" s="10">
        <f t="shared" si="1"/>
        <v>0</v>
      </c>
      <c r="O23" s="10">
        <f t="shared" si="2"/>
        <v>968224.83538968849</v>
      </c>
      <c r="P23" s="10">
        <f t="shared" si="3"/>
        <v>0</v>
      </c>
    </row>
    <row r="24" spans="1:16" ht="14.55" customHeight="1">
      <c r="A24" s="8">
        <v>103</v>
      </c>
      <c r="C24" s="8" t="s">
        <v>117</v>
      </c>
      <c r="E24" s="15" t="s">
        <v>20</v>
      </c>
      <c r="F24" s="10">
        <f>'Input From RR Model'!H17</f>
        <v>773834.72146171308</v>
      </c>
      <c r="G24" s="10">
        <v>1</v>
      </c>
      <c r="H24" s="23">
        <f>LOOKUP(G24,'Schedule D-1'!$A$14:$E$19,'Schedule D-1'!$C$14:$C$19)</f>
        <v>1</v>
      </c>
      <c r="I24" s="10">
        <f t="shared" si="0"/>
        <v>773834.72146171308</v>
      </c>
      <c r="J24" s="10">
        <f t="shared" si="4"/>
        <v>773834.72146171308</v>
      </c>
      <c r="K24" s="10">
        <f t="shared" si="5"/>
        <v>773834.72146171308</v>
      </c>
      <c r="M24" s="83">
        <f>LOOKUP(G24,'Schedule D-1'!$A$14:$E$19,'Schedule D-1'!$E$14:$E$19)</f>
        <v>0</v>
      </c>
      <c r="N24" s="10">
        <f t="shared" si="1"/>
        <v>0</v>
      </c>
      <c r="O24" s="10">
        <f t="shared" si="2"/>
        <v>773834.72146171308</v>
      </c>
      <c r="P24" s="10">
        <f t="shared" si="3"/>
        <v>0</v>
      </c>
    </row>
    <row r="25" spans="1:16" ht="14.55" customHeight="1">
      <c r="A25" s="8">
        <v>103</v>
      </c>
      <c r="C25" s="8" t="s">
        <v>117</v>
      </c>
      <c r="E25" s="15" t="s">
        <v>21</v>
      </c>
      <c r="F25" s="10">
        <f>'Input From RR Model'!H18</f>
        <v>844255.14908306231</v>
      </c>
      <c r="G25" s="10">
        <v>1</v>
      </c>
      <c r="H25" s="23">
        <f>LOOKUP(G25,'Schedule D-1'!$A$14:$E$19,'Schedule D-1'!$C$14:$C$19)</f>
        <v>1</v>
      </c>
      <c r="I25" s="10">
        <f t="shared" si="0"/>
        <v>844255.14908306231</v>
      </c>
      <c r="J25" s="10">
        <f t="shared" si="4"/>
        <v>844255.14908306231</v>
      </c>
      <c r="K25" s="10">
        <f t="shared" si="5"/>
        <v>844255.14908306231</v>
      </c>
      <c r="M25" s="83">
        <f>LOOKUP(G25,'Schedule D-1'!$A$14:$E$19,'Schedule D-1'!$E$14:$E$19)</f>
        <v>0</v>
      </c>
      <c r="N25" s="10">
        <f t="shared" si="1"/>
        <v>0</v>
      </c>
      <c r="O25" s="10">
        <f t="shared" si="2"/>
        <v>844255.14908306231</v>
      </c>
      <c r="P25" s="10">
        <f t="shared" si="3"/>
        <v>0</v>
      </c>
    </row>
    <row r="26" spans="1:16" ht="14.55" customHeight="1">
      <c r="A26" s="8">
        <v>103</v>
      </c>
      <c r="C26" s="8" t="s">
        <v>117</v>
      </c>
      <c r="E26" s="15" t="s">
        <v>22</v>
      </c>
      <c r="F26" s="10">
        <f>'Input From RR Model'!H19</f>
        <v>131209.35982647876</v>
      </c>
      <c r="G26" s="10">
        <v>1</v>
      </c>
      <c r="H26" s="23">
        <f>LOOKUP(G26,'Schedule D-1'!$A$14:$E$19,'Schedule D-1'!$C$14:$C$19)</f>
        <v>1</v>
      </c>
      <c r="I26" s="10">
        <f t="shared" si="0"/>
        <v>131209.35982647876</v>
      </c>
      <c r="J26" s="10">
        <f t="shared" si="4"/>
        <v>131209.35982647876</v>
      </c>
      <c r="K26" s="10">
        <f t="shared" si="5"/>
        <v>131209.35982647876</v>
      </c>
      <c r="M26" s="83">
        <f>LOOKUP(G26,'Schedule D-1'!$A$14:$E$19,'Schedule D-1'!$E$14:$E$19)</f>
        <v>0</v>
      </c>
      <c r="N26" s="10">
        <f t="shared" si="1"/>
        <v>0</v>
      </c>
      <c r="O26" s="10">
        <f t="shared" si="2"/>
        <v>131209.35982647876</v>
      </c>
      <c r="P26" s="10">
        <f t="shared" si="3"/>
        <v>0</v>
      </c>
    </row>
    <row r="27" spans="1:16" ht="14.55" customHeight="1">
      <c r="A27" s="8">
        <v>103</v>
      </c>
      <c r="C27" s="8" t="s">
        <v>117</v>
      </c>
      <c r="E27" s="15" t="s">
        <v>23</v>
      </c>
      <c r="F27" s="10">
        <f>'Input From RR Model'!H20</f>
        <v>0</v>
      </c>
      <c r="H27" s="23"/>
      <c r="J27" s="10">
        <f t="shared" si="4"/>
        <v>0</v>
      </c>
      <c r="K27" s="10"/>
      <c r="M27" s="83"/>
      <c r="O27" s="10"/>
      <c r="P27" s="10"/>
    </row>
    <row r="28" spans="1:16" ht="14.55" customHeight="1">
      <c r="A28" s="8">
        <v>103</v>
      </c>
      <c r="C28" s="8" t="s">
        <v>117</v>
      </c>
      <c r="E28" s="15" t="s">
        <v>24</v>
      </c>
      <c r="F28" s="10">
        <f>'Input From RR Model'!H21</f>
        <v>0</v>
      </c>
      <c r="H28" s="23"/>
      <c r="J28" s="10">
        <f t="shared" si="4"/>
        <v>0</v>
      </c>
      <c r="K28" s="10"/>
      <c r="M28" s="83"/>
      <c r="O28" s="10"/>
      <c r="P28" s="10"/>
    </row>
    <row r="29" spans="1:16" ht="14.55" customHeight="1">
      <c r="A29" s="8">
        <v>103</v>
      </c>
      <c r="C29" s="8" t="s">
        <v>117</v>
      </c>
      <c r="E29" s="15" t="s">
        <v>25</v>
      </c>
      <c r="F29" s="10">
        <f>'Input From RR Model'!H22</f>
        <v>0</v>
      </c>
      <c r="H29" s="23"/>
      <c r="J29" s="10">
        <f t="shared" si="4"/>
        <v>0</v>
      </c>
      <c r="K29" s="10"/>
      <c r="M29" s="83"/>
      <c r="O29" s="10"/>
      <c r="P29" s="10"/>
    </row>
    <row r="30" spans="1:16" ht="14.55" customHeight="1">
      <c r="A30" s="8">
        <v>103</v>
      </c>
      <c r="C30" s="8" t="s">
        <v>117</v>
      </c>
      <c r="E30" s="15" t="s">
        <v>26</v>
      </c>
      <c r="F30" s="10">
        <f>'Input From RR Model'!H23</f>
        <v>512103.42324359727</v>
      </c>
      <c r="G30" s="10">
        <v>1</v>
      </c>
      <c r="H30" s="23">
        <f>LOOKUP(G30,'Schedule D-1'!$A$14:$E$19,'Schedule D-1'!$C$14:$C$19)</f>
        <v>1</v>
      </c>
      <c r="I30" s="10">
        <f t="shared" si="0"/>
        <v>512103.42324359727</v>
      </c>
      <c r="J30" s="10">
        <f t="shared" si="4"/>
        <v>512103.42324359727</v>
      </c>
      <c r="K30" s="10">
        <f>IF(G30=4,0,+I30)</f>
        <v>512103.42324359727</v>
      </c>
      <c r="M30" s="83">
        <f>LOOKUP(G30,'Schedule D-1'!$A$14:$E$19,'Schedule D-1'!$E$14:$E$19)</f>
        <v>0</v>
      </c>
      <c r="N30" s="10">
        <f t="shared" si="1"/>
        <v>0</v>
      </c>
      <c r="O30" s="10">
        <f t="shared" si="2"/>
        <v>512103.42324359727</v>
      </c>
      <c r="P30" s="10">
        <f t="shared" si="3"/>
        <v>0</v>
      </c>
    </row>
    <row r="31" spans="1:16" ht="14.55" customHeight="1">
      <c r="A31" s="8">
        <v>103</v>
      </c>
      <c r="C31" s="8" t="s">
        <v>117</v>
      </c>
      <c r="E31" s="15" t="s">
        <v>27</v>
      </c>
      <c r="F31" s="10">
        <f>'Input From RR Model'!H24</f>
        <v>0</v>
      </c>
      <c r="H31" s="23"/>
      <c r="J31" s="10">
        <f t="shared" si="4"/>
        <v>0</v>
      </c>
      <c r="K31" s="10"/>
      <c r="M31" s="83"/>
      <c r="O31" s="10"/>
      <c r="P31" s="10"/>
    </row>
    <row r="32" spans="1:16" ht="14.55" customHeight="1">
      <c r="A32" s="8">
        <v>103</v>
      </c>
      <c r="C32" s="8" t="s">
        <v>117</v>
      </c>
      <c r="E32" s="15" t="s">
        <v>24</v>
      </c>
      <c r="F32" s="10">
        <f>'Input From RR Model'!H25</f>
        <v>3084380.471871736</v>
      </c>
      <c r="G32" s="10">
        <v>1</v>
      </c>
      <c r="H32" s="23">
        <f>LOOKUP(G32,'Schedule D-1'!$A$14:$E$19,'Schedule D-1'!$C$14:$C$19)</f>
        <v>1</v>
      </c>
      <c r="I32" s="10">
        <f t="shared" si="0"/>
        <v>3084380.471871736</v>
      </c>
      <c r="J32" s="10">
        <f t="shared" si="4"/>
        <v>3084380.471871736</v>
      </c>
      <c r="K32" s="10">
        <f>IF(G32=4,0,+I32)</f>
        <v>3084380.471871736</v>
      </c>
      <c r="M32" s="83">
        <f>LOOKUP(G32,'Schedule D-1'!$A$14:$E$19,'Schedule D-1'!$E$14:$E$19)</f>
        <v>0</v>
      </c>
      <c r="N32" s="10">
        <f t="shared" si="1"/>
        <v>0</v>
      </c>
      <c r="O32" s="10">
        <f t="shared" si="2"/>
        <v>3084380.471871736</v>
      </c>
      <c r="P32" s="10">
        <f t="shared" si="3"/>
        <v>0</v>
      </c>
    </row>
    <row r="33" spans="1:16" ht="14.55" customHeight="1">
      <c r="A33" s="8">
        <v>103</v>
      </c>
      <c r="C33" s="8" t="s">
        <v>117</v>
      </c>
      <c r="E33" s="15" t="s">
        <v>25</v>
      </c>
      <c r="F33" s="10">
        <f>'Input From RR Model'!H26</f>
        <v>2502822.0457267384</v>
      </c>
      <c r="G33" s="10">
        <v>1</v>
      </c>
      <c r="H33" s="23">
        <f>LOOKUP(G33,'Schedule D-1'!$A$14:$E$19,'Schedule D-1'!$C$14:$C$19)</f>
        <v>1</v>
      </c>
      <c r="I33" s="10">
        <f t="shared" si="0"/>
        <v>2502822.0457267384</v>
      </c>
      <c r="J33" s="10">
        <f t="shared" si="4"/>
        <v>2502822.0457267384</v>
      </c>
      <c r="K33" s="10">
        <f>IF(G33=4,0,+I33)</f>
        <v>2502822.0457267384</v>
      </c>
      <c r="M33" s="83">
        <f>LOOKUP(G33,'Schedule D-1'!$A$14:$E$19,'Schedule D-1'!$E$14:$E$19)</f>
        <v>0</v>
      </c>
      <c r="N33" s="10">
        <f t="shared" si="1"/>
        <v>0</v>
      </c>
      <c r="O33" s="10">
        <f t="shared" si="2"/>
        <v>2502822.0457267384</v>
      </c>
      <c r="P33" s="10">
        <f t="shared" si="3"/>
        <v>0</v>
      </c>
    </row>
    <row r="34" spans="1:16" ht="14.55" customHeight="1">
      <c r="A34" s="8">
        <v>103</v>
      </c>
      <c r="C34" s="8" t="s">
        <v>117</v>
      </c>
      <c r="E34" s="15" t="s">
        <v>26</v>
      </c>
      <c r="F34" s="10">
        <f>'Input From RR Model'!H27</f>
        <v>1561231.027884559</v>
      </c>
      <c r="G34" s="10">
        <v>1</v>
      </c>
      <c r="H34" s="23">
        <f>LOOKUP(G34,'Schedule D-1'!$A$14:$E$19,'Schedule D-1'!$C$14:$C$19)</f>
        <v>1</v>
      </c>
      <c r="I34" s="10">
        <f t="shared" si="0"/>
        <v>1561231.027884559</v>
      </c>
      <c r="J34" s="10">
        <f t="shared" si="4"/>
        <v>1561231.027884559</v>
      </c>
      <c r="K34" s="10">
        <f>IF(G34=4,0,+I34)</f>
        <v>1561231.027884559</v>
      </c>
      <c r="M34" s="83">
        <f>LOOKUP(G34,'Schedule D-1'!$A$14:$E$19,'Schedule D-1'!$E$14:$E$19)</f>
        <v>0</v>
      </c>
      <c r="N34" s="10">
        <f t="shared" si="1"/>
        <v>0</v>
      </c>
      <c r="O34" s="10">
        <f t="shared" si="2"/>
        <v>1561231.027884559</v>
      </c>
      <c r="P34" s="10">
        <f t="shared" si="3"/>
        <v>0</v>
      </c>
    </row>
    <row r="35" spans="1:16" ht="14.55" customHeight="1">
      <c r="A35" s="8">
        <v>103</v>
      </c>
      <c r="C35" s="8" t="s">
        <v>117</v>
      </c>
      <c r="E35" s="15" t="s">
        <v>28</v>
      </c>
      <c r="F35" s="10">
        <f>'Input From RR Model'!H28</f>
        <v>0</v>
      </c>
      <c r="H35" s="23"/>
      <c r="J35" s="10">
        <f t="shared" si="4"/>
        <v>0</v>
      </c>
      <c r="K35" s="10"/>
      <c r="M35" s="83"/>
      <c r="O35" s="10"/>
      <c r="P35" s="10"/>
    </row>
    <row r="36" spans="1:16" ht="14.55" customHeight="1">
      <c r="A36" s="8">
        <v>103</v>
      </c>
      <c r="C36" s="8" t="s">
        <v>117</v>
      </c>
      <c r="E36" s="15" t="s">
        <v>24</v>
      </c>
      <c r="F36" s="10">
        <f>'Input From RR Model'!H29</f>
        <v>3477909.931209242</v>
      </c>
      <c r="G36" s="10">
        <v>1</v>
      </c>
      <c r="H36" s="23">
        <f>LOOKUP(G36,'Schedule D-1'!$A$14:$E$19,'Schedule D-1'!$C$14:$C$19)</f>
        <v>1</v>
      </c>
      <c r="I36" s="10">
        <f t="shared" si="0"/>
        <v>3477909.931209242</v>
      </c>
      <c r="J36" s="10">
        <f t="shared" si="4"/>
        <v>3477909.931209242</v>
      </c>
      <c r="K36" s="10">
        <f>IF(G36=4,0,+I36)</f>
        <v>3477909.931209242</v>
      </c>
      <c r="M36" s="83">
        <f>LOOKUP(G36,'Schedule D-1'!$A$14:$E$19,'Schedule D-1'!$E$14:$E$19)</f>
        <v>0</v>
      </c>
      <c r="N36" s="10">
        <f t="shared" si="1"/>
        <v>0</v>
      </c>
      <c r="O36" s="10">
        <f t="shared" si="2"/>
        <v>3477909.931209242</v>
      </c>
      <c r="P36" s="10">
        <f t="shared" si="3"/>
        <v>0</v>
      </c>
    </row>
    <row r="37" spans="1:16" ht="14.55" customHeight="1">
      <c r="A37" s="8">
        <v>103</v>
      </c>
      <c r="C37" s="8" t="s">
        <v>117</v>
      </c>
      <c r="E37" s="15" t="s">
        <v>25</v>
      </c>
      <c r="F37" s="10">
        <f>'Input From RR Model'!H30</f>
        <v>3138103.0964249051</v>
      </c>
      <c r="G37" s="10">
        <v>1</v>
      </c>
      <c r="H37" s="23">
        <f>LOOKUP(G37,'Schedule D-1'!$A$14:$E$19,'Schedule D-1'!$C$14:$C$19)</f>
        <v>1</v>
      </c>
      <c r="I37" s="10">
        <f t="shared" si="0"/>
        <v>3138103.0964249051</v>
      </c>
      <c r="J37" s="10">
        <f t="shared" si="4"/>
        <v>3138103.0964249051</v>
      </c>
      <c r="K37" s="10">
        <f>IF(G37=4,0,+I37)</f>
        <v>3138103.0964249051</v>
      </c>
      <c r="M37" s="83">
        <f>LOOKUP(G37,'Schedule D-1'!$A$14:$E$19,'Schedule D-1'!$E$14:$E$19)</f>
        <v>0</v>
      </c>
      <c r="N37" s="10">
        <f t="shared" si="1"/>
        <v>0</v>
      </c>
      <c r="O37" s="10">
        <f t="shared" si="2"/>
        <v>3138103.0964249051</v>
      </c>
      <c r="P37" s="10">
        <f t="shared" si="3"/>
        <v>0</v>
      </c>
    </row>
    <row r="38" spans="1:16" ht="14.55" customHeight="1">
      <c r="A38" s="8">
        <v>103</v>
      </c>
      <c r="C38" s="8" t="s">
        <v>117</v>
      </c>
      <c r="E38" s="15" t="s">
        <v>26</v>
      </c>
      <c r="F38" s="10">
        <f>'Input From RR Model'!H31</f>
        <v>1836542.5127056451</v>
      </c>
      <c r="G38" s="10">
        <v>1</v>
      </c>
      <c r="H38" s="23">
        <f>LOOKUP(G38,'Schedule D-1'!$A$14:$E$19,'Schedule D-1'!$C$14:$C$19)</f>
        <v>1</v>
      </c>
      <c r="I38" s="10">
        <f t="shared" si="0"/>
        <v>1836542.5127056451</v>
      </c>
      <c r="J38" s="10">
        <f t="shared" si="4"/>
        <v>1836542.5127056451</v>
      </c>
      <c r="K38" s="10">
        <f>IF(G38=4,0,+I38)</f>
        <v>1836542.5127056451</v>
      </c>
      <c r="M38" s="83">
        <f>LOOKUP(G38,'Schedule D-1'!$A$14:$E$19,'Schedule D-1'!$E$14:$E$19)</f>
        <v>0</v>
      </c>
      <c r="N38" s="10">
        <f t="shared" si="1"/>
        <v>0</v>
      </c>
      <c r="O38" s="10">
        <f t="shared" si="2"/>
        <v>1836542.5127056451</v>
      </c>
      <c r="P38" s="10">
        <f t="shared" si="3"/>
        <v>0</v>
      </c>
    </row>
    <row r="39" spans="1:16" ht="14.55" customHeight="1">
      <c r="A39" s="8">
        <v>103</v>
      </c>
      <c r="C39" s="8" t="s">
        <v>117</v>
      </c>
      <c r="E39" s="15" t="s">
        <v>29</v>
      </c>
      <c r="F39" s="10">
        <f>'Input From RR Model'!H32</f>
        <v>0</v>
      </c>
      <c r="H39" s="23"/>
      <c r="J39" s="10">
        <f t="shared" si="4"/>
        <v>0</v>
      </c>
      <c r="K39" s="10"/>
      <c r="M39" s="83"/>
      <c r="O39" s="10"/>
      <c r="P39" s="10"/>
    </row>
    <row r="40" spans="1:16" ht="14.55" customHeight="1">
      <c r="A40" s="8">
        <v>103</v>
      </c>
      <c r="C40" s="8" t="s">
        <v>117</v>
      </c>
      <c r="E40" s="15" t="s">
        <v>30</v>
      </c>
      <c r="F40" s="10">
        <f>'Input From RR Model'!H33</f>
        <v>0</v>
      </c>
      <c r="H40" s="23"/>
      <c r="J40" s="10">
        <f t="shared" si="4"/>
        <v>0</v>
      </c>
      <c r="K40" s="10"/>
      <c r="M40" s="83"/>
      <c r="O40" s="10"/>
      <c r="P40" s="10"/>
    </row>
    <row r="41" spans="1:16" ht="14.55" customHeight="1">
      <c r="A41" s="8">
        <v>103</v>
      </c>
      <c r="C41" s="8" t="s">
        <v>117</v>
      </c>
      <c r="E41" s="15" t="s">
        <v>24</v>
      </c>
      <c r="F41" s="10">
        <f>'Input From RR Model'!H34</f>
        <v>2445796.8181279674</v>
      </c>
      <c r="G41" s="10">
        <v>1</v>
      </c>
      <c r="H41" s="23">
        <f>LOOKUP(G41,'Schedule D-1'!$A$14:$E$19,'Schedule D-1'!$C$14:$C$19)</f>
        <v>1</v>
      </c>
      <c r="I41" s="10">
        <f t="shared" si="0"/>
        <v>2445796.8181279674</v>
      </c>
      <c r="J41" s="10">
        <f t="shared" si="4"/>
        <v>2445796.8181279674</v>
      </c>
      <c r="K41" s="10">
        <f>IF(G41=4,0,+I41)</f>
        <v>2445796.8181279674</v>
      </c>
      <c r="M41" s="83">
        <f>LOOKUP(G41,'Schedule D-1'!$A$14:$E$19,'Schedule D-1'!$E$14:$E$19)</f>
        <v>0</v>
      </c>
      <c r="N41" s="10">
        <f t="shared" si="1"/>
        <v>0</v>
      </c>
      <c r="O41" s="10">
        <f t="shared" si="2"/>
        <v>2445796.8181279674</v>
      </c>
      <c r="P41" s="10">
        <f t="shared" si="3"/>
        <v>0</v>
      </c>
    </row>
    <row r="42" spans="1:16" ht="14.55" customHeight="1">
      <c r="A42" s="8">
        <v>103</v>
      </c>
      <c r="C42" s="8" t="s">
        <v>117</v>
      </c>
      <c r="E42" s="15" t="s">
        <v>26</v>
      </c>
      <c r="F42" s="10">
        <f>'Input From RR Model'!H35</f>
        <v>1060957.3958751417</v>
      </c>
      <c r="G42" s="10">
        <v>1</v>
      </c>
      <c r="H42" s="23">
        <f>LOOKUP(G42,'Schedule D-1'!$A$14:$E$19,'Schedule D-1'!$C$14:$C$19)</f>
        <v>1</v>
      </c>
      <c r="I42" s="10">
        <f t="shared" si="0"/>
        <v>1060957.3958751417</v>
      </c>
      <c r="J42" s="10">
        <f t="shared" si="4"/>
        <v>1060957.3958751417</v>
      </c>
      <c r="K42" s="10">
        <f>IF(G42=4,0,+I42)</f>
        <v>1060957.3958751417</v>
      </c>
      <c r="M42" s="83">
        <f>LOOKUP(G42,'Schedule D-1'!$A$14:$E$19,'Schedule D-1'!$E$14:$E$19)</f>
        <v>0</v>
      </c>
      <c r="N42" s="10">
        <f t="shared" si="1"/>
        <v>0</v>
      </c>
      <c r="O42" s="10">
        <f t="shared" si="2"/>
        <v>1060957.3958751417</v>
      </c>
      <c r="P42" s="10">
        <f t="shared" si="3"/>
        <v>0</v>
      </c>
    </row>
    <row r="43" spans="1:16" ht="14.55" customHeight="1">
      <c r="A43" s="8">
        <v>103</v>
      </c>
      <c r="C43" s="8" t="s">
        <v>117</v>
      </c>
      <c r="E43" s="15" t="s">
        <v>31</v>
      </c>
      <c r="F43" s="10">
        <f>'Input From RR Model'!H36</f>
        <v>1551652.2756093726</v>
      </c>
      <c r="G43" s="10">
        <v>1</v>
      </c>
      <c r="H43" s="23">
        <f>LOOKUP(G43,'Schedule D-1'!$A$14:$E$19,'Schedule D-1'!$C$14:$C$19)</f>
        <v>1</v>
      </c>
      <c r="I43" s="10">
        <f t="shared" si="0"/>
        <v>1551652.2756093726</v>
      </c>
      <c r="J43" s="10">
        <f t="shared" si="4"/>
        <v>1551652.2756093726</v>
      </c>
      <c r="K43" s="10">
        <f>IF(G43=4,0,+I43)</f>
        <v>1551652.2756093726</v>
      </c>
      <c r="M43" s="83">
        <f>LOOKUP(G43,'Schedule D-1'!$A$14:$E$19,'Schedule D-1'!$E$14:$E$19)</f>
        <v>0</v>
      </c>
      <c r="N43" s="10">
        <f t="shared" si="1"/>
        <v>0</v>
      </c>
      <c r="O43" s="10">
        <f t="shared" si="2"/>
        <v>1551652.2756093726</v>
      </c>
      <c r="P43" s="10">
        <f t="shared" si="3"/>
        <v>0</v>
      </c>
    </row>
    <row r="44" spans="1:16" ht="14.55" customHeight="1">
      <c r="A44" s="8">
        <v>103</v>
      </c>
      <c r="C44" s="8" t="s">
        <v>117</v>
      </c>
      <c r="E44" s="15" t="s">
        <v>32</v>
      </c>
      <c r="F44" s="10">
        <f>'Input From RR Model'!H37</f>
        <v>0</v>
      </c>
      <c r="H44" s="23"/>
      <c r="J44" s="10">
        <f t="shared" si="4"/>
        <v>0</v>
      </c>
      <c r="K44" s="10"/>
      <c r="M44" s="83"/>
      <c r="O44" s="10"/>
      <c r="P44" s="10"/>
    </row>
    <row r="45" spans="1:16" ht="14.55" customHeight="1">
      <c r="A45" s="8">
        <v>103</v>
      </c>
      <c r="C45" s="8" t="s">
        <v>117</v>
      </c>
      <c r="E45" s="15" t="s">
        <v>33</v>
      </c>
      <c r="F45" s="10">
        <f>'Input From RR Model'!H38</f>
        <v>666162.99869947834</v>
      </c>
      <c r="G45" s="10">
        <v>2</v>
      </c>
      <c r="H45" s="23">
        <f>LOOKUP(G45,'Schedule D-1'!$A$14:$E$19,'Schedule D-1'!$C$14:$C$19)</f>
        <v>0.3448921498740104</v>
      </c>
      <c r="I45" s="10">
        <f t="shared" si="0"/>
        <v>229754.38878798069</v>
      </c>
      <c r="J45" s="10">
        <f t="shared" si="4"/>
        <v>666162.99869947834</v>
      </c>
      <c r="K45" s="10">
        <f>IF(G45=4,0,+I45)</f>
        <v>229754.38878798069</v>
      </c>
      <c r="M45" s="83">
        <f>LOOKUP(G45,'Schedule D-1'!$A$14:$E$19,'Schedule D-1'!$E$14:$E$19)</f>
        <v>0</v>
      </c>
      <c r="N45" s="10">
        <f t="shared" si="1"/>
        <v>0</v>
      </c>
      <c r="O45" s="10">
        <f t="shared" si="2"/>
        <v>666162.99869947834</v>
      </c>
      <c r="P45" s="10">
        <f t="shared" si="3"/>
        <v>0</v>
      </c>
    </row>
    <row r="46" spans="1:16" ht="14.55" customHeight="1">
      <c r="A46" s="8">
        <v>103</v>
      </c>
      <c r="C46" s="8" t="s">
        <v>117</v>
      </c>
      <c r="E46" s="15" t="s">
        <v>35</v>
      </c>
      <c r="F46" s="10">
        <f>'Input From RR Model'!H39</f>
        <v>1280567.1367906702</v>
      </c>
      <c r="G46" s="10">
        <v>2</v>
      </c>
      <c r="H46" s="23">
        <f>LOOKUP(G46,'Schedule D-1'!$A$14:$E$19,'Schedule D-1'!$C$14:$C$19)</f>
        <v>0.3448921498740104</v>
      </c>
      <c r="I46" s="10">
        <f t="shared" si="0"/>
        <v>441657.5528657402</v>
      </c>
      <c r="J46" s="10">
        <f t="shared" si="4"/>
        <v>1280567.1367906702</v>
      </c>
      <c r="K46" s="10">
        <f>IF(G46=4,0,+I46)</f>
        <v>441657.5528657402</v>
      </c>
      <c r="M46" s="83">
        <f>LOOKUP(G46,'Schedule D-1'!$A$14:$E$19,'Schedule D-1'!$E$14:$E$19)</f>
        <v>0</v>
      </c>
      <c r="N46" s="10">
        <f t="shared" si="1"/>
        <v>0</v>
      </c>
      <c r="O46" s="10">
        <f t="shared" si="2"/>
        <v>1280567.1367906702</v>
      </c>
      <c r="P46" s="10">
        <f t="shared" si="3"/>
        <v>0</v>
      </c>
    </row>
    <row r="47" spans="1:16" ht="14.55" customHeight="1">
      <c r="A47" s="8">
        <v>103</v>
      </c>
      <c r="C47" s="8" t="s">
        <v>117</v>
      </c>
      <c r="E47" s="15" t="s">
        <v>36</v>
      </c>
      <c r="F47" s="10">
        <f>'Input From RR Model'!H40</f>
        <v>7754026.1384578831</v>
      </c>
      <c r="G47" s="10">
        <v>2</v>
      </c>
      <c r="H47" s="23">
        <f>LOOKUP(G47,'Schedule D-1'!$A$14:$E$19,'Schedule D-1'!$C$14:$C$19)</f>
        <v>0.3448921498740104</v>
      </c>
      <c r="I47" s="10">
        <f t="shared" si="0"/>
        <v>2674302.7450720104</v>
      </c>
      <c r="J47" s="10">
        <f t="shared" si="4"/>
        <v>7754026.1384578831</v>
      </c>
      <c r="K47" s="10">
        <f>IF(G47=4,0,+I47)</f>
        <v>2674302.7450720104</v>
      </c>
      <c r="M47" s="83">
        <f>LOOKUP(G47,'Schedule D-1'!$A$14:$E$19,'Schedule D-1'!$E$14:$E$19)</f>
        <v>0</v>
      </c>
      <c r="N47" s="10">
        <f t="shared" si="1"/>
        <v>0</v>
      </c>
      <c r="O47" s="10">
        <f t="shared" si="2"/>
        <v>7754026.1384578831</v>
      </c>
      <c r="P47" s="10">
        <f t="shared" si="3"/>
        <v>0</v>
      </c>
    </row>
    <row r="48" spans="1:16" ht="14.55" customHeight="1">
      <c r="A48" s="8">
        <v>103</v>
      </c>
      <c r="C48" s="8" t="s">
        <v>117</v>
      </c>
      <c r="E48" s="15" t="s">
        <v>37</v>
      </c>
      <c r="F48" s="10">
        <f>'Input From RR Model'!H41</f>
        <v>299139.53485774191</v>
      </c>
      <c r="G48" s="10">
        <v>2</v>
      </c>
      <c r="H48" s="23">
        <f>LOOKUP(G48,'Schedule D-1'!$A$14:$E$19,'Schedule D-1'!$C$14:$C$19)</f>
        <v>0.3448921498740104</v>
      </c>
      <c r="I48" s="10">
        <f t="shared" si="0"/>
        <v>103170.87728939808</v>
      </c>
      <c r="J48" s="10">
        <f t="shared" si="4"/>
        <v>299139.53485774191</v>
      </c>
      <c r="K48" s="10">
        <f>IF(G48=4,0,+I48)</f>
        <v>103170.87728939808</v>
      </c>
      <c r="M48" s="83">
        <f>LOOKUP(G48,'Schedule D-1'!$A$14:$E$19,'Schedule D-1'!$E$14:$E$19)</f>
        <v>0</v>
      </c>
      <c r="N48" s="10">
        <f t="shared" si="1"/>
        <v>0</v>
      </c>
      <c r="O48" s="10">
        <f t="shared" si="2"/>
        <v>299139.53485774191</v>
      </c>
      <c r="P48" s="10">
        <f t="shared" si="3"/>
        <v>0</v>
      </c>
    </row>
    <row r="49" spans="1:16" ht="14.55" customHeight="1">
      <c r="A49" s="8">
        <v>103</v>
      </c>
      <c r="C49" s="8" t="s">
        <v>117</v>
      </c>
      <c r="E49" s="15" t="s">
        <v>38</v>
      </c>
      <c r="F49" s="10">
        <f>'Input From RR Model'!H42</f>
        <v>1592325.8240188262</v>
      </c>
      <c r="G49" s="10">
        <v>2</v>
      </c>
      <c r="H49" s="23">
        <f>LOOKUP(G49,'Schedule D-1'!$A$14:$E$19,'Schedule D-1'!$C$14:$C$19)</f>
        <v>0.3448921498740104</v>
      </c>
      <c r="I49" s="10">
        <f t="shared" si="0"/>
        <v>549180.67674575816</v>
      </c>
      <c r="J49" s="10">
        <f t="shared" si="4"/>
        <v>1592325.8240188262</v>
      </c>
      <c r="K49" s="10">
        <f>IF(G49=4,0,+I49)</f>
        <v>549180.67674575816</v>
      </c>
      <c r="M49" s="83">
        <f>LOOKUP(G49,'Schedule D-1'!$A$14:$E$19,'Schedule D-1'!$E$14:$E$19)</f>
        <v>0</v>
      </c>
      <c r="N49" s="10">
        <f t="shared" si="1"/>
        <v>0</v>
      </c>
      <c r="O49" s="10">
        <f t="shared" si="2"/>
        <v>1592325.8240188262</v>
      </c>
      <c r="P49" s="10">
        <f t="shared" si="3"/>
        <v>0</v>
      </c>
    </row>
    <row r="50" spans="1:16" ht="14.55" customHeight="1">
      <c r="A50" s="8">
        <v>103</v>
      </c>
      <c r="C50" s="8" t="s">
        <v>117</v>
      </c>
      <c r="E50" s="15" t="s">
        <v>39</v>
      </c>
      <c r="F50" s="10">
        <f>'Input From RR Model'!H43</f>
        <v>0</v>
      </c>
      <c r="H50" s="23"/>
      <c r="J50" s="10">
        <f t="shared" si="4"/>
        <v>0</v>
      </c>
      <c r="K50" s="10"/>
      <c r="M50" s="83"/>
      <c r="O50" s="10"/>
      <c r="P50" s="10"/>
    </row>
    <row r="51" spans="1:16" ht="14.55" customHeight="1">
      <c r="A51" s="8">
        <v>103</v>
      </c>
      <c r="C51" s="8" t="s">
        <v>117</v>
      </c>
      <c r="E51" s="15" t="s">
        <v>40</v>
      </c>
      <c r="F51" s="10">
        <f>'Input From RR Model'!H44</f>
        <v>2575494.9538488989</v>
      </c>
      <c r="G51" s="10">
        <v>1</v>
      </c>
      <c r="H51" s="23">
        <f>LOOKUP(G51,'Schedule D-1'!$A$14:$E$19,'Schedule D-1'!$C$14:$C$19)</f>
        <v>1</v>
      </c>
      <c r="I51" s="10">
        <f t="shared" si="0"/>
        <v>2575494.9538488989</v>
      </c>
      <c r="J51" s="10">
        <f t="shared" si="4"/>
        <v>2575494.9538488989</v>
      </c>
      <c r="K51" s="10">
        <f>IF(G51=4,0,+I51)</f>
        <v>2575494.9538488989</v>
      </c>
      <c r="M51" s="83">
        <f>LOOKUP(G51,'Schedule D-1'!$A$14:$E$19,'Schedule D-1'!$E$14:$E$19)</f>
        <v>0</v>
      </c>
      <c r="N51" s="10">
        <f t="shared" si="1"/>
        <v>0</v>
      </c>
      <c r="O51" s="10">
        <f t="shared" si="2"/>
        <v>2575494.9538488989</v>
      </c>
      <c r="P51" s="10">
        <f t="shared" si="3"/>
        <v>0</v>
      </c>
    </row>
    <row r="52" spans="1:16" ht="14.55" customHeight="1">
      <c r="A52" s="8">
        <v>103</v>
      </c>
      <c r="C52" s="8" t="s">
        <v>117</v>
      </c>
      <c r="E52" s="15" t="s">
        <v>41</v>
      </c>
      <c r="F52" s="10">
        <f>'Input From RR Model'!H45</f>
        <v>184671.2255780297</v>
      </c>
      <c r="G52" s="10">
        <v>1</v>
      </c>
      <c r="H52" s="23">
        <f>LOOKUP(G52,'Schedule D-1'!$A$14:$E$19,'Schedule D-1'!$C$14:$C$19)</f>
        <v>1</v>
      </c>
      <c r="I52" s="10">
        <f t="shared" si="0"/>
        <v>184671.2255780297</v>
      </c>
      <c r="J52" s="10">
        <f t="shared" si="4"/>
        <v>184671.2255780297</v>
      </c>
      <c r="K52" s="10">
        <f>IF(G52=4,0,+I52)</f>
        <v>184671.2255780297</v>
      </c>
      <c r="M52" s="83">
        <f>LOOKUP(G52,'Schedule D-1'!$A$14:$E$19,'Schedule D-1'!$E$14:$E$19)</f>
        <v>0</v>
      </c>
      <c r="N52" s="10">
        <f t="shared" si="1"/>
        <v>0</v>
      </c>
      <c r="O52" s="10">
        <f t="shared" si="2"/>
        <v>184671.2255780297</v>
      </c>
      <c r="P52" s="10">
        <f t="shared" si="3"/>
        <v>0</v>
      </c>
    </row>
    <row r="53" spans="1:16" ht="14.55" customHeight="1">
      <c r="A53" s="8">
        <v>103</v>
      </c>
      <c r="C53" s="8" t="s">
        <v>117</v>
      </c>
      <c r="E53" s="15" t="s">
        <v>42</v>
      </c>
      <c r="F53" s="10">
        <f>'Input From RR Model'!H46</f>
        <v>0</v>
      </c>
      <c r="H53" s="23"/>
      <c r="J53" s="10">
        <f t="shared" si="4"/>
        <v>0</v>
      </c>
      <c r="K53" s="10"/>
      <c r="M53" s="83"/>
      <c r="O53" s="10"/>
      <c r="P53" s="10"/>
    </row>
    <row r="54" spans="1:16" ht="14.55" customHeight="1">
      <c r="A54" s="8">
        <v>103</v>
      </c>
      <c r="C54" s="8" t="s">
        <v>117</v>
      </c>
      <c r="E54" s="15" t="s">
        <v>43</v>
      </c>
      <c r="F54" s="10">
        <f>'Input From RR Model'!H47</f>
        <v>812291.61171290185</v>
      </c>
      <c r="G54" s="10">
        <v>2</v>
      </c>
      <c r="H54" s="23">
        <f>LOOKUP(G54,'Schedule D-1'!$A$14:$E$19,'Schedule D-1'!$C$14:$C$19)</f>
        <v>0.3448921498740104</v>
      </c>
      <c r="I54" s="10">
        <f t="shared" si="0"/>
        <v>280153.00028828759</v>
      </c>
      <c r="J54" s="10">
        <f t="shared" si="4"/>
        <v>812291.61171290185</v>
      </c>
      <c r="K54" s="10">
        <f>IF(G54=4,0,+I54)</f>
        <v>280153.00028828759</v>
      </c>
      <c r="M54" s="83">
        <f>LOOKUP(G54,'Schedule D-1'!$A$14:$E$19,'Schedule D-1'!$E$14:$E$19)</f>
        <v>0</v>
      </c>
      <c r="N54" s="10">
        <f t="shared" si="1"/>
        <v>0</v>
      </c>
      <c r="O54" s="10">
        <f t="shared" si="2"/>
        <v>812291.61171290185</v>
      </c>
      <c r="P54" s="10">
        <f t="shared" si="3"/>
        <v>0</v>
      </c>
    </row>
    <row r="55" spans="1:16" ht="14.55" customHeight="1">
      <c r="A55" s="8">
        <v>103</v>
      </c>
      <c r="C55" s="8" t="s">
        <v>117</v>
      </c>
      <c r="E55" s="15" t="s">
        <v>44</v>
      </c>
      <c r="F55" s="10">
        <f>'Input From RR Model'!H48</f>
        <v>494649.95558564976</v>
      </c>
      <c r="G55" s="10">
        <v>2</v>
      </c>
      <c r="H55" s="23">
        <f>LOOKUP(G55,'Schedule D-1'!$A$14:$E$19,'Schedule D-1'!$C$14:$C$19)</f>
        <v>0.3448921498740104</v>
      </c>
      <c r="I55" s="10">
        <f t="shared" si="0"/>
        <v>170600.88661701849</v>
      </c>
      <c r="J55" s="10">
        <f t="shared" si="4"/>
        <v>494649.95558564976</v>
      </c>
      <c r="K55" s="10">
        <f>IF(G55=4,0,+I55)</f>
        <v>170600.88661701849</v>
      </c>
      <c r="M55" s="83">
        <f>LOOKUP(G55,'Schedule D-1'!$A$14:$E$19,'Schedule D-1'!$E$14:$E$19)</f>
        <v>0</v>
      </c>
      <c r="N55" s="10">
        <f t="shared" si="1"/>
        <v>0</v>
      </c>
      <c r="O55" s="10">
        <f t="shared" si="2"/>
        <v>494649.95558564976</v>
      </c>
      <c r="P55" s="10">
        <f t="shared" si="3"/>
        <v>0</v>
      </c>
    </row>
    <row r="56" spans="1:16" ht="14.55" customHeight="1">
      <c r="A56" s="8">
        <v>103</v>
      </c>
      <c r="C56" s="8" t="s">
        <v>117</v>
      </c>
      <c r="E56" s="15" t="s">
        <v>45</v>
      </c>
      <c r="F56" s="10">
        <f>'Input From RR Model'!H49</f>
        <v>1704790.3215026893</v>
      </c>
      <c r="G56" s="10">
        <v>3</v>
      </c>
      <c r="H56" s="23">
        <f>LOOKUP(G56,'Schedule D-1'!$A$14:$E$19,'Schedule D-1'!$C$14:$C$19)</f>
        <v>8.6223037468502572E-2</v>
      </c>
      <c r="I56" s="10">
        <f t="shared" si="0"/>
        <v>146992.19976686692</v>
      </c>
      <c r="J56" s="10">
        <f t="shared" si="4"/>
        <v>1704790.3215026893</v>
      </c>
      <c r="K56" s="10">
        <f>IF(G56=4,0,+I56)</f>
        <v>146992.19976686692</v>
      </c>
      <c r="M56" s="83">
        <f>LOOKUP(G56,'Schedule D-1'!$A$14:$E$19,'Schedule D-1'!$E$14:$E$19)</f>
        <v>0</v>
      </c>
      <c r="N56" s="10">
        <f t="shared" si="1"/>
        <v>0</v>
      </c>
      <c r="O56" s="10">
        <f t="shared" si="2"/>
        <v>1704790.3215026893</v>
      </c>
      <c r="P56" s="10">
        <f t="shared" si="3"/>
        <v>0</v>
      </c>
    </row>
    <row r="57" spans="1:16" ht="14.55" customHeight="1">
      <c r="A57" s="8">
        <v>103</v>
      </c>
      <c r="C57" s="8" t="s">
        <v>117</v>
      </c>
      <c r="E57" s="15" t="s">
        <v>46</v>
      </c>
      <c r="F57" s="10">
        <f>'Input From RR Model'!H50</f>
        <v>0</v>
      </c>
      <c r="H57" s="23"/>
      <c r="J57" s="10">
        <f t="shared" si="4"/>
        <v>0</v>
      </c>
      <c r="K57" s="10"/>
      <c r="M57" s="83"/>
      <c r="O57" s="10"/>
      <c r="P57" s="10"/>
    </row>
    <row r="58" spans="1:16" ht="14.55" customHeight="1">
      <c r="A58" s="8">
        <v>103</v>
      </c>
      <c r="C58" s="8" t="s">
        <v>117</v>
      </c>
      <c r="E58" s="15" t="s">
        <v>47</v>
      </c>
      <c r="F58" s="10">
        <f>'Input From RR Model'!H51</f>
        <v>0</v>
      </c>
      <c r="H58" s="23"/>
      <c r="J58" s="10">
        <f t="shared" si="4"/>
        <v>0</v>
      </c>
      <c r="K58" s="10"/>
      <c r="M58" s="83"/>
      <c r="O58" s="10"/>
      <c r="P58" s="10"/>
    </row>
    <row r="59" spans="1:16" ht="14.55" customHeight="1">
      <c r="A59" s="8">
        <v>103</v>
      </c>
      <c r="C59" s="8" t="s">
        <v>117</v>
      </c>
      <c r="E59" s="15" t="s">
        <v>48</v>
      </c>
      <c r="F59" s="10">
        <f>'Input From RR Model'!H52</f>
        <v>464860.78731731768</v>
      </c>
      <c r="G59" s="10">
        <v>2</v>
      </c>
      <c r="H59" s="23">
        <f>LOOKUP(G59,'Schedule D-1'!$A$14:$E$19,'Schedule D-1'!$C$14:$C$19)</f>
        <v>0.3448921498740104</v>
      </c>
      <c r="I59" s="10">
        <f t="shared" si="0"/>
        <v>160326.83632999481</v>
      </c>
      <c r="J59" s="10">
        <f t="shared" si="4"/>
        <v>464860.78731731768</v>
      </c>
      <c r="K59" s="10">
        <f>IF(G59=4,0,+I59)</f>
        <v>160326.83632999481</v>
      </c>
      <c r="M59" s="83">
        <f>LOOKUP(G59,'Schedule D-1'!$A$14:$E$19,'Schedule D-1'!$E$14:$E$19)</f>
        <v>0</v>
      </c>
      <c r="N59" s="10">
        <f t="shared" si="1"/>
        <v>0</v>
      </c>
      <c r="O59" s="10">
        <f t="shared" si="2"/>
        <v>464860.78731731768</v>
      </c>
      <c r="P59" s="10">
        <f t="shared" si="3"/>
        <v>0</v>
      </c>
    </row>
    <row r="60" spans="1:16" ht="14.55" customHeight="1">
      <c r="A60" s="8">
        <v>103</v>
      </c>
      <c r="C60" s="8" t="s">
        <v>117</v>
      </c>
      <c r="E60" s="15" t="s">
        <v>49</v>
      </c>
      <c r="F60" s="10">
        <f>'Input From RR Model'!H53</f>
        <v>1061538.7477975518</v>
      </c>
      <c r="G60" s="10">
        <v>2</v>
      </c>
      <c r="H60" s="23">
        <f>LOOKUP(G60,'Schedule D-1'!$A$14:$E$19,'Schedule D-1'!$C$14:$C$19)</f>
        <v>0.3448921498740104</v>
      </c>
      <c r="I60" s="10">
        <f t="shared" si="0"/>
        <v>366116.38090246258</v>
      </c>
      <c r="J60" s="10">
        <f t="shared" si="4"/>
        <v>1061538.7477975518</v>
      </c>
      <c r="K60" s="10">
        <f>IF(G60=4,0,+I60)</f>
        <v>366116.38090246258</v>
      </c>
      <c r="M60" s="83">
        <f>LOOKUP(G60,'Schedule D-1'!$A$14:$E$19,'Schedule D-1'!$E$14:$E$19)</f>
        <v>0</v>
      </c>
      <c r="N60" s="10">
        <f t="shared" si="1"/>
        <v>0</v>
      </c>
      <c r="O60" s="10">
        <f t="shared" si="2"/>
        <v>1061538.7477975518</v>
      </c>
      <c r="P60" s="10">
        <f t="shared" si="3"/>
        <v>0</v>
      </c>
    </row>
    <row r="61" spans="1:16" ht="14.55" customHeight="1">
      <c r="A61" s="8">
        <v>103</v>
      </c>
      <c r="C61" s="8" t="s">
        <v>117</v>
      </c>
      <c r="E61" s="15" t="s">
        <v>50</v>
      </c>
      <c r="F61" s="10">
        <f>'Input From RR Model'!H54</f>
        <v>1048570.672346717</v>
      </c>
      <c r="G61" s="10">
        <v>2</v>
      </c>
      <c r="H61" s="23">
        <f>LOOKUP(G61,'Schedule D-1'!$A$14:$E$19,'Schedule D-1'!$C$14:$C$19)</f>
        <v>0.3448921498740104</v>
      </c>
      <c r="I61" s="10">
        <f t="shared" si="0"/>
        <v>361643.79348049575</v>
      </c>
      <c r="J61" s="10">
        <f t="shared" si="4"/>
        <v>1048570.672346717</v>
      </c>
      <c r="K61" s="10">
        <f>IF(G61=4,0,+I61)</f>
        <v>361643.79348049575</v>
      </c>
      <c r="M61" s="83">
        <f>LOOKUP(G61,'Schedule D-1'!$A$14:$E$19,'Schedule D-1'!$E$14:$E$19)</f>
        <v>0</v>
      </c>
      <c r="N61" s="10">
        <f t="shared" si="1"/>
        <v>0</v>
      </c>
      <c r="O61" s="10">
        <f t="shared" si="2"/>
        <v>1048570.672346717</v>
      </c>
      <c r="P61" s="10">
        <f t="shared" si="3"/>
        <v>0</v>
      </c>
    </row>
    <row r="62" spans="1:16" ht="14.55" customHeight="1">
      <c r="A62" s="8">
        <v>103</v>
      </c>
      <c r="C62" s="8" t="s">
        <v>117</v>
      </c>
      <c r="E62" s="15" t="s">
        <v>51</v>
      </c>
      <c r="F62" s="10">
        <f>'Input From RR Model'!H55</f>
        <v>0</v>
      </c>
      <c r="H62" s="23"/>
      <c r="J62" s="10">
        <f t="shared" si="4"/>
        <v>0</v>
      </c>
      <c r="K62" s="10"/>
      <c r="M62" s="83"/>
      <c r="O62" s="10"/>
      <c r="P62" s="10"/>
    </row>
    <row r="63" spans="1:16" ht="14.55" customHeight="1">
      <c r="A63" s="8">
        <v>103</v>
      </c>
      <c r="C63" s="8" t="s">
        <v>117</v>
      </c>
      <c r="E63" s="15" t="s">
        <v>52</v>
      </c>
      <c r="F63" s="10">
        <f>'Input From RR Model'!H56</f>
        <v>721555.79035691242</v>
      </c>
      <c r="G63" s="10">
        <v>2</v>
      </c>
      <c r="H63" s="23">
        <f>LOOKUP(G63,'Schedule D-1'!$A$14:$E$19,'Schedule D-1'!$C$14:$C$19)</f>
        <v>0.3448921498740104</v>
      </c>
      <c r="I63" s="10">
        <f t="shared" si="0"/>
        <v>248858.92779023625</v>
      </c>
      <c r="J63" s="10">
        <f t="shared" si="4"/>
        <v>721555.79035691242</v>
      </c>
      <c r="K63" s="10">
        <f t="shared" ref="K63:K69" si="6">IF(G63=4,0,+I63)</f>
        <v>248858.92779023625</v>
      </c>
      <c r="M63" s="83">
        <f>LOOKUP(G63,'Schedule D-1'!$A$14:$E$19,'Schedule D-1'!$E$14:$E$19)</f>
        <v>0</v>
      </c>
      <c r="N63" s="10">
        <f t="shared" si="1"/>
        <v>0</v>
      </c>
      <c r="O63" s="10">
        <f t="shared" si="2"/>
        <v>721555.79035691242</v>
      </c>
      <c r="P63" s="10">
        <f t="shared" si="3"/>
        <v>0</v>
      </c>
    </row>
    <row r="64" spans="1:16" ht="14.55" customHeight="1">
      <c r="A64" s="8">
        <v>103</v>
      </c>
      <c r="C64" s="8" t="s">
        <v>117</v>
      </c>
      <c r="E64" s="15" t="s">
        <v>53</v>
      </c>
      <c r="F64" s="10">
        <f>'Input From RR Model'!H57</f>
        <v>2050801.1490035788</v>
      </c>
      <c r="G64" s="10">
        <v>2</v>
      </c>
      <c r="H64" s="23">
        <f>LOOKUP(G64,'Schedule D-1'!$A$14:$E$19,'Schedule D-1'!$C$14:$C$19)</f>
        <v>0.3448921498740104</v>
      </c>
      <c r="I64" s="10">
        <f t="shared" si="0"/>
        <v>707305.2172439351</v>
      </c>
      <c r="J64" s="10">
        <f t="shared" si="4"/>
        <v>2050801.1490035788</v>
      </c>
      <c r="K64" s="10">
        <f t="shared" si="6"/>
        <v>707305.2172439351</v>
      </c>
      <c r="M64" s="83">
        <f>LOOKUP(G64,'Schedule D-1'!$A$14:$E$19,'Schedule D-1'!$E$14:$E$19)</f>
        <v>0</v>
      </c>
      <c r="N64" s="10">
        <f t="shared" si="1"/>
        <v>0</v>
      </c>
      <c r="O64" s="10">
        <f t="shared" si="2"/>
        <v>2050801.1490035788</v>
      </c>
      <c r="P64" s="10">
        <f t="shared" si="3"/>
        <v>0</v>
      </c>
    </row>
    <row r="65" spans="1:16" ht="14.55" customHeight="1">
      <c r="A65" s="8">
        <v>103</v>
      </c>
      <c r="C65" s="8" t="s">
        <v>117</v>
      </c>
      <c r="E65" s="15" t="s">
        <v>54</v>
      </c>
      <c r="F65" s="10">
        <f>'Input From RR Model'!H58</f>
        <v>516127.65640287858</v>
      </c>
      <c r="G65" s="10">
        <v>2</v>
      </c>
      <c r="H65" s="23">
        <f>LOOKUP(G65,'Schedule D-1'!$A$14:$E$19,'Schedule D-1'!$C$14:$C$19)</f>
        <v>0.3448921498740104</v>
      </c>
      <c r="I65" s="10">
        <f t="shared" si="0"/>
        <v>178008.37702622334</v>
      </c>
      <c r="J65" s="10">
        <f t="shared" si="4"/>
        <v>516127.65640287858</v>
      </c>
      <c r="K65" s="10">
        <f t="shared" si="6"/>
        <v>178008.37702622334</v>
      </c>
      <c r="M65" s="83">
        <f>LOOKUP(G65,'Schedule D-1'!$A$14:$E$19,'Schedule D-1'!$E$14:$E$19)</f>
        <v>0</v>
      </c>
      <c r="N65" s="10">
        <f t="shared" si="1"/>
        <v>0</v>
      </c>
      <c r="O65" s="10">
        <f t="shared" si="2"/>
        <v>516127.65640287858</v>
      </c>
      <c r="P65" s="10">
        <f t="shared" si="3"/>
        <v>0</v>
      </c>
    </row>
    <row r="66" spans="1:16" ht="14.55" customHeight="1">
      <c r="A66" s="8">
        <v>103</v>
      </c>
      <c r="C66" s="8" t="s">
        <v>117</v>
      </c>
      <c r="E66" s="15" t="s">
        <v>55</v>
      </c>
      <c r="F66" s="10">
        <f>'Input From RR Model'!H59</f>
        <v>290669.65008168464</v>
      </c>
      <c r="G66" s="10">
        <v>2</v>
      </c>
      <c r="H66" s="23">
        <f>LOOKUP(G66,'Schedule D-1'!$A$14:$E$19,'Schedule D-1'!$C$14:$C$19)</f>
        <v>0.3448921498740104</v>
      </c>
      <c r="I66" s="10">
        <f t="shared" si="0"/>
        <v>100249.68051979854</v>
      </c>
      <c r="J66" s="10">
        <f t="shared" si="4"/>
        <v>290669.65008168464</v>
      </c>
      <c r="K66" s="10">
        <f t="shared" si="6"/>
        <v>100249.68051979854</v>
      </c>
      <c r="M66" s="83">
        <f>LOOKUP(G66,'Schedule D-1'!$A$14:$E$19,'Schedule D-1'!$E$14:$E$19)</f>
        <v>0</v>
      </c>
      <c r="N66" s="10">
        <f t="shared" si="1"/>
        <v>0</v>
      </c>
      <c r="O66" s="10">
        <f t="shared" si="2"/>
        <v>290669.65008168464</v>
      </c>
      <c r="P66" s="10">
        <f t="shared" si="3"/>
        <v>0</v>
      </c>
    </row>
    <row r="67" spans="1:16" ht="14.55" customHeight="1">
      <c r="A67" s="8">
        <v>103</v>
      </c>
      <c r="C67" s="8" t="s">
        <v>117</v>
      </c>
      <c r="E67" s="15" t="s">
        <v>56</v>
      </c>
      <c r="F67" s="10">
        <f>'Input From RR Model'!H60</f>
        <v>752266.89483599842</v>
      </c>
      <c r="G67" s="10">
        <v>2</v>
      </c>
      <c r="H67" s="23">
        <f>LOOKUP(G67,'Schedule D-1'!$A$14:$E$19,'Schedule D-1'!$C$14:$C$19)</f>
        <v>0.3448921498740104</v>
      </c>
      <c r="I67" s="10">
        <f t="shared" si="0"/>
        <v>259450.94663903359</v>
      </c>
      <c r="J67" s="10">
        <f t="shared" si="4"/>
        <v>752266.89483599842</v>
      </c>
      <c r="K67" s="10">
        <f t="shared" si="6"/>
        <v>259450.94663903359</v>
      </c>
      <c r="M67" s="83">
        <f>LOOKUP(G67,'Schedule D-1'!$A$14:$E$19,'Schedule D-1'!$E$14:$E$19)</f>
        <v>0</v>
      </c>
      <c r="N67" s="10">
        <f t="shared" si="1"/>
        <v>0</v>
      </c>
      <c r="O67" s="10">
        <f t="shared" si="2"/>
        <v>752266.89483599842</v>
      </c>
      <c r="P67" s="10">
        <f t="shared" si="3"/>
        <v>0</v>
      </c>
    </row>
    <row r="68" spans="1:16" ht="14.55" customHeight="1">
      <c r="A68" s="8">
        <v>103</v>
      </c>
      <c r="C68" s="8" t="s">
        <v>117</v>
      </c>
      <c r="E68" s="15" t="s">
        <v>57</v>
      </c>
      <c r="F68" s="10">
        <f>'Input From RR Model'!H61</f>
        <v>1041064.3631834135</v>
      </c>
      <c r="G68" s="10">
        <v>1</v>
      </c>
      <c r="H68" s="23">
        <f>LOOKUP(G68,'Schedule D-1'!$A$14:$E$19,'Schedule D-1'!$C$14:$C$19)</f>
        <v>1</v>
      </c>
      <c r="I68" s="10">
        <f t="shared" si="0"/>
        <v>1041064.3631834135</v>
      </c>
      <c r="J68" s="10">
        <f t="shared" si="4"/>
        <v>1041064.3631834135</v>
      </c>
      <c r="K68" s="10">
        <f t="shared" si="6"/>
        <v>1041064.3631834135</v>
      </c>
      <c r="M68" s="83">
        <f>LOOKUP(G68,'Schedule D-1'!$A$14:$E$19,'Schedule D-1'!$E$14:$E$19)</f>
        <v>0</v>
      </c>
      <c r="N68" s="10">
        <f t="shared" si="1"/>
        <v>0</v>
      </c>
      <c r="O68" s="10">
        <f t="shared" si="2"/>
        <v>1041064.3631834135</v>
      </c>
      <c r="P68" s="10">
        <f t="shared" si="3"/>
        <v>0</v>
      </c>
    </row>
    <row r="69" spans="1:16" ht="14.55" customHeight="1">
      <c r="A69" s="8">
        <v>103</v>
      </c>
      <c r="C69" s="8" t="s">
        <v>117</v>
      </c>
      <c r="E69" s="15" t="s">
        <v>58</v>
      </c>
      <c r="F69" s="10">
        <f>'Input From RR Model'!H62</f>
        <v>1304398.2519874789</v>
      </c>
      <c r="G69" s="10">
        <v>2</v>
      </c>
      <c r="H69" s="23">
        <f>LOOKUP(G69,'Schedule D-1'!$A$14:$E$19,'Schedule D-1'!$C$14:$C$19)</f>
        <v>0.3448921498740104</v>
      </c>
      <c r="I69" s="10">
        <f t="shared" si="0"/>
        <v>449876.71741986275</v>
      </c>
      <c r="J69" s="10">
        <f t="shared" si="4"/>
        <v>1304398.2519874789</v>
      </c>
      <c r="K69" s="10">
        <f t="shared" si="6"/>
        <v>449876.71741986275</v>
      </c>
      <c r="M69" s="83">
        <f>LOOKUP(G69,'Schedule D-1'!$A$14:$E$19,'Schedule D-1'!$E$14:$E$19)</f>
        <v>0</v>
      </c>
      <c r="N69" s="10">
        <f t="shared" si="1"/>
        <v>0</v>
      </c>
      <c r="O69" s="10">
        <f t="shared" si="2"/>
        <v>1304398.2519874789</v>
      </c>
      <c r="P69" s="10">
        <f t="shared" si="3"/>
        <v>0</v>
      </c>
    </row>
    <row r="70" spans="1:16" ht="14.55" customHeight="1">
      <c r="A70" s="8">
        <v>103</v>
      </c>
      <c r="C70" s="8" t="s">
        <v>117</v>
      </c>
      <c r="E70" s="15" t="s">
        <v>59</v>
      </c>
      <c r="F70" s="10">
        <f>'Input From RR Model'!H63</f>
        <v>290342.97983266122</v>
      </c>
      <c r="G70" s="10">
        <v>5</v>
      </c>
      <c r="H70" s="23">
        <f>LOOKUP(G70,'Schedule D-1'!$A$14:$E$19,'Schedule D-1'!$C$14:$C$19)</f>
        <v>0</v>
      </c>
      <c r="I70" s="10">
        <f t="shared" si="0"/>
        <v>0</v>
      </c>
      <c r="J70" s="10">
        <f t="shared" si="4"/>
        <v>290342.97983266122</v>
      </c>
      <c r="K70" s="10"/>
      <c r="M70" s="83">
        <f>LOOKUP(G70,'Schedule D-1'!$A$14:$E$19,'Schedule D-1'!$E$14:$E$19)</f>
        <v>0</v>
      </c>
      <c r="N70" s="10">
        <f t="shared" si="1"/>
        <v>0</v>
      </c>
      <c r="O70" s="10">
        <f t="shared" si="2"/>
        <v>290342.97983266122</v>
      </c>
      <c r="P70" s="10">
        <f t="shared" si="3"/>
        <v>0</v>
      </c>
    </row>
    <row r="71" spans="1:16" ht="14.55" customHeight="1">
      <c r="A71" s="8">
        <v>103</v>
      </c>
      <c r="C71" s="8" t="s">
        <v>117</v>
      </c>
      <c r="E71" s="15" t="s">
        <v>60</v>
      </c>
      <c r="F71" s="10">
        <f>'Input From RR Model'!H64</f>
        <v>0</v>
      </c>
      <c r="H71" s="23"/>
      <c r="J71" s="10">
        <f t="shared" si="4"/>
        <v>0</v>
      </c>
      <c r="K71" s="10"/>
      <c r="M71" s="83"/>
      <c r="O71" s="10"/>
      <c r="P71" s="10"/>
    </row>
    <row r="72" spans="1:16" ht="14.55" customHeight="1">
      <c r="A72" s="8">
        <v>103</v>
      </c>
      <c r="C72" s="8" t="s">
        <v>117</v>
      </c>
      <c r="E72" s="15" t="s">
        <v>61</v>
      </c>
      <c r="F72" s="10">
        <f>'Input From RR Model'!H65</f>
        <v>0</v>
      </c>
      <c r="G72" s="10">
        <v>5</v>
      </c>
      <c r="H72" s="23">
        <f>LOOKUP(G72,'Schedule D-1'!$A$14:$E$19,'Schedule D-1'!$C$14:$C$19)</f>
        <v>0</v>
      </c>
      <c r="I72" s="10">
        <f t="shared" si="0"/>
        <v>0</v>
      </c>
      <c r="J72" s="10">
        <f t="shared" si="4"/>
        <v>0</v>
      </c>
      <c r="K72" s="10">
        <f>IF(G72=4,0,+I72)</f>
        <v>0</v>
      </c>
      <c r="M72" s="83">
        <f>LOOKUP(G72,'Schedule D-1'!$A$14:$E$19,'Schedule D-1'!$E$14:$E$19)</f>
        <v>0</v>
      </c>
      <c r="N72" s="10">
        <f t="shared" si="1"/>
        <v>0</v>
      </c>
      <c r="O72" s="10">
        <f t="shared" si="2"/>
        <v>0</v>
      </c>
      <c r="P72" s="10">
        <f t="shared" si="3"/>
        <v>0</v>
      </c>
    </row>
    <row r="73" spans="1:16" ht="14.55" customHeight="1">
      <c r="A73" s="8">
        <v>103</v>
      </c>
      <c r="C73" s="8" t="s">
        <v>117</v>
      </c>
      <c r="E73" s="15" t="s">
        <v>63</v>
      </c>
      <c r="F73" s="10">
        <f>'Input From RR Model'!H66</f>
        <v>0</v>
      </c>
      <c r="H73" s="23"/>
      <c r="J73" s="10">
        <f t="shared" si="4"/>
        <v>0</v>
      </c>
      <c r="K73" s="10"/>
      <c r="M73" s="83"/>
      <c r="O73" s="10"/>
      <c r="P73" s="10"/>
    </row>
    <row r="74" spans="1:16" ht="14.55" customHeight="1">
      <c r="A74" s="8">
        <v>103</v>
      </c>
      <c r="C74" s="8" t="s">
        <v>117</v>
      </c>
      <c r="E74" s="15" t="s">
        <v>64</v>
      </c>
      <c r="F74" s="10">
        <f>'Input From RR Model'!H67</f>
        <v>0</v>
      </c>
      <c r="G74" s="10">
        <v>5</v>
      </c>
      <c r="H74" s="23">
        <f>LOOKUP(G74,'Schedule D-1'!$A$14:$E$19,'Schedule D-1'!$C$14:$C$19)</f>
        <v>0</v>
      </c>
      <c r="I74" s="10">
        <f t="shared" si="0"/>
        <v>0</v>
      </c>
      <c r="J74" s="10">
        <f t="shared" si="4"/>
        <v>0</v>
      </c>
      <c r="K74" s="10">
        <f>IF(G74=4,0,+I74)</f>
        <v>0</v>
      </c>
      <c r="M74" s="83">
        <f>LOOKUP(G74,'Schedule D-1'!$A$14:$E$19,'Schedule D-1'!$E$14:$E$19)</f>
        <v>0</v>
      </c>
      <c r="N74" s="10">
        <f t="shared" si="1"/>
        <v>0</v>
      </c>
      <c r="O74" s="10">
        <f t="shared" si="2"/>
        <v>0</v>
      </c>
      <c r="P74" s="10">
        <f t="shared" si="3"/>
        <v>0</v>
      </c>
    </row>
    <row r="75" spans="1:16" ht="14.55" customHeight="1">
      <c r="A75" s="8">
        <v>103</v>
      </c>
      <c r="C75" s="8" t="s">
        <v>117</v>
      </c>
      <c r="E75" s="15" t="s">
        <v>65</v>
      </c>
      <c r="F75" s="10">
        <f>'Input From RR Model'!H68</f>
        <v>0</v>
      </c>
      <c r="H75" s="23"/>
      <c r="J75" s="10">
        <f t="shared" si="4"/>
        <v>0</v>
      </c>
      <c r="K75" s="10"/>
      <c r="M75" s="83"/>
      <c r="O75" s="10"/>
      <c r="P75" s="10"/>
    </row>
    <row r="76" spans="1:16" ht="14.55" customHeight="1">
      <c r="A76" s="8">
        <v>103</v>
      </c>
      <c r="C76" s="8" t="s">
        <v>117</v>
      </c>
      <c r="E76" s="15" t="s">
        <v>66</v>
      </c>
      <c r="F76" s="10">
        <f>'Input From RR Model'!H69</f>
        <v>0</v>
      </c>
      <c r="G76" s="10">
        <v>5</v>
      </c>
      <c r="H76" s="23">
        <f>LOOKUP(G76,'Schedule D-1'!$A$14:$E$19,'Schedule D-1'!$C$14:$C$19)</f>
        <v>0</v>
      </c>
      <c r="I76" s="10">
        <f t="shared" si="0"/>
        <v>0</v>
      </c>
      <c r="J76" s="10">
        <f t="shared" si="4"/>
        <v>0</v>
      </c>
      <c r="K76" s="10">
        <f>IF(G76=4,0,+I76)</f>
        <v>0</v>
      </c>
      <c r="M76" s="83">
        <f>LOOKUP(G76,'Schedule D-1'!$A$14:$E$19,'Schedule D-1'!$E$14:$E$19)</f>
        <v>0</v>
      </c>
      <c r="N76" s="10">
        <f t="shared" si="1"/>
        <v>0</v>
      </c>
      <c r="O76" s="10">
        <f t="shared" si="2"/>
        <v>0</v>
      </c>
      <c r="P76" s="10">
        <f t="shared" si="3"/>
        <v>0</v>
      </c>
    </row>
    <row r="77" spans="1:16" ht="14.55" customHeight="1">
      <c r="A77" s="8">
        <v>103</v>
      </c>
      <c r="C77" s="8" t="s">
        <v>117</v>
      </c>
      <c r="E77" s="15" t="s">
        <v>67</v>
      </c>
      <c r="F77" s="10">
        <f>'Input From RR Model'!H70</f>
        <v>0</v>
      </c>
      <c r="H77" s="23"/>
      <c r="J77" s="10">
        <f t="shared" si="4"/>
        <v>0</v>
      </c>
      <c r="K77" s="10"/>
      <c r="M77" s="83"/>
      <c r="O77" s="10"/>
      <c r="P77" s="10"/>
    </row>
    <row r="78" spans="1:16" ht="14.55" customHeight="1">
      <c r="A78" s="8">
        <v>103</v>
      </c>
      <c r="C78" s="8" t="s">
        <v>117</v>
      </c>
      <c r="E78" s="15" t="s">
        <v>68</v>
      </c>
      <c r="F78" s="10">
        <f>'Input From RR Model'!H71</f>
        <v>0</v>
      </c>
      <c r="H78" s="23"/>
      <c r="J78" s="10">
        <f t="shared" si="4"/>
        <v>0</v>
      </c>
      <c r="K78" s="10"/>
      <c r="M78" s="83"/>
      <c r="O78" s="10"/>
      <c r="P78" s="10"/>
    </row>
    <row r="79" spans="1:16" ht="14.55" customHeight="1">
      <c r="A79" s="8">
        <v>103</v>
      </c>
      <c r="C79" s="8" t="s">
        <v>117</v>
      </c>
      <c r="E79" s="15" t="s">
        <v>69</v>
      </c>
      <c r="F79" s="10">
        <f>'Input From RR Model'!H72</f>
        <v>205888.10578435648</v>
      </c>
      <c r="G79" s="10">
        <v>4</v>
      </c>
      <c r="H79" s="23">
        <f>LOOKUP(G79,'Schedule D-1'!$A$14:$E$19,'Schedule D-1'!$C$14:$C$19)</f>
        <v>0.78296650758503106</v>
      </c>
      <c r="I79" s="10">
        <f t="shared" si="0"/>
        <v>161203.49113927502</v>
      </c>
      <c r="J79" s="10">
        <f t="shared" si="4"/>
        <v>0</v>
      </c>
      <c r="K79" s="10">
        <f>IF(G79=4,0,+I79)</f>
        <v>0</v>
      </c>
      <c r="M79" s="83">
        <f>LOOKUP(G79,'Schedule D-1'!$A$14:$E$19,'Schedule D-1'!$E$14:$E$19)</f>
        <v>1.4438867565819142E-3</v>
      </c>
      <c r="N79" s="10">
        <f t="shared" si="1"/>
        <v>297.27910927976853</v>
      </c>
      <c r="O79" s="10">
        <f t="shared" si="2"/>
        <v>0</v>
      </c>
      <c r="P79" s="10">
        <f t="shared" si="3"/>
        <v>0</v>
      </c>
    </row>
    <row r="80" spans="1:16" ht="14.55" customHeight="1">
      <c r="A80" s="8">
        <v>103</v>
      </c>
      <c r="C80" s="8" t="s">
        <v>117</v>
      </c>
      <c r="E80" s="15" t="s">
        <v>70</v>
      </c>
      <c r="F80" s="10">
        <f>'Input From RR Model'!H73</f>
        <v>414045.12019277131</v>
      </c>
      <c r="G80" s="10">
        <v>4</v>
      </c>
      <c r="H80" s="23">
        <f>LOOKUP(G80,'Schedule D-1'!$A$14:$E$19,'Schedule D-1'!$C$14:$C$19)</f>
        <v>0.78296650758503106</v>
      </c>
      <c r="I80" s="10">
        <f t="shared" ref="I80:I121" si="7">H80*F80</f>
        <v>324183.46173995855</v>
      </c>
      <c r="J80" s="10">
        <f t="shared" si="4"/>
        <v>0</v>
      </c>
      <c r="K80" s="10">
        <f>IF(G80=4,0,+I80)</f>
        <v>0</v>
      </c>
      <c r="M80" s="83">
        <f>LOOKUP(G80,'Schedule D-1'!$A$14:$E$19,'Schedule D-1'!$E$14:$E$19)</f>
        <v>1.4438867565819142E-3</v>
      </c>
      <c r="N80" s="10">
        <f t="shared" ref="N80:N121" si="8">M80*F80</f>
        <v>597.83426567370941</v>
      </c>
      <c r="O80" s="10">
        <f t="shared" ref="O80:O121" si="9">IF(G80=4,0,+F80)</f>
        <v>0</v>
      </c>
      <c r="P80" s="10">
        <f t="shared" ref="P80:P121" si="10">IF(G80=4,0,+N80)</f>
        <v>0</v>
      </c>
    </row>
    <row r="81" spans="1:16" ht="14.55" customHeight="1">
      <c r="A81" s="8">
        <v>103</v>
      </c>
      <c r="C81" s="8" t="s">
        <v>117</v>
      </c>
      <c r="E81" s="15" t="s">
        <v>71</v>
      </c>
      <c r="F81" s="10">
        <f>'Input From RR Model'!H74</f>
        <v>133641.64853126864</v>
      </c>
      <c r="G81" s="10">
        <v>6</v>
      </c>
      <c r="H81" s="23">
        <f>LOOKUP(G81,'Schedule D-1'!$A$14:$E$19,'Schedule D-1'!$C$14:$C$19)</f>
        <v>0</v>
      </c>
      <c r="I81" s="10">
        <f t="shared" si="7"/>
        <v>0</v>
      </c>
      <c r="J81" s="10">
        <f t="shared" ref="J81:J121" si="11">IF(G81=4,0,+F81)</f>
        <v>133641.64853126864</v>
      </c>
      <c r="K81" s="10">
        <f>IF(G81=4,0,+I81)</f>
        <v>0</v>
      </c>
      <c r="M81" s="83">
        <f>LOOKUP(G81,'Schedule D-1'!$A$14:$E$19,'Schedule D-1'!$E$14:$E$19)</f>
        <v>0.8</v>
      </c>
      <c r="N81" s="10">
        <f t="shared" si="8"/>
        <v>106913.31882501493</v>
      </c>
      <c r="O81" s="10">
        <f t="shared" si="9"/>
        <v>133641.64853126864</v>
      </c>
      <c r="P81" s="10">
        <f t="shared" si="10"/>
        <v>106913.31882501493</v>
      </c>
    </row>
    <row r="82" spans="1:16" ht="14.55" customHeight="1">
      <c r="A82" s="8">
        <v>103</v>
      </c>
      <c r="C82" s="8" t="s">
        <v>117</v>
      </c>
      <c r="E82" s="15" t="s">
        <v>72</v>
      </c>
      <c r="F82" s="10">
        <f>'Input From RR Model'!H75</f>
        <v>93562.29325194261</v>
      </c>
      <c r="G82" s="10">
        <v>4</v>
      </c>
      <c r="H82" s="23">
        <f>LOOKUP(G82,'Schedule D-1'!$A$14:$E$19,'Schedule D-1'!$C$14:$C$19)</f>
        <v>0.78296650758503106</v>
      </c>
      <c r="I82" s="10">
        <f t="shared" si="7"/>
        <v>73256.14198912002</v>
      </c>
      <c r="J82" s="10">
        <f t="shared" si="11"/>
        <v>0</v>
      </c>
      <c r="K82" s="10">
        <f>IF(G82=4,0,+I82)</f>
        <v>0</v>
      </c>
      <c r="M82" s="83">
        <f>LOOKUP(G82,'Schedule D-1'!$A$14:$E$19,'Schedule D-1'!$E$14:$E$19)</f>
        <v>1.4438867565819142E-3</v>
      </c>
      <c r="N82" s="10">
        <f t="shared" si="8"/>
        <v>135.09335614191335</v>
      </c>
      <c r="O82" s="10">
        <f t="shared" si="9"/>
        <v>0</v>
      </c>
      <c r="P82" s="10">
        <f t="shared" si="10"/>
        <v>0</v>
      </c>
    </row>
    <row r="83" spans="1:16" ht="14.55" customHeight="1">
      <c r="A83" s="8">
        <v>103</v>
      </c>
      <c r="C83" s="8" t="s">
        <v>117</v>
      </c>
      <c r="E83" s="15" t="s">
        <v>73</v>
      </c>
      <c r="F83" s="10">
        <f>'Input From RR Model'!H76</f>
        <v>0</v>
      </c>
      <c r="H83" s="23"/>
      <c r="K83" s="10"/>
      <c r="M83" s="83"/>
      <c r="O83" s="10"/>
      <c r="P83" s="10"/>
    </row>
    <row r="84" spans="1:16" ht="14.55" customHeight="1">
      <c r="A84" s="8">
        <v>103</v>
      </c>
      <c r="C84" s="8" t="s">
        <v>117</v>
      </c>
      <c r="E84" s="15" t="s">
        <v>74</v>
      </c>
      <c r="F84" s="10">
        <f>'Input From RR Model'!H77</f>
        <v>342546.86709846044</v>
      </c>
      <c r="G84" s="10">
        <v>4</v>
      </c>
      <c r="H84" s="23">
        <f>LOOKUP(G84,'Schedule D-1'!$A$14:$E$19,'Schedule D-1'!$C$14:$C$19)</f>
        <v>0.78296650758503106</v>
      </c>
      <c r="I84" s="10">
        <f t="shared" si="7"/>
        <v>268202.72421627532</v>
      </c>
      <c r="J84" s="10">
        <f t="shared" si="11"/>
        <v>0</v>
      </c>
      <c r="K84" s="10">
        <f t="shared" ref="K84:K94" si="12">IF(G84=4,0,+I84)</f>
        <v>0</v>
      </c>
      <c r="M84" s="83">
        <f>LOOKUP(G84,'Schedule D-1'!$A$14:$E$19,'Schedule D-1'!$E$14:$E$19)</f>
        <v>1.4438867565819142E-3</v>
      </c>
      <c r="N84" s="10">
        <f t="shared" si="8"/>
        <v>494.59888491209205</v>
      </c>
      <c r="O84" s="10">
        <f t="shared" si="9"/>
        <v>0</v>
      </c>
      <c r="P84" s="10">
        <f t="shared" si="10"/>
        <v>0</v>
      </c>
    </row>
    <row r="85" spans="1:16" ht="14.55" customHeight="1">
      <c r="A85" s="8">
        <v>103</v>
      </c>
      <c r="C85" s="8" t="s">
        <v>117</v>
      </c>
      <c r="E85" s="15" t="s">
        <v>75</v>
      </c>
      <c r="F85" s="10">
        <f>'Input From RR Model'!H78</f>
        <v>261297.48177741072</v>
      </c>
      <c r="G85" s="10">
        <v>4</v>
      </c>
      <c r="H85" s="23">
        <f>LOOKUP(G85,'Schedule D-1'!$A$14:$E$19,'Schedule D-1'!$C$14:$C$19)</f>
        <v>0.78296650758503106</v>
      </c>
      <c r="I85" s="10">
        <f t="shared" si="7"/>
        <v>204587.17674802255</v>
      </c>
      <c r="J85" s="10">
        <f t="shared" si="11"/>
        <v>0</v>
      </c>
      <c r="K85" s="10">
        <f t="shared" si="12"/>
        <v>0</v>
      </c>
      <c r="M85" s="83">
        <f>LOOKUP(G85,'Schedule D-1'!$A$14:$E$19,'Schedule D-1'!$E$14:$E$19)</f>
        <v>1.4438867565819142E-3</v>
      </c>
      <c r="N85" s="10">
        <f t="shared" si="8"/>
        <v>377.28397346660739</v>
      </c>
      <c r="O85" s="10">
        <f t="shared" si="9"/>
        <v>0</v>
      </c>
      <c r="P85" s="10">
        <f t="shared" si="10"/>
        <v>0</v>
      </c>
    </row>
    <row r="86" spans="1:16" ht="14.55" customHeight="1">
      <c r="A86" s="8">
        <v>103</v>
      </c>
      <c r="C86" s="8" t="s">
        <v>117</v>
      </c>
      <c r="E86" s="15" t="s">
        <v>76</v>
      </c>
      <c r="F86" s="10">
        <f>'Input From RR Model'!H79</f>
        <v>102600.07930295635</v>
      </c>
      <c r="G86" s="10">
        <v>4</v>
      </c>
      <c r="H86" s="23">
        <f>LOOKUP(G86,'Schedule D-1'!$A$14:$E$19,'Schedule D-1'!$C$14:$C$19)</f>
        <v>0.78296650758503106</v>
      </c>
      <c r="I86" s="10">
        <f t="shared" si="7"/>
        <v>80332.42576978296</v>
      </c>
      <c r="J86" s="10">
        <f t="shared" si="11"/>
        <v>0</v>
      </c>
      <c r="K86" s="10">
        <f t="shared" si="12"/>
        <v>0</v>
      </c>
      <c r="M86" s="83">
        <f>LOOKUP(G86,'Schedule D-1'!$A$14:$E$19,'Schedule D-1'!$E$14:$E$19)</f>
        <v>1.4438867565819142E-3</v>
      </c>
      <c r="N86" s="10">
        <f t="shared" si="8"/>
        <v>148.14289572979283</v>
      </c>
      <c r="O86" s="10">
        <f t="shared" si="9"/>
        <v>0</v>
      </c>
      <c r="P86" s="10">
        <f t="shared" si="10"/>
        <v>0</v>
      </c>
    </row>
    <row r="87" spans="1:16" ht="14.55" customHeight="1">
      <c r="A87" s="8">
        <v>103</v>
      </c>
      <c r="C87" s="8" t="s">
        <v>117</v>
      </c>
      <c r="E87" s="15" t="s">
        <v>77</v>
      </c>
      <c r="F87" s="10">
        <f>'Input From RR Model'!H80</f>
        <v>487596.20022563776</v>
      </c>
      <c r="G87" s="10">
        <v>4</v>
      </c>
      <c r="H87" s="23">
        <f>LOOKUP(G87,'Schedule D-1'!$A$14:$E$19,'Schedule D-1'!$C$14:$C$19)</f>
        <v>0.78296650758503106</v>
      </c>
      <c r="I87" s="10">
        <f t="shared" si="7"/>
        <v>381771.49400239915</v>
      </c>
      <c r="J87" s="10">
        <f t="shared" si="11"/>
        <v>0</v>
      </c>
      <c r="K87" s="10">
        <f t="shared" si="12"/>
        <v>0</v>
      </c>
      <c r="M87" s="83">
        <f>LOOKUP(G87,'Schedule D-1'!$A$14:$E$19,'Schedule D-1'!$E$14:$E$19)</f>
        <v>1.4438867565819142E-3</v>
      </c>
      <c r="N87" s="10">
        <f t="shared" si="8"/>
        <v>704.03369606546175</v>
      </c>
      <c r="O87" s="10">
        <f t="shared" si="9"/>
        <v>0</v>
      </c>
      <c r="P87" s="10">
        <f t="shared" si="10"/>
        <v>0</v>
      </c>
    </row>
    <row r="88" spans="1:16" ht="14.55" customHeight="1">
      <c r="A88" s="8">
        <v>103</v>
      </c>
      <c r="C88" s="8" t="s">
        <v>117</v>
      </c>
      <c r="E88" s="15" t="s">
        <v>78</v>
      </c>
      <c r="F88" s="10">
        <f>'Input From RR Model'!H81</f>
        <v>1710193.8803707529</v>
      </c>
      <c r="G88" s="10">
        <v>4</v>
      </c>
      <c r="H88" s="23">
        <f>LOOKUP(G88,'Schedule D-1'!$A$14:$E$19,'Schedule D-1'!$C$14:$C$19)</f>
        <v>0.78296650758503106</v>
      </c>
      <c r="I88" s="10">
        <f t="shared" si="7"/>
        <v>1339024.5298071809</v>
      </c>
      <c r="J88" s="10">
        <f t="shared" si="11"/>
        <v>0</v>
      </c>
      <c r="K88" s="10">
        <f t="shared" si="12"/>
        <v>0</v>
      </c>
      <c r="M88" s="83">
        <f>LOOKUP(G88,'Schedule D-1'!$A$14:$E$19,'Schedule D-1'!$E$14:$E$19)</f>
        <v>1.4438867565819142E-3</v>
      </c>
      <c r="N88" s="10">
        <f t="shared" si="8"/>
        <v>2469.3262950547646</v>
      </c>
      <c r="O88" s="10">
        <f t="shared" si="9"/>
        <v>0</v>
      </c>
      <c r="P88" s="10">
        <f t="shared" si="10"/>
        <v>0</v>
      </c>
    </row>
    <row r="89" spans="1:16" ht="14.55" customHeight="1">
      <c r="A89" s="8">
        <v>103</v>
      </c>
      <c r="C89" s="8" t="s">
        <v>117</v>
      </c>
      <c r="E89" s="15" t="s">
        <v>79</v>
      </c>
      <c r="F89" s="10">
        <f>'Input From RR Model'!H82</f>
        <v>166357.41399127326</v>
      </c>
      <c r="G89" s="10">
        <v>4</v>
      </c>
      <c r="H89" s="23">
        <f>LOOKUP(G89,'Schedule D-1'!$A$14:$E$19,'Schedule D-1'!$C$14:$C$19)</f>
        <v>0.78296650758503106</v>
      </c>
      <c r="I89" s="10">
        <f t="shared" si="7"/>
        <v>130252.28344362442</v>
      </c>
      <c r="J89" s="10">
        <f t="shared" si="11"/>
        <v>0</v>
      </c>
      <c r="K89" s="10">
        <f t="shared" si="12"/>
        <v>0</v>
      </c>
      <c r="M89" s="83">
        <f>LOOKUP(G89,'Schedule D-1'!$A$14:$E$19,'Schedule D-1'!$E$14:$E$19)</f>
        <v>1.4438867565819142E-3</v>
      </c>
      <c r="N89" s="10">
        <f t="shared" si="8"/>
        <v>240.20126692121431</v>
      </c>
      <c r="O89" s="10">
        <f t="shared" si="9"/>
        <v>0</v>
      </c>
      <c r="P89" s="10">
        <f t="shared" si="10"/>
        <v>0</v>
      </c>
    </row>
    <row r="90" spans="1:16" ht="14.55" customHeight="1">
      <c r="A90" s="8">
        <v>103</v>
      </c>
      <c r="C90" s="8" t="s">
        <v>117</v>
      </c>
      <c r="E90" s="15" t="s">
        <v>80</v>
      </c>
      <c r="F90" s="10">
        <f>'Input From RR Model'!H83</f>
        <v>1086796.0657601533</v>
      </c>
      <c r="G90" s="10">
        <v>4</v>
      </c>
      <c r="H90" s="23">
        <f>LOOKUP(G90,'Schedule D-1'!$A$14:$E$19,'Schedule D-1'!$C$14:$C$19)</f>
        <v>0.78296650758503106</v>
      </c>
      <c r="I90" s="10">
        <f t="shared" si="7"/>
        <v>850924.920065379</v>
      </c>
      <c r="J90" s="10">
        <f t="shared" si="11"/>
        <v>0</v>
      </c>
      <c r="K90" s="10">
        <f t="shared" si="12"/>
        <v>0</v>
      </c>
      <c r="M90" s="83">
        <f>LOOKUP(G90,'Schedule D-1'!$A$14:$E$19,'Schedule D-1'!$E$14:$E$19)</f>
        <v>1.4438867565819142E-3</v>
      </c>
      <c r="N90" s="10">
        <f t="shared" si="8"/>
        <v>1569.2104464564127</v>
      </c>
      <c r="O90" s="10">
        <f t="shared" si="9"/>
        <v>0</v>
      </c>
      <c r="P90" s="10">
        <f t="shared" si="10"/>
        <v>0</v>
      </c>
    </row>
    <row r="91" spans="1:16" ht="14.55" customHeight="1">
      <c r="A91" s="8">
        <v>103</v>
      </c>
      <c r="C91" s="8" t="s">
        <v>117</v>
      </c>
      <c r="E91" s="15" t="s">
        <v>81</v>
      </c>
      <c r="F91" s="10">
        <f>'Input From RR Model'!H84</f>
        <v>347052.98375335423</v>
      </c>
      <c r="G91" s="10">
        <v>4</v>
      </c>
      <c r="H91" s="23">
        <f>LOOKUP(G91,'Schedule D-1'!$A$14:$E$19,'Schedule D-1'!$C$14:$C$19)</f>
        <v>0.78296650758503106</v>
      </c>
      <c r="I91" s="10">
        <f t="shared" si="7"/>
        <v>271730.86263632827</v>
      </c>
      <c r="J91" s="10">
        <f t="shared" si="11"/>
        <v>0</v>
      </c>
      <c r="K91" s="10">
        <f t="shared" si="12"/>
        <v>0</v>
      </c>
      <c r="M91" s="83">
        <f>LOOKUP(G91,'Schedule D-1'!$A$14:$E$19,'Schedule D-1'!$E$14:$E$19)</f>
        <v>1.4438867565819142E-3</v>
      </c>
      <c r="N91" s="10">
        <f t="shared" si="8"/>
        <v>501.10520707370642</v>
      </c>
      <c r="O91" s="10">
        <f t="shared" si="9"/>
        <v>0</v>
      </c>
      <c r="P91" s="10">
        <f t="shared" si="10"/>
        <v>0</v>
      </c>
    </row>
    <row r="92" spans="1:16" ht="14.55" customHeight="1">
      <c r="A92" s="8">
        <v>103</v>
      </c>
      <c r="C92" s="8" t="s">
        <v>117</v>
      </c>
      <c r="E92" s="15" t="s">
        <v>82</v>
      </c>
      <c r="F92" s="10">
        <f>'Input From RR Model'!H85</f>
        <v>172318.06680443577</v>
      </c>
      <c r="G92" s="10">
        <v>4</v>
      </c>
      <c r="H92" s="23">
        <f>LOOKUP(G92,'Schedule D-1'!$A$14:$E$19,'Schedule D-1'!$C$14:$C$19)</f>
        <v>0.78296650758503106</v>
      </c>
      <c r="I92" s="10">
        <f t="shared" si="7"/>
        <v>134919.27495967314</v>
      </c>
      <c r="J92" s="10">
        <f t="shared" si="11"/>
        <v>0</v>
      </c>
      <c r="K92" s="10">
        <f t="shared" si="12"/>
        <v>0</v>
      </c>
      <c r="M92" s="83">
        <f>LOOKUP(G92,'Schedule D-1'!$A$14:$E$19,'Schedule D-1'!$E$14:$E$19)</f>
        <v>1.4438867565819142E-3</v>
      </c>
      <c r="N92" s="10">
        <f t="shared" si="8"/>
        <v>248.80777457872239</v>
      </c>
      <c r="O92" s="10">
        <f t="shared" si="9"/>
        <v>0</v>
      </c>
      <c r="P92" s="10">
        <f t="shared" si="10"/>
        <v>0</v>
      </c>
    </row>
    <row r="93" spans="1:16" ht="14.55" customHeight="1">
      <c r="A93" s="8">
        <v>103</v>
      </c>
      <c r="C93" s="8" t="s">
        <v>117</v>
      </c>
      <c r="E93" s="15" t="s">
        <v>83</v>
      </c>
      <c r="F93" s="10">
        <f>'Input From RR Model'!H86</f>
        <v>243608.69962454226</v>
      </c>
      <c r="G93" s="10">
        <v>4</v>
      </c>
      <c r="H93" s="23">
        <f>LOOKUP(G93,'Schedule D-1'!$A$14:$E$19,'Schedule D-1'!$C$14:$C$19)</f>
        <v>0.78296650758503106</v>
      </c>
      <c r="I93" s="10">
        <f t="shared" si="7"/>
        <v>190737.45276235873</v>
      </c>
      <c r="J93" s="10">
        <f t="shared" si="11"/>
        <v>0</v>
      </c>
      <c r="K93" s="10">
        <f t="shared" si="12"/>
        <v>0</v>
      </c>
      <c r="M93" s="83">
        <f>LOOKUP(G93,'Schedule D-1'!$A$14:$E$19,'Schedule D-1'!$E$14:$E$19)</f>
        <v>1.4438867565819142E-3</v>
      </c>
      <c r="N93" s="10">
        <f t="shared" si="8"/>
        <v>351.74337517601811</v>
      </c>
      <c r="O93" s="10">
        <f t="shared" si="9"/>
        <v>0</v>
      </c>
      <c r="P93" s="10">
        <f t="shared" si="10"/>
        <v>0</v>
      </c>
    </row>
    <row r="94" spans="1:16" ht="14.55" customHeight="1">
      <c r="A94" s="8">
        <v>103</v>
      </c>
      <c r="C94" s="8" t="s">
        <v>117</v>
      </c>
      <c r="E94" s="15" t="s">
        <v>84</v>
      </c>
      <c r="F94" s="10">
        <f>'Input From RR Model'!H87</f>
        <v>397229.47303542646</v>
      </c>
      <c r="G94" s="10">
        <v>4</v>
      </c>
      <c r="H94" s="23">
        <f>LOOKUP(G94,'Schedule D-1'!$A$14:$E$19,'Schedule D-1'!$C$14:$C$19)</f>
        <v>0.78296650758503106</v>
      </c>
      <c r="I94" s="10">
        <f t="shared" si="7"/>
        <v>311017.37321239011</v>
      </c>
      <c r="J94" s="10">
        <f t="shared" si="11"/>
        <v>0</v>
      </c>
      <c r="K94" s="10">
        <f t="shared" si="12"/>
        <v>0</v>
      </c>
      <c r="M94" s="83">
        <f>LOOKUP(G94,'Schedule D-1'!$A$14:$E$19,'Schedule D-1'!$E$14:$E$19)</f>
        <v>1.4438867565819142E-3</v>
      </c>
      <c r="N94" s="10">
        <f t="shared" si="8"/>
        <v>573.55437543986488</v>
      </c>
      <c r="O94" s="10">
        <f t="shared" si="9"/>
        <v>0</v>
      </c>
      <c r="P94" s="10">
        <f t="shared" si="10"/>
        <v>0</v>
      </c>
    </row>
    <row r="95" spans="1:16" ht="14.55" customHeight="1">
      <c r="A95" s="8">
        <v>103</v>
      </c>
      <c r="C95" s="8" t="s">
        <v>117</v>
      </c>
      <c r="E95" s="15" t="s">
        <v>85</v>
      </c>
      <c r="F95" s="10">
        <f>'Input From RR Model'!H88</f>
        <v>0</v>
      </c>
      <c r="H95" s="23"/>
      <c r="J95" s="10">
        <f t="shared" si="11"/>
        <v>0</v>
      </c>
      <c r="K95" s="10"/>
      <c r="M95" s="83"/>
      <c r="O95" s="10"/>
      <c r="P95" s="10"/>
    </row>
    <row r="96" spans="1:16" ht="14.55" customHeight="1">
      <c r="A96" s="8">
        <v>103</v>
      </c>
      <c r="C96" s="8" t="s">
        <v>117</v>
      </c>
      <c r="E96" s="15" t="s">
        <v>86</v>
      </c>
      <c r="F96" s="10">
        <f>'Input From RR Model'!H89</f>
        <v>160719.10908989704</v>
      </c>
      <c r="G96" s="10">
        <v>4</v>
      </c>
      <c r="H96" s="23">
        <f>LOOKUP(G96,'Schedule D-1'!$A$14:$E$19,'Schedule D-1'!$C$14:$C$19)</f>
        <v>0.78296650758503106</v>
      </c>
      <c r="I96" s="10">
        <f t="shared" si="7"/>
        <v>125837.67954629431</v>
      </c>
      <c r="J96" s="10">
        <f t="shared" si="11"/>
        <v>0</v>
      </c>
      <c r="K96" s="10">
        <f>IF(G96=4,0,+I96)</f>
        <v>0</v>
      </c>
      <c r="M96" s="83">
        <f>LOOKUP(G96,'Schedule D-1'!$A$14:$E$19,'Schedule D-1'!$E$14:$E$19)</f>
        <v>1.4438867565819142E-3</v>
      </c>
      <c r="N96" s="10">
        <f t="shared" si="8"/>
        <v>232.06019314454628</v>
      </c>
      <c r="O96" s="10">
        <f t="shared" si="9"/>
        <v>0</v>
      </c>
      <c r="P96" s="10">
        <f t="shared" si="10"/>
        <v>0</v>
      </c>
    </row>
    <row r="97" spans="1:16" ht="14.55" customHeight="1">
      <c r="A97" s="8">
        <v>103</v>
      </c>
      <c r="C97" s="8" t="s">
        <v>117</v>
      </c>
      <c r="E97" s="15" t="s">
        <v>87</v>
      </c>
      <c r="F97" s="10">
        <f>'Input From RR Model'!H90</f>
        <v>184755.21426617156</v>
      </c>
      <c r="G97" s="10">
        <v>4</v>
      </c>
      <c r="H97" s="23">
        <f>LOOKUP(G97,'Schedule D-1'!$A$14:$E$19,'Schedule D-1'!$C$14:$C$19)</f>
        <v>0.78296650758503106</v>
      </c>
      <c r="I97" s="10">
        <f t="shared" si="7"/>
        <v>144657.14487210845</v>
      </c>
      <c r="J97" s="10">
        <f t="shared" si="11"/>
        <v>0</v>
      </c>
      <c r="K97" s="10">
        <f>IF(G97=4,0,+I97)</f>
        <v>0</v>
      </c>
      <c r="M97" s="83">
        <f>LOOKUP(G97,'Schedule D-1'!$A$14:$E$19,'Schedule D-1'!$E$14:$E$19)</f>
        <v>1.4438867565819142E-3</v>
      </c>
      <c r="N97" s="10">
        <f t="shared" si="8"/>
        <v>266.76560708837906</v>
      </c>
      <c r="O97" s="10">
        <f t="shared" si="9"/>
        <v>0</v>
      </c>
      <c r="P97" s="10">
        <f t="shared" si="10"/>
        <v>0</v>
      </c>
    </row>
    <row r="98" spans="1:16" ht="14.55" customHeight="1">
      <c r="A98" s="8">
        <v>103</v>
      </c>
      <c r="C98" s="8" t="s">
        <v>117</v>
      </c>
      <c r="E98" s="15" t="s">
        <v>88</v>
      </c>
      <c r="F98" s="10">
        <f>'Input From RR Model'!H91</f>
        <v>149792.37953667704</v>
      </c>
      <c r="G98" s="10">
        <v>4</v>
      </c>
      <c r="H98" s="23">
        <f>LOOKUP(G98,'Schedule D-1'!$A$14:$E$19,'Schedule D-1'!$C$14:$C$19)</f>
        <v>0.78296650758503106</v>
      </c>
      <c r="I98" s="10">
        <f t="shared" si="7"/>
        <v>117282.41626868349</v>
      </c>
      <c r="J98" s="10">
        <f t="shared" si="11"/>
        <v>0</v>
      </c>
      <c r="K98" s="10">
        <f>IF(G98=4,0,+I98)</f>
        <v>0</v>
      </c>
      <c r="M98" s="83">
        <f>LOOKUP(G98,'Schedule D-1'!$A$14:$E$19,'Schedule D-1'!$E$14:$E$19)</f>
        <v>1.4438867565819142E-3</v>
      </c>
      <c r="N98" s="10">
        <f t="shared" si="8"/>
        <v>216.28323304989971</v>
      </c>
      <c r="O98" s="10">
        <f t="shared" si="9"/>
        <v>0</v>
      </c>
      <c r="P98" s="10">
        <f t="shared" si="10"/>
        <v>0</v>
      </c>
    </row>
    <row r="99" spans="1:16" ht="14.55" customHeight="1">
      <c r="A99" s="8">
        <v>103</v>
      </c>
      <c r="C99" s="8" t="s">
        <v>117</v>
      </c>
      <c r="E99" s="15" t="s">
        <v>89</v>
      </c>
      <c r="F99" s="10">
        <f>'Input From RR Model'!H92</f>
        <v>448455.77763211075</v>
      </c>
      <c r="G99" s="10">
        <v>4</v>
      </c>
      <c r="H99" s="23">
        <f>LOOKUP(G99,'Schedule D-1'!$A$14:$E$19,'Schedule D-1'!$C$14:$C$19)</f>
        <v>0.78296650758503106</v>
      </c>
      <c r="I99" s="10">
        <f t="shared" si="7"/>
        <v>351125.85401894304</v>
      </c>
      <c r="J99" s="10">
        <f t="shared" si="11"/>
        <v>0</v>
      </c>
      <c r="K99" s="10">
        <f>IF(G99=4,0,+I99)</f>
        <v>0</v>
      </c>
      <c r="M99" s="83">
        <f>LOOKUP(G99,'Schedule D-1'!$A$14:$E$19,'Schedule D-1'!$E$14:$E$19)</f>
        <v>1.4438867565819142E-3</v>
      </c>
      <c r="N99" s="10">
        <f t="shared" si="8"/>
        <v>647.5193582356485</v>
      </c>
      <c r="O99" s="10">
        <f t="shared" si="9"/>
        <v>0</v>
      </c>
      <c r="P99" s="10">
        <f t="shared" si="10"/>
        <v>0</v>
      </c>
    </row>
    <row r="100" spans="1:16" ht="14.55" customHeight="1">
      <c r="A100" s="8">
        <v>103</v>
      </c>
      <c r="C100" s="8" t="s">
        <v>117</v>
      </c>
      <c r="E100" s="15" t="s">
        <v>90</v>
      </c>
      <c r="F100" s="10">
        <f>'Input From RR Model'!H93</f>
        <v>156379.92383349172</v>
      </c>
      <c r="G100" s="10">
        <v>4</v>
      </c>
      <c r="H100" s="23">
        <f>LOOKUP(G100,'Schedule D-1'!$A$14:$E$19,'Schedule D-1'!$C$14:$C$19)</f>
        <v>0.78296650758503106</v>
      </c>
      <c r="I100" s="10">
        <f t="shared" si="7"/>
        <v>122440.24282032218</v>
      </c>
      <c r="J100" s="10">
        <f t="shared" si="11"/>
        <v>0</v>
      </c>
      <c r="K100" s="10">
        <f>IF(G100=4,0,+I100)</f>
        <v>0</v>
      </c>
      <c r="M100" s="83">
        <f>LOOKUP(G100,'Schedule D-1'!$A$14:$E$19,'Schedule D-1'!$E$14:$E$19)</f>
        <v>1.4438867565819142E-3</v>
      </c>
      <c r="N100" s="10">
        <f t="shared" si="8"/>
        <v>225.79490101846713</v>
      </c>
      <c r="O100" s="10">
        <f t="shared" si="9"/>
        <v>0</v>
      </c>
      <c r="P100" s="10">
        <f t="shared" si="10"/>
        <v>0</v>
      </c>
    </row>
    <row r="101" spans="1:16" ht="14.55" customHeight="1">
      <c r="A101" s="8">
        <v>103</v>
      </c>
      <c r="C101" s="8" t="s">
        <v>117</v>
      </c>
      <c r="E101" s="15" t="s">
        <v>91</v>
      </c>
      <c r="F101" s="10">
        <f>'Input From RR Model'!H94</f>
        <v>0</v>
      </c>
      <c r="H101" s="23"/>
      <c r="J101" s="10">
        <f t="shared" si="11"/>
        <v>0</v>
      </c>
      <c r="K101" s="10"/>
      <c r="M101" s="83"/>
      <c r="O101" s="10"/>
      <c r="P101" s="10"/>
    </row>
    <row r="102" spans="1:16" ht="14.55" customHeight="1">
      <c r="A102" s="8">
        <v>103</v>
      </c>
      <c r="C102" s="8" t="s">
        <v>117</v>
      </c>
      <c r="E102" s="15" t="s">
        <v>92</v>
      </c>
      <c r="F102" s="10">
        <f>'Input From RR Model'!H95</f>
        <v>0</v>
      </c>
      <c r="H102" s="23"/>
      <c r="J102" s="10">
        <f t="shared" si="11"/>
        <v>0</v>
      </c>
      <c r="K102" s="10"/>
      <c r="M102" s="83"/>
      <c r="O102" s="10"/>
      <c r="P102" s="10"/>
    </row>
    <row r="103" spans="1:16" ht="14.55" customHeight="1">
      <c r="A103" s="8">
        <v>103</v>
      </c>
      <c r="C103" s="8" t="s">
        <v>117</v>
      </c>
      <c r="E103" s="15" t="s">
        <v>93</v>
      </c>
      <c r="F103" s="10">
        <f>'Input From RR Model'!H96</f>
        <v>0</v>
      </c>
      <c r="H103" s="23"/>
      <c r="J103" s="10">
        <f t="shared" si="11"/>
        <v>0</v>
      </c>
      <c r="K103" s="10"/>
      <c r="M103" s="83"/>
      <c r="O103" s="10"/>
      <c r="P103" s="10"/>
    </row>
    <row r="104" spans="1:16" ht="14.55" customHeight="1">
      <c r="A104" s="8">
        <v>103</v>
      </c>
      <c r="C104" s="8" t="s">
        <v>117</v>
      </c>
      <c r="E104" s="15" t="s">
        <v>94</v>
      </c>
      <c r="F104" s="10">
        <f>'Input From RR Model'!H97</f>
        <v>0</v>
      </c>
      <c r="G104" s="10">
        <v>4</v>
      </c>
      <c r="H104" s="23">
        <f>LOOKUP(G104,'Schedule D-1'!$A$14:$E$19,'Schedule D-1'!$C$14:$C$19)</f>
        <v>0.78296650758503106</v>
      </c>
      <c r="I104" s="10">
        <f t="shared" si="7"/>
        <v>0</v>
      </c>
      <c r="J104" s="10">
        <f t="shared" si="11"/>
        <v>0</v>
      </c>
      <c r="K104" s="10">
        <f>IF(G104=4,0,+I104)</f>
        <v>0</v>
      </c>
      <c r="M104" s="83">
        <f>LOOKUP(G104,'Schedule D-1'!$A$14:$E$19,'Schedule D-1'!$E$14:$E$19)</f>
        <v>1.4438867565819142E-3</v>
      </c>
      <c r="N104" s="10">
        <f t="shared" si="8"/>
        <v>0</v>
      </c>
      <c r="O104" s="10">
        <f t="shared" si="9"/>
        <v>0</v>
      </c>
      <c r="P104" s="10">
        <f t="shared" si="10"/>
        <v>0</v>
      </c>
    </row>
    <row r="105" spans="1:16" ht="14.55" customHeight="1">
      <c r="A105" s="8">
        <v>103</v>
      </c>
      <c r="C105" s="8" t="s">
        <v>117</v>
      </c>
      <c r="E105" s="15" t="s">
        <v>95</v>
      </c>
      <c r="F105" s="10">
        <f>'Input From RR Model'!H98</f>
        <v>0</v>
      </c>
      <c r="G105" s="10">
        <v>4</v>
      </c>
      <c r="H105" s="23">
        <f>LOOKUP(G105,'Schedule D-1'!$A$14:$E$19,'Schedule D-1'!$C$14:$C$19)</f>
        <v>0.78296650758503106</v>
      </c>
      <c r="I105" s="10">
        <f t="shared" si="7"/>
        <v>0</v>
      </c>
      <c r="J105" s="10">
        <f t="shared" si="11"/>
        <v>0</v>
      </c>
      <c r="K105" s="10">
        <f>IF(G105=4,0,+I105)</f>
        <v>0</v>
      </c>
      <c r="M105" s="83">
        <f>LOOKUP(G105,'Schedule D-1'!$A$14:$E$19,'Schedule D-1'!$E$14:$E$19)</f>
        <v>1.4438867565819142E-3</v>
      </c>
      <c r="N105" s="10">
        <f t="shared" si="8"/>
        <v>0</v>
      </c>
      <c r="O105" s="10">
        <f t="shared" si="9"/>
        <v>0</v>
      </c>
      <c r="P105" s="10">
        <f t="shared" si="10"/>
        <v>0</v>
      </c>
    </row>
    <row r="106" spans="1:16" ht="14.55" customHeight="1">
      <c r="A106" s="8">
        <v>103</v>
      </c>
      <c r="C106" s="8" t="s">
        <v>117</v>
      </c>
      <c r="E106" s="15" t="s">
        <v>96</v>
      </c>
      <c r="F106" s="10">
        <f>'Input From RR Model'!H99</f>
        <v>0</v>
      </c>
      <c r="G106" s="10">
        <v>4</v>
      </c>
      <c r="H106" s="23">
        <f>LOOKUP(G106,'Schedule D-1'!$A$14:$E$19,'Schedule D-1'!$C$14:$C$19)</f>
        <v>0.78296650758503106</v>
      </c>
      <c r="I106" s="10">
        <f t="shared" si="7"/>
        <v>0</v>
      </c>
      <c r="J106" s="10">
        <f t="shared" si="11"/>
        <v>0</v>
      </c>
      <c r="K106" s="10">
        <f>IF(G106=4,0,+I106)</f>
        <v>0</v>
      </c>
      <c r="M106" s="83">
        <f>LOOKUP(G106,'Schedule D-1'!$A$14:$E$19,'Schedule D-1'!$E$14:$E$19)</f>
        <v>1.4438867565819142E-3</v>
      </c>
      <c r="N106" s="10">
        <f t="shared" si="8"/>
        <v>0</v>
      </c>
      <c r="O106" s="10">
        <f t="shared" si="9"/>
        <v>0</v>
      </c>
      <c r="P106" s="10">
        <f t="shared" si="10"/>
        <v>0</v>
      </c>
    </row>
    <row r="107" spans="1:16" ht="14.55" customHeight="1">
      <c r="A107" s="8">
        <v>103</v>
      </c>
      <c r="C107" s="8" t="s">
        <v>117</v>
      </c>
      <c r="E107" s="15" t="s">
        <v>97</v>
      </c>
      <c r="F107" s="10">
        <f>'Input From RR Model'!H100</f>
        <v>0</v>
      </c>
      <c r="H107" s="23"/>
      <c r="J107" s="10">
        <f t="shared" si="11"/>
        <v>0</v>
      </c>
      <c r="K107" s="10"/>
      <c r="M107" s="83"/>
      <c r="O107" s="10"/>
      <c r="P107" s="10"/>
    </row>
    <row r="108" spans="1:16" ht="14.55" customHeight="1">
      <c r="A108" s="8">
        <v>103</v>
      </c>
      <c r="C108" s="8" t="s">
        <v>117</v>
      </c>
      <c r="E108" s="15" t="s">
        <v>98</v>
      </c>
      <c r="F108" s="10">
        <f>'Input From RR Model'!H101</f>
        <v>0</v>
      </c>
      <c r="H108" s="23"/>
      <c r="J108" s="10">
        <f t="shared" si="11"/>
        <v>0</v>
      </c>
      <c r="K108" s="10"/>
      <c r="M108" s="83"/>
      <c r="O108" s="10"/>
      <c r="P108" s="10"/>
    </row>
    <row r="109" spans="1:16" ht="14.55" customHeight="1">
      <c r="A109" s="8">
        <v>103</v>
      </c>
      <c r="C109" s="8" t="s">
        <v>117</v>
      </c>
      <c r="E109" s="15" t="s">
        <v>99</v>
      </c>
      <c r="F109" s="10">
        <f>'Input From RR Model'!H102</f>
        <v>148123.10613089742</v>
      </c>
      <c r="G109" s="10">
        <v>5</v>
      </c>
      <c r="H109" s="23">
        <f>LOOKUP(G109,'Schedule D-1'!$A$14:$E$19,'Schedule D-1'!$C$14:$C$19)</f>
        <v>0</v>
      </c>
      <c r="I109" s="10">
        <f t="shared" si="7"/>
        <v>0</v>
      </c>
      <c r="J109" s="10">
        <f t="shared" si="11"/>
        <v>148123.10613089742</v>
      </c>
      <c r="K109" s="10">
        <f>IF(G109=4,0,+I109)</f>
        <v>0</v>
      </c>
      <c r="M109" s="83">
        <f>LOOKUP(G109,'Schedule D-1'!$A$14:$E$19,'Schedule D-1'!$E$14:$E$19)</f>
        <v>0</v>
      </c>
      <c r="N109" s="10">
        <f t="shared" si="8"/>
        <v>0</v>
      </c>
      <c r="O109" s="10">
        <f t="shared" si="9"/>
        <v>148123.10613089742</v>
      </c>
      <c r="P109" s="10">
        <f t="shared" si="10"/>
        <v>0</v>
      </c>
    </row>
    <row r="110" spans="1:16" ht="14.55" customHeight="1">
      <c r="A110" s="8">
        <v>103</v>
      </c>
      <c r="C110" s="8" t="s">
        <v>117</v>
      </c>
      <c r="E110" s="15" t="s">
        <v>100</v>
      </c>
      <c r="F110" s="10">
        <f>'Input From RR Model'!H103</f>
        <v>111152.11034722155</v>
      </c>
      <c r="G110" s="10">
        <v>5</v>
      </c>
      <c r="H110" s="23">
        <f>LOOKUP(G110,'Schedule D-1'!$A$14:$E$19,'Schedule D-1'!$C$14:$C$19)</f>
        <v>0</v>
      </c>
      <c r="I110" s="10">
        <f t="shared" si="7"/>
        <v>0</v>
      </c>
      <c r="J110" s="10">
        <f t="shared" si="11"/>
        <v>111152.11034722155</v>
      </c>
      <c r="K110" s="10">
        <f>IF(G110=4,0,+I110)</f>
        <v>0</v>
      </c>
      <c r="M110" s="83">
        <f>LOOKUP(G110,'Schedule D-1'!$A$14:$E$19,'Schedule D-1'!$E$14:$E$19)</f>
        <v>0</v>
      </c>
      <c r="N110" s="10">
        <f t="shared" si="8"/>
        <v>0</v>
      </c>
      <c r="O110" s="10">
        <f t="shared" si="9"/>
        <v>111152.11034722155</v>
      </c>
      <c r="P110" s="10">
        <f t="shared" si="10"/>
        <v>0</v>
      </c>
    </row>
    <row r="111" spans="1:16" ht="14.55" customHeight="1">
      <c r="A111" s="8">
        <v>103</v>
      </c>
      <c r="C111" s="8" t="s">
        <v>117</v>
      </c>
      <c r="E111" s="15" t="s">
        <v>101</v>
      </c>
      <c r="F111" s="10">
        <f>'Input From RR Model'!H104</f>
        <v>391235.36480412912</v>
      </c>
      <c r="G111" s="10">
        <v>1</v>
      </c>
      <c r="H111" s="23">
        <f>LOOKUP(G111,'Schedule D-1'!$A$14:$E$19,'Schedule D-1'!$C$14:$C$19)</f>
        <v>1</v>
      </c>
      <c r="I111" s="10">
        <f t="shared" si="7"/>
        <v>391235.36480412912</v>
      </c>
      <c r="J111" s="10">
        <f t="shared" si="11"/>
        <v>391235.36480412912</v>
      </c>
      <c r="K111" s="10">
        <f>IF(G111=4,0,+I111)</f>
        <v>391235.36480412912</v>
      </c>
      <c r="M111" s="83">
        <f>LOOKUP(G111,'Schedule D-1'!$A$14:$E$19,'Schedule D-1'!$E$14:$E$19)</f>
        <v>0</v>
      </c>
      <c r="N111" s="10">
        <f t="shared" si="8"/>
        <v>0</v>
      </c>
      <c r="O111" s="10">
        <f t="shared" si="9"/>
        <v>391235.36480412912</v>
      </c>
      <c r="P111" s="10">
        <f t="shared" si="10"/>
        <v>0</v>
      </c>
    </row>
    <row r="112" spans="1:16" ht="14.55" customHeight="1">
      <c r="A112" s="8">
        <v>103</v>
      </c>
      <c r="C112" s="8" t="s">
        <v>117</v>
      </c>
      <c r="E112" s="15" t="s">
        <v>102</v>
      </c>
      <c r="F112" s="10">
        <f>'Input From RR Model'!H105</f>
        <v>10886588.459688479</v>
      </c>
      <c r="G112" s="10">
        <v>1</v>
      </c>
      <c r="H112" s="23">
        <f>LOOKUP(G112,'Schedule D-1'!$A$14:$E$19,'Schedule D-1'!$C$14:$C$19)</f>
        <v>1</v>
      </c>
      <c r="I112" s="10">
        <f t="shared" si="7"/>
        <v>10886588.459688479</v>
      </c>
      <c r="J112" s="10">
        <f t="shared" si="11"/>
        <v>10886588.459688479</v>
      </c>
      <c r="K112" s="10">
        <f>IF(G112=4,0,+I112)</f>
        <v>10886588.459688479</v>
      </c>
      <c r="M112" s="83">
        <f>LOOKUP(G112,'Schedule D-1'!$A$14:$E$19,'Schedule D-1'!$E$14:$E$19)</f>
        <v>0</v>
      </c>
      <c r="N112" s="10">
        <f t="shared" si="8"/>
        <v>0</v>
      </c>
      <c r="O112" s="10">
        <f t="shared" si="9"/>
        <v>10886588.459688479</v>
      </c>
      <c r="P112" s="10">
        <f t="shared" si="10"/>
        <v>0</v>
      </c>
    </row>
    <row r="113" spans="1:16" ht="14.55" customHeight="1">
      <c r="A113" s="8">
        <v>103</v>
      </c>
      <c r="C113" s="8" t="s">
        <v>117</v>
      </c>
      <c r="E113" s="15" t="s">
        <v>103</v>
      </c>
      <c r="F113" s="10">
        <f>'Input From RR Model'!H106</f>
        <v>0</v>
      </c>
      <c r="G113" s="10">
        <v>4</v>
      </c>
      <c r="H113" s="23">
        <f>LOOKUP(G113,'Schedule D-1'!$A$14:$E$19,'Schedule D-1'!$C$14:$C$19)</f>
        <v>0.78296650758503106</v>
      </c>
      <c r="I113" s="10">
        <f t="shared" si="7"/>
        <v>0</v>
      </c>
      <c r="J113" s="10">
        <f t="shared" si="11"/>
        <v>0</v>
      </c>
      <c r="K113" s="10">
        <f>IF(G113=4,0,+I113)</f>
        <v>0</v>
      </c>
      <c r="M113" s="83">
        <f>LOOKUP(G113,'Schedule D-1'!$A$14:$E$19,'Schedule D-1'!$E$14:$E$19)</f>
        <v>1.4438867565819142E-3</v>
      </c>
      <c r="N113" s="10">
        <f t="shared" si="8"/>
        <v>0</v>
      </c>
      <c r="O113" s="10">
        <f t="shared" si="9"/>
        <v>0</v>
      </c>
      <c r="P113" s="10">
        <f t="shared" si="10"/>
        <v>0</v>
      </c>
    </row>
    <row r="114" spans="1:16" ht="14.55" customHeight="1">
      <c r="A114" s="8">
        <v>103</v>
      </c>
      <c r="C114" s="8" t="s">
        <v>117</v>
      </c>
      <c r="E114" s="15" t="s">
        <v>104</v>
      </c>
      <c r="F114" s="10">
        <f>'Input From RR Model'!H107</f>
        <v>0</v>
      </c>
      <c r="H114" s="23"/>
      <c r="J114" s="10">
        <f t="shared" si="11"/>
        <v>0</v>
      </c>
      <c r="K114" s="10"/>
      <c r="M114" s="83"/>
      <c r="O114" s="10"/>
      <c r="P114" s="10"/>
    </row>
    <row r="115" spans="1:16" ht="14.55" customHeight="1">
      <c r="A115" s="8">
        <v>103</v>
      </c>
      <c r="C115" s="8" t="s">
        <v>117</v>
      </c>
      <c r="E115" s="15" t="s">
        <v>105</v>
      </c>
      <c r="F115" s="10">
        <f>'Input From RR Model'!H108</f>
        <v>29021.14645938126</v>
      </c>
      <c r="G115" s="10">
        <v>4</v>
      </c>
      <c r="H115" s="23">
        <f>LOOKUP(G115,'Schedule D-1'!$A$14:$E$19,'Schedule D-1'!$C$14:$C$19)</f>
        <v>0.78296650758503106</v>
      </c>
      <c r="I115" s="10">
        <f t="shared" si="7"/>
        <v>22722.585689415435</v>
      </c>
      <c r="J115" s="10">
        <f t="shared" si="11"/>
        <v>0</v>
      </c>
      <c r="K115" s="10">
        <f>IF(G115=4,0,+I115)</f>
        <v>0</v>
      </c>
      <c r="M115" s="83">
        <f>LOOKUP(G115,'Schedule D-1'!$A$14:$E$19,'Schedule D-1'!$E$14:$E$19)</f>
        <v>1.4438867565819142E-3</v>
      </c>
      <c r="N115" s="10">
        <f t="shared" si="8"/>
        <v>41.903249033524709</v>
      </c>
      <c r="O115" s="10">
        <f t="shared" si="9"/>
        <v>0</v>
      </c>
      <c r="P115" s="10">
        <f t="shared" si="10"/>
        <v>0</v>
      </c>
    </row>
    <row r="116" spans="1:16" ht="14.55" customHeight="1">
      <c r="A116" s="8">
        <v>103</v>
      </c>
      <c r="C116" s="8" t="s">
        <v>117</v>
      </c>
      <c r="E116" s="15" t="s">
        <v>106</v>
      </c>
      <c r="F116" s="10">
        <f>'Input From RR Model'!H109</f>
        <v>6359799.6117443014</v>
      </c>
      <c r="G116" s="10">
        <v>4</v>
      </c>
      <c r="H116" s="23">
        <f>LOOKUP(G116,'Schedule D-1'!$A$14:$E$19,'Schedule D-1'!$C$14:$C$19)</f>
        <v>0.78296650758503106</v>
      </c>
      <c r="I116" s="10">
        <f t="shared" si="7"/>
        <v>4979510.0909480723</v>
      </c>
      <c r="J116" s="10">
        <f t="shared" si="11"/>
        <v>0</v>
      </c>
      <c r="K116" s="10">
        <f>IF(G116=4,0,+I116)</f>
        <v>0</v>
      </c>
      <c r="M116" s="83">
        <f>LOOKUP(G116,'Schedule D-1'!$A$14:$E$19,'Schedule D-1'!$E$14:$E$19)</f>
        <v>1.4438867565819142E-3</v>
      </c>
      <c r="N116" s="10">
        <f t="shared" si="8"/>
        <v>9182.830433912397</v>
      </c>
      <c r="O116" s="10">
        <f t="shared" si="9"/>
        <v>0</v>
      </c>
      <c r="P116" s="10">
        <f t="shared" si="10"/>
        <v>0</v>
      </c>
    </row>
    <row r="117" spans="1:16" ht="14.55" customHeight="1">
      <c r="A117" s="8">
        <v>103</v>
      </c>
      <c r="C117" s="8" t="s">
        <v>117</v>
      </c>
      <c r="E117" s="15" t="s">
        <v>107</v>
      </c>
      <c r="F117" s="10">
        <f>'Input From RR Model'!H110</f>
        <v>0</v>
      </c>
      <c r="H117" s="23"/>
      <c r="J117" s="10">
        <f t="shared" si="11"/>
        <v>0</v>
      </c>
      <c r="K117" s="10"/>
      <c r="M117" s="83"/>
      <c r="O117" s="10"/>
      <c r="P117" s="10"/>
    </row>
    <row r="118" spans="1:16" ht="14.55" customHeight="1">
      <c r="A118" s="8">
        <v>103</v>
      </c>
      <c r="C118" s="8" t="s">
        <v>117</v>
      </c>
      <c r="E118" s="15" t="s">
        <v>108</v>
      </c>
      <c r="F118" s="10">
        <f>'Input From RR Model'!H111</f>
        <v>5201098.7864845078</v>
      </c>
      <c r="G118" s="10">
        <v>1</v>
      </c>
      <c r="H118" s="23">
        <f>LOOKUP(G118,'Schedule D-1'!$A$14:$E$19,'Schedule D-1'!$C$14:$C$19)</f>
        <v>1</v>
      </c>
      <c r="I118" s="10">
        <f t="shared" si="7"/>
        <v>5201098.7864845078</v>
      </c>
      <c r="J118" s="10">
        <f t="shared" si="11"/>
        <v>5201098.7864845078</v>
      </c>
      <c r="K118" s="10">
        <f>IF(G118=4,0,+I118)</f>
        <v>5201098.7864845078</v>
      </c>
      <c r="M118" s="83">
        <f>LOOKUP(G118,'Schedule D-1'!$A$14:$E$19,'Schedule D-1'!$E$14:$E$19)</f>
        <v>0</v>
      </c>
      <c r="N118" s="10">
        <f t="shared" si="8"/>
        <v>0</v>
      </c>
      <c r="O118" s="10">
        <f t="shared" si="9"/>
        <v>5201098.7864845078</v>
      </c>
      <c r="P118" s="10">
        <f t="shared" si="10"/>
        <v>0</v>
      </c>
    </row>
    <row r="119" spans="1:16" ht="14.55" customHeight="1">
      <c r="A119" s="8">
        <v>103</v>
      </c>
      <c r="C119" s="8" t="s">
        <v>117</v>
      </c>
      <c r="E119" s="15" t="s">
        <v>109</v>
      </c>
      <c r="F119" s="10">
        <f>'Input From RR Model'!H112</f>
        <v>0</v>
      </c>
      <c r="H119" s="23"/>
      <c r="J119" s="10">
        <f t="shared" si="11"/>
        <v>0</v>
      </c>
      <c r="K119" s="10"/>
      <c r="M119" s="83"/>
      <c r="O119" s="10"/>
      <c r="P119" s="10"/>
    </row>
    <row r="120" spans="1:16" ht="14.55" customHeight="1">
      <c r="A120" s="8">
        <v>103</v>
      </c>
      <c r="C120" s="8" t="s">
        <v>117</v>
      </c>
      <c r="E120" s="15" t="s">
        <v>110</v>
      </c>
      <c r="F120" s="10">
        <f>'Input From RR Model'!H113</f>
        <v>828305.12511085893</v>
      </c>
      <c r="G120" s="10">
        <v>4</v>
      </c>
      <c r="H120" s="23">
        <f>LOOKUP(G120,'Schedule D-1'!$A$14:$E$19,'Schedule D-1'!$C$14:$C$19)</f>
        <v>0.78296650758503106</v>
      </c>
      <c r="I120" s="10">
        <f t="shared" si="7"/>
        <v>648535.17102283146</v>
      </c>
      <c r="J120" s="10">
        <f t="shared" si="11"/>
        <v>0</v>
      </c>
      <c r="K120" s="10">
        <f>IF(G120=4,0,+I120)</f>
        <v>0</v>
      </c>
      <c r="M120" s="83">
        <f>LOOKUP(G120,'Schedule D-1'!$A$14:$E$19,'Schedule D-1'!$E$14:$E$19)</f>
        <v>1.4438867565819142E-3</v>
      </c>
      <c r="N120" s="10">
        <f t="shared" si="8"/>
        <v>1195.9788005564949</v>
      </c>
      <c r="O120" s="10">
        <f t="shared" si="9"/>
        <v>0</v>
      </c>
      <c r="P120" s="10">
        <f t="shared" si="10"/>
        <v>0</v>
      </c>
    </row>
    <row r="121" spans="1:16" ht="14.55" customHeight="1">
      <c r="A121" s="8">
        <v>103</v>
      </c>
      <c r="C121" s="15" t="s">
        <v>117</v>
      </c>
      <c r="D121" s="15">
        <v>0</v>
      </c>
      <c r="E121" s="15" t="s">
        <v>111</v>
      </c>
      <c r="F121" s="10">
        <f>'Input From RR Model'!H114</f>
        <v>0</v>
      </c>
      <c r="G121" s="10">
        <v>4</v>
      </c>
      <c r="H121" s="23">
        <f>LOOKUP(G121,'Schedule D-1'!$A$14:$E$19,'Schedule D-1'!$C$14:$C$19)</f>
        <v>0.78296650758503106</v>
      </c>
      <c r="I121" s="10">
        <f t="shared" si="7"/>
        <v>0</v>
      </c>
      <c r="J121" s="10">
        <f t="shared" si="11"/>
        <v>0</v>
      </c>
      <c r="K121" s="10">
        <f>IF(G121=4,0,+I121)</f>
        <v>0</v>
      </c>
      <c r="M121" s="83">
        <f>LOOKUP(G121,'Schedule D-1'!$A$14:$E$19,'Schedule D-1'!$E$14:$E$19)</f>
        <v>1.4438867565819142E-3</v>
      </c>
      <c r="N121" s="10">
        <f t="shared" si="8"/>
        <v>0</v>
      </c>
      <c r="O121" s="10">
        <f t="shared" si="9"/>
        <v>0</v>
      </c>
      <c r="P121" s="10">
        <f t="shared" si="10"/>
        <v>0</v>
      </c>
    </row>
    <row r="122" spans="1:16" ht="14.55" customHeight="1">
      <c r="A122" s="8">
        <v>111</v>
      </c>
      <c r="C122" s="15" t="s">
        <v>313</v>
      </c>
      <c r="D122" s="15" t="s">
        <v>117</v>
      </c>
      <c r="E122" s="15" t="s">
        <v>314</v>
      </c>
      <c r="F122" s="10">
        <f>'Input From RR Model'!H115</f>
        <v>-12098329</v>
      </c>
      <c r="G122" s="10">
        <v>4</v>
      </c>
      <c r="H122" s="23">
        <f>LOOKUP(G122,'Schedule D-1'!$A$14:$E$19,'Schedule D-1'!$C$14:$C$19)</f>
        <v>0.78296650758503106</v>
      </c>
      <c r="I122" s="10">
        <f t="shared" ref="I122" si="13">H122*F122</f>
        <v>-9472586.4047447015</v>
      </c>
      <c r="J122" s="10">
        <f t="shared" ref="J122" si="14">IF(G122=4,0,+F122)</f>
        <v>0</v>
      </c>
      <c r="K122" s="10">
        <f>IF(G122=4,0,+I122)</f>
        <v>0</v>
      </c>
      <c r="M122" s="83">
        <f>LOOKUP(G122,'Schedule D-1'!$A$14:$E$19,'Schedule D-1'!$E$14:$E$19)</f>
        <v>1.4438867565819142E-3</v>
      </c>
      <c r="N122" s="10">
        <f t="shared" ref="N122" si="15">M122*F122</f>
        <v>-17468.617019870915</v>
      </c>
    </row>
    <row r="123" spans="1:16" ht="14.55" customHeight="1">
      <c r="A123" s="8">
        <v>111</v>
      </c>
      <c r="C123" s="15" t="s">
        <v>313</v>
      </c>
      <c r="D123" s="15" t="s">
        <v>117</v>
      </c>
      <c r="E123" s="15" t="s">
        <v>315</v>
      </c>
      <c r="F123" s="10">
        <f>'Input From RR Model'!H116</f>
        <v>-7019911</v>
      </c>
      <c r="G123" s="10">
        <v>4</v>
      </c>
      <c r="H123" s="23">
        <f>LOOKUP(G123,'Schedule D-1'!$A$14:$E$19,'Schedule D-1'!$C$14:$C$19)</f>
        <v>0.78296650758503106</v>
      </c>
      <c r="I123" s="10">
        <f t="shared" ref="I123" si="16">H123*F123</f>
        <v>-5496355.1992277429</v>
      </c>
      <c r="J123" s="10">
        <f t="shared" ref="J123" si="17">IF(G123=4,0,+F123)</f>
        <v>0</v>
      </c>
      <c r="K123" s="10">
        <f>IF(G123=4,0,+I123)</f>
        <v>0</v>
      </c>
      <c r="M123" s="83">
        <f>LOOKUP(G123,'Schedule D-1'!$A$14:$E$19,'Schedule D-1'!$E$14:$E$19)</f>
        <v>1.4438867565819142E-3</v>
      </c>
      <c r="N123" s="10">
        <f t="shared" ref="N123" si="18">M123*F123</f>
        <v>-10135.956525283702</v>
      </c>
    </row>
    <row r="124" spans="1:16" ht="14.55" customHeight="1">
      <c r="A124" s="8">
        <v>111</v>
      </c>
      <c r="C124" s="15" t="s">
        <v>313</v>
      </c>
      <c r="D124" s="15" t="s">
        <v>316</v>
      </c>
      <c r="E124" s="15" t="s">
        <v>317</v>
      </c>
      <c r="F124" s="10">
        <f>'Input From RR Model'!H117</f>
        <v>-3393435</v>
      </c>
      <c r="G124" s="16"/>
      <c r="H124" s="16"/>
      <c r="I124" s="16"/>
      <c r="J124" s="16"/>
      <c r="M124" s="193"/>
      <c r="N124" s="16"/>
    </row>
    <row r="125" spans="1:16" ht="14.55" customHeight="1">
      <c r="A125" s="8">
        <v>111</v>
      </c>
      <c r="C125" s="15" t="s">
        <v>313</v>
      </c>
      <c r="D125" s="15" t="s">
        <v>316</v>
      </c>
      <c r="E125" s="15" t="s">
        <v>295</v>
      </c>
      <c r="F125" s="10">
        <f>'Input From RR Model'!H118</f>
        <v>-10553708</v>
      </c>
      <c r="G125" s="16"/>
      <c r="H125" s="16"/>
      <c r="I125" s="16"/>
      <c r="J125" s="16"/>
      <c r="M125" s="193"/>
      <c r="N125" s="16"/>
    </row>
    <row r="126" spans="1:16" ht="14.55" customHeight="1">
      <c r="A126" s="8">
        <v>111</v>
      </c>
      <c r="C126" s="15" t="s">
        <v>316</v>
      </c>
      <c r="D126" s="15">
        <v>0</v>
      </c>
      <c r="E126" s="15" t="s">
        <v>296</v>
      </c>
      <c r="F126" s="10">
        <f>'Input From RR Model'!H119</f>
        <v>88241520</v>
      </c>
      <c r="G126" s="16"/>
      <c r="H126" s="16"/>
      <c r="I126" s="16"/>
      <c r="J126" s="16"/>
      <c r="M126" s="193"/>
      <c r="N126" s="16"/>
    </row>
    <row r="127" spans="1:16" ht="14.55" customHeight="1">
      <c r="A127" s="8">
        <v>111</v>
      </c>
      <c r="C127" s="15" t="s">
        <v>316</v>
      </c>
      <c r="D127" s="15">
        <v>0</v>
      </c>
      <c r="E127" s="15" t="s">
        <v>297</v>
      </c>
      <c r="F127" s="10">
        <f>'Input From RR Model'!H120</f>
        <v>48000000</v>
      </c>
      <c r="G127" s="16"/>
      <c r="H127" s="16"/>
      <c r="I127" s="16"/>
      <c r="J127" s="16"/>
      <c r="M127" s="193"/>
      <c r="N127" s="16"/>
    </row>
    <row r="128" spans="1:16" ht="14.55" customHeight="1">
      <c r="A128" s="8">
        <v>111</v>
      </c>
      <c r="C128" s="15" t="s">
        <v>316</v>
      </c>
      <c r="D128" s="15">
        <v>0</v>
      </c>
      <c r="E128" s="15" t="s">
        <v>111</v>
      </c>
      <c r="F128" s="10">
        <f>'Input From RR Model'!H121</f>
        <v>0</v>
      </c>
      <c r="G128" s="16"/>
      <c r="H128" s="16"/>
      <c r="I128" s="16"/>
      <c r="J128" s="16"/>
      <c r="M128" s="193"/>
      <c r="N128" s="16"/>
    </row>
    <row r="129" spans="1:18" ht="14.55" customHeight="1">
      <c r="A129" s="8">
        <v>111</v>
      </c>
      <c r="C129" s="15" t="s">
        <v>320</v>
      </c>
      <c r="D129" s="15">
        <v>0</v>
      </c>
      <c r="E129" s="15" t="s">
        <v>306</v>
      </c>
      <c r="F129" s="10">
        <f>'Input From RR Model'!H122</f>
        <v>5455088</v>
      </c>
      <c r="G129" s="10">
        <v>5</v>
      </c>
      <c r="H129" s="23">
        <f>LOOKUP(G129,'Schedule D-1'!$A$14:$E$19,'Schedule D-1'!$C$14:$C$19)</f>
        <v>0</v>
      </c>
      <c r="I129" s="10">
        <f t="shared" ref="I129" si="19">H129*F129</f>
        <v>0</v>
      </c>
      <c r="J129" s="10">
        <f t="shared" ref="J129" si="20">IF(G129=4,0,+F129)</f>
        <v>5455088</v>
      </c>
      <c r="K129" s="10">
        <f>IF(G129=4,0,+I129)</f>
        <v>0</v>
      </c>
      <c r="M129" s="83">
        <f>LOOKUP(G129,'Schedule D-1'!$A$14:$E$19,'Schedule D-1'!$E$14:$E$19)</f>
        <v>0</v>
      </c>
      <c r="N129" s="10">
        <f t="shared" ref="N129" si="21">M129*F129</f>
        <v>0</v>
      </c>
    </row>
    <row r="130" spans="1:18" ht="14.55" customHeight="1">
      <c r="A130" s="8">
        <v>111</v>
      </c>
      <c r="C130" s="15" t="s">
        <v>320</v>
      </c>
      <c r="D130" s="15">
        <v>0</v>
      </c>
      <c r="E130" s="15" t="s">
        <v>307</v>
      </c>
      <c r="F130" s="10">
        <f>'Input From RR Model'!H123</f>
        <v>5049156</v>
      </c>
      <c r="G130" s="10">
        <v>1</v>
      </c>
      <c r="H130" s="23">
        <f>LOOKUP(G130,'Schedule D-1'!$A$14:$E$19,'Schedule D-1'!$C$14:$C$19)</f>
        <v>1</v>
      </c>
      <c r="I130" s="10">
        <f t="shared" ref="I130" si="22">H130*F130</f>
        <v>5049156</v>
      </c>
      <c r="J130" s="10">
        <f t="shared" ref="J130" si="23">IF(G130=4,0,+F130)</f>
        <v>5049156</v>
      </c>
      <c r="K130" s="10">
        <f>IF(G130=4,0,+I130)</f>
        <v>5049156</v>
      </c>
      <c r="M130" s="83">
        <f>LOOKUP(G130,'Schedule D-1'!$A$14:$E$19,'Schedule D-1'!$E$14:$E$19)</f>
        <v>0</v>
      </c>
      <c r="N130" s="10">
        <f t="shared" ref="N130" si="24">M130*F130</f>
        <v>0</v>
      </c>
    </row>
    <row r="131" spans="1:18" ht="14.55" customHeight="1">
      <c r="A131" s="8">
        <v>111</v>
      </c>
      <c r="C131" s="15" t="s">
        <v>320</v>
      </c>
      <c r="D131" s="15">
        <v>0</v>
      </c>
      <c r="E131" s="36" t="s">
        <v>134</v>
      </c>
      <c r="F131" s="10">
        <f>'Input From RR Model'!H124</f>
        <v>0</v>
      </c>
      <c r="G131" s="10">
        <v>1</v>
      </c>
      <c r="H131" s="23">
        <f>LOOKUP(G131,'Schedule D-1'!$A$14:$E$19,'Schedule D-1'!$C$14:$C$19)</f>
        <v>1</v>
      </c>
      <c r="I131" s="10">
        <f t="shared" ref="I131" si="25">H131*F131</f>
        <v>0</v>
      </c>
      <c r="J131" s="10">
        <f t="shared" ref="J131" si="26">IF(G131=4,0,+F131)</f>
        <v>0</v>
      </c>
      <c r="K131" s="10">
        <f>IF(G131=4,0,+I131)</f>
        <v>0</v>
      </c>
      <c r="M131" s="83">
        <f>LOOKUP(G131,'Schedule D-1'!$A$14:$E$19,'Schedule D-1'!$E$14:$E$19)</f>
        <v>0</v>
      </c>
      <c r="N131" s="10">
        <f t="shared" ref="N131" si="27">M131*F131</f>
        <v>0</v>
      </c>
    </row>
    <row r="132" spans="1:18" ht="14.55" customHeight="1">
      <c r="C132" s="15"/>
      <c r="D132" s="15"/>
      <c r="E132" s="37" t="s">
        <v>135</v>
      </c>
      <c r="F132" s="38">
        <f>SUM(F15:F131)</f>
        <v>202074203.397237</v>
      </c>
      <c r="H132" s="23"/>
      <c r="K132" s="10"/>
      <c r="M132" s="83"/>
    </row>
    <row r="133" spans="1:18" ht="14.55" customHeight="1">
      <c r="A133" s="8">
        <v>111</v>
      </c>
      <c r="C133" s="15" t="s">
        <v>322</v>
      </c>
      <c r="D133" s="15">
        <v>0</v>
      </c>
      <c r="E133" s="15" t="s">
        <v>308</v>
      </c>
      <c r="F133" s="10">
        <f>'Input From RR Model'!H126</f>
        <v>0</v>
      </c>
      <c r="G133" s="10">
        <v>1</v>
      </c>
      <c r="H133" s="23">
        <f>LOOKUP(G133,'Schedule D-1'!$A$14:$E$19,'Schedule D-1'!$C$14:$C$19)</f>
        <v>1</v>
      </c>
      <c r="I133" s="10">
        <f t="shared" ref="I133" si="28">H133*F133</f>
        <v>0</v>
      </c>
      <c r="J133" s="10">
        <f t="shared" ref="J133" si="29">IF(G133=4,0,+F133)</f>
        <v>0</v>
      </c>
      <c r="K133" s="10">
        <f>IF(G133=4,0,+I133)</f>
        <v>0</v>
      </c>
      <c r="M133" s="83">
        <f>LOOKUP(G133,'Schedule D-1'!$A$14:$E$19,'Schedule D-1'!$E$14:$E$19)</f>
        <v>0</v>
      </c>
      <c r="N133" s="10">
        <f t="shared" ref="N133" si="30">M133*F133</f>
        <v>0</v>
      </c>
    </row>
    <row r="134" spans="1:18" ht="14.55" customHeight="1">
      <c r="A134" s="8">
        <v>111</v>
      </c>
      <c r="C134" s="15" t="s">
        <v>322</v>
      </c>
      <c r="D134" s="15">
        <v>0</v>
      </c>
      <c r="E134" s="15" t="s">
        <v>309</v>
      </c>
      <c r="F134" s="10">
        <f>'Input From RR Model'!H127</f>
        <v>0</v>
      </c>
      <c r="G134" s="10">
        <v>1</v>
      </c>
      <c r="H134" s="23">
        <f>LOOKUP(G134,'Schedule D-1'!$A$14:$E$19,'Schedule D-1'!$C$14:$C$19)</f>
        <v>1</v>
      </c>
      <c r="I134" s="10">
        <f t="shared" ref="I134" si="31">H134*F134</f>
        <v>0</v>
      </c>
      <c r="J134" s="10">
        <f t="shared" ref="J134" si="32">IF(G134=4,0,+F134)</f>
        <v>0</v>
      </c>
      <c r="K134" s="10">
        <f>IF(G134=4,0,+I134)</f>
        <v>0</v>
      </c>
      <c r="M134" s="83">
        <f>LOOKUP(G134,'Schedule D-1'!$A$14:$E$19,'Schedule D-1'!$E$14:$E$19)</f>
        <v>0</v>
      </c>
      <c r="N134" s="10">
        <f t="shared" ref="N134" si="33">M134*F134</f>
        <v>0</v>
      </c>
    </row>
    <row r="135" spans="1:18" s="18" customFormat="1" ht="14.55" customHeight="1">
      <c r="A135" s="17"/>
      <c r="B135" s="17"/>
      <c r="C135" s="17"/>
      <c r="E135" s="19" t="s">
        <v>8</v>
      </c>
      <c r="F135" s="20">
        <f>SUM(F132:F134)</f>
        <v>202074203.397237</v>
      </c>
      <c r="G135" s="22"/>
      <c r="H135" s="20"/>
      <c r="I135" s="20">
        <f>SUM(I14:I134)</f>
        <v>59289616.810483731</v>
      </c>
      <c r="J135" s="35"/>
      <c r="N135" s="20">
        <f>SUM(N14:N134)</f>
        <v>100026.09597786969</v>
      </c>
      <c r="R135" s="9"/>
    </row>
    <row r="136" spans="1:18" ht="14.55" customHeight="1">
      <c r="H136" s="183" t="s">
        <v>333</v>
      </c>
    </row>
    <row r="137" spans="1:18" ht="14.55" customHeight="1">
      <c r="H137" s="184" t="s">
        <v>332</v>
      </c>
      <c r="I137" s="10" t="s">
        <v>264</v>
      </c>
    </row>
    <row r="138" spans="1:18" ht="14.55" customHeight="1">
      <c r="E138" s="21" t="s">
        <v>247</v>
      </c>
      <c r="F138" s="10" t="s">
        <v>331</v>
      </c>
      <c r="I138" s="10" t="s">
        <v>120</v>
      </c>
    </row>
    <row r="139" spans="1:18" ht="14.55" customHeight="1">
      <c r="E139" s="21" t="s">
        <v>249</v>
      </c>
      <c r="F139" s="10">
        <f>F126+F124</f>
        <v>84848085</v>
      </c>
      <c r="G139" s="83">
        <f>F139/$F$141</f>
        <v>0.69380201348096326</v>
      </c>
      <c r="H139" s="10">
        <v>0</v>
      </c>
      <c r="I139" s="10">
        <f>H139+F139</f>
        <v>84848085</v>
      </c>
    </row>
    <row r="140" spans="1:18" ht="14.55" customHeight="1">
      <c r="E140" s="21" t="s">
        <v>248</v>
      </c>
      <c r="F140" s="81">
        <f>F127+F128+F125</f>
        <v>37446292</v>
      </c>
      <c r="G140" s="84">
        <f t="shared" ref="G140:G141" si="34">F140/$F$141</f>
        <v>0.30619798651903679</v>
      </c>
      <c r="H140" s="81">
        <v>0</v>
      </c>
      <c r="I140" s="81">
        <f>H140+F140</f>
        <v>37446292</v>
      </c>
    </row>
    <row r="141" spans="1:18" ht="14.55" customHeight="1">
      <c r="E141" s="21" t="s">
        <v>250</v>
      </c>
      <c r="F141" s="10">
        <f>SUM(F139:F140)</f>
        <v>122294377</v>
      </c>
      <c r="G141" s="83">
        <f t="shared" si="34"/>
        <v>1</v>
      </c>
      <c r="H141" s="10">
        <f>SUM(H139:H140)</f>
        <v>0</v>
      </c>
      <c r="I141" s="10">
        <f>SUM(I139:I140)</f>
        <v>122294377</v>
      </c>
    </row>
    <row r="143" spans="1:18" ht="14.55" customHeight="1">
      <c r="E143" s="21" t="s">
        <v>252</v>
      </c>
    </row>
    <row r="144" spans="1:18" ht="14.55" customHeight="1">
      <c r="E144" s="21" t="s">
        <v>249</v>
      </c>
      <c r="F144" s="10">
        <f>G144*$F$146</f>
        <v>19146088.14260811</v>
      </c>
      <c r="G144" s="83">
        <f>G139</f>
        <v>0.69380201348096326</v>
      </c>
      <c r="H144" s="105">
        <f>-F144</f>
        <v>-19146088.14260811</v>
      </c>
      <c r="I144" s="10">
        <f>H144+F144</f>
        <v>0</v>
      </c>
    </row>
    <row r="145" spans="5:9" ht="14.55" customHeight="1">
      <c r="E145" s="21" t="s">
        <v>248</v>
      </c>
      <c r="F145" s="81">
        <f>G145*$F$146</f>
        <v>8449807.7622593474</v>
      </c>
      <c r="G145" s="84">
        <f t="shared" ref="G145:G146" si="35">G140</f>
        <v>0.30619798651903679</v>
      </c>
      <c r="H145" s="105">
        <f>-F145</f>
        <v>-8449807.7622593474</v>
      </c>
      <c r="I145" s="81">
        <f>H145+F145</f>
        <v>0</v>
      </c>
    </row>
    <row r="146" spans="5:9" ht="14.55" customHeight="1">
      <c r="E146" s="21" t="s">
        <v>253</v>
      </c>
      <c r="F146" s="10">
        <f>'Schedule F-2c'!B47</f>
        <v>27595895.904867455</v>
      </c>
      <c r="G146" s="83">
        <f t="shared" si="35"/>
        <v>1</v>
      </c>
      <c r="H146" s="105"/>
      <c r="I146" s="10">
        <f>SUM(I144:I145)</f>
        <v>0</v>
      </c>
    </row>
    <row r="148" spans="5:9" ht="14.55" customHeight="1">
      <c r="E148" s="21" t="s">
        <v>254</v>
      </c>
    </row>
    <row r="149" spans="5:9" ht="14.55" customHeight="1">
      <c r="E149" s="21" t="s">
        <v>249</v>
      </c>
      <c r="F149" s="10">
        <f>F139-F144</f>
        <v>65701996.857391894</v>
      </c>
      <c r="H149" s="10">
        <f>H139-H144</f>
        <v>19146088.14260811</v>
      </c>
      <c r="I149" s="10">
        <f>H149+F149</f>
        <v>84848085</v>
      </c>
    </row>
    <row r="150" spans="5:9" ht="14.55" customHeight="1">
      <c r="E150" s="21" t="s">
        <v>248</v>
      </c>
      <c r="F150" s="81">
        <f>F140-F145</f>
        <v>28996484.237740651</v>
      </c>
      <c r="H150" s="81">
        <f>H140-H145</f>
        <v>8449807.7622593474</v>
      </c>
      <c r="I150" s="81">
        <f>H150+F150</f>
        <v>37446292</v>
      </c>
    </row>
    <row r="151" spans="5:9" ht="14.55" customHeight="1">
      <c r="E151" s="21" t="s">
        <v>255</v>
      </c>
      <c r="F151" s="10">
        <f>SUM(F149:F150)</f>
        <v>94698481.095132545</v>
      </c>
      <c r="H151" s="10">
        <f>SUM(H149:H150)</f>
        <v>27595895.904867455</v>
      </c>
      <c r="I151" s="10">
        <f>SUM(I149:I150)</f>
        <v>122294377</v>
      </c>
    </row>
  </sheetData>
  <printOptions horizontalCentered="1"/>
  <pageMargins left="0.7" right="0.7" top="0.75" bottom="0.75" header="0.3" footer="0.3"/>
  <pageSetup scale="54" fitToHeight="4" orientation="portrait" r:id="rId1"/>
  <headerFooter>
    <oddHeader>&amp;R&amp;"Calibri,Bold"&amp;12&amp;A
WATER&amp;"Calibri,Regular"&amp;11
&amp;"Calibri,Bold"&amp;10Page &amp;P of &amp;N</oddHeader>
  </headerFooter>
</worksheet>
</file>

<file path=xl/worksheets/sheet17.xml><?xml version="1.0" encoding="utf-8"?>
<worksheet xmlns="http://schemas.openxmlformats.org/spreadsheetml/2006/main" xmlns:r="http://schemas.openxmlformats.org/officeDocument/2006/relationships">
  <sheetPr>
    <tabColor rgb="FF00B0F0"/>
    <pageSetUpPr fitToPage="1"/>
  </sheetPr>
  <dimension ref="A1:G49"/>
  <sheetViews>
    <sheetView workbookViewId="0">
      <selection activeCell="E5" sqref="E5"/>
    </sheetView>
  </sheetViews>
  <sheetFormatPr defaultColWidth="9.21875" defaultRowHeight="14.4"/>
  <cols>
    <col min="1" max="1" width="51" style="27" bestFit="1" customWidth="1"/>
    <col min="2" max="2" width="16.77734375" style="27" bestFit="1" customWidth="1"/>
    <col min="3" max="3" width="16.77734375" style="73" customWidth="1"/>
    <col min="4" max="5" width="16.77734375" style="27" customWidth="1"/>
    <col min="6" max="7" width="16.77734375" style="27" hidden="1" customWidth="1"/>
    <col min="8" max="16384" width="9.21875" style="27"/>
  </cols>
  <sheetData>
    <row r="1" spans="1:7" ht="15.6">
      <c r="A1" s="191" t="str">
        <f>'Schedule Headings'!A1</f>
        <v>PUC DOCKET NO. 42857</v>
      </c>
    </row>
    <row r="2" spans="1:7" ht="15.6">
      <c r="A2" s="191" t="str">
        <f>'Schedule Headings'!A2</f>
        <v>AUSTIN WATER UTILITIES</v>
      </c>
    </row>
    <row r="3" spans="1:7" ht="15.6">
      <c r="A3" s="191" t="str">
        <f>'Schedule Headings'!A3</f>
        <v>Petitioners' Recommended</v>
      </c>
    </row>
    <row r="4" spans="1:7" ht="15.6">
      <c r="A4" s="191" t="s">
        <v>343</v>
      </c>
    </row>
    <row r="5" spans="1:7">
      <c r="A5" s="26"/>
    </row>
    <row r="6" spans="1:7">
      <c r="A6" t="s">
        <v>351</v>
      </c>
    </row>
    <row r="7" spans="1:7">
      <c r="A7" s="26"/>
    </row>
    <row r="8" spans="1:7">
      <c r="A8" s="26"/>
    </row>
    <row r="9" spans="1:7">
      <c r="A9" s="26"/>
    </row>
    <row r="10" spans="1:7">
      <c r="A10" s="26"/>
    </row>
    <row r="11" spans="1:7" ht="13.95" customHeight="1">
      <c r="A11" s="26"/>
      <c r="B11" s="56" t="s">
        <v>264</v>
      </c>
      <c r="C11" s="56"/>
      <c r="D11" s="56"/>
      <c r="E11" s="56"/>
      <c r="F11" s="56"/>
      <c r="G11" s="56"/>
    </row>
    <row r="12" spans="1:7">
      <c r="A12" s="26"/>
      <c r="B12" s="56" t="s">
        <v>113</v>
      </c>
      <c r="C12" s="56"/>
      <c r="D12" s="56" t="s">
        <v>118</v>
      </c>
      <c r="E12" s="56" t="s">
        <v>118</v>
      </c>
      <c r="F12" s="56"/>
      <c r="G12" s="56"/>
    </row>
    <row r="13" spans="1:7">
      <c r="A13" s="65" t="s">
        <v>124</v>
      </c>
      <c r="B13" s="56" t="s">
        <v>234</v>
      </c>
      <c r="C13" s="56" t="s">
        <v>121</v>
      </c>
      <c r="D13" s="56" t="s">
        <v>119</v>
      </c>
      <c r="E13" s="56" t="s">
        <v>234</v>
      </c>
      <c r="F13" s="94" t="s">
        <v>133</v>
      </c>
      <c r="G13" s="94" t="s">
        <v>133</v>
      </c>
    </row>
    <row r="14" spans="1:7">
      <c r="A14" s="26" t="s">
        <v>204</v>
      </c>
      <c r="B14" s="67">
        <f>'Schedule E'!J13</f>
        <v>117568893.39941411</v>
      </c>
      <c r="C14" s="74">
        <v>7</v>
      </c>
      <c r="D14" s="77">
        <f>LOOKUP(C14,'Schedule D-1'!$A$14:$A$22,'Schedule D-1'!$C$14:$C$22)</f>
        <v>0.7228165920087416</v>
      </c>
      <c r="E14" s="67">
        <f>D14*B14</f>
        <v>84980746.853203535</v>
      </c>
      <c r="F14" s="54"/>
      <c r="G14" s="54"/>
    </row>
    <row r="15" spans="1:7">
      <c r="A15" s="26" t="s">
        <v>205</v>
      </c>
      <c r="B15" s="67">
        <f>'Schedule E'!J14</f>
        <v>0</v>
      </c>
      <c r="C15" s="74"/>
      <c r="D15" s="67"/>
      <c r="E15" s="67"/>
      <c r="F15" s="54"/>
      <c r="G15" s="54"/>
    </row>
    <row r="16" spans="1:7">
      <c r="A16" s="26" t="s">
        <v>206</v>
      </c>
      <c r="B16" s="67">
        <f>'Schedule E'!J15</f>
        <v>0</v>
      </c>
      <c r="C16" s="74"/>
      <c r="D16" s="67"/>
      <c r="E16" s="67"/>
      <c r="F16" s="54"/>
      <c r="G16" s="54"/>
    </row>
    <row r="17" spans="1:7">
      <c r="A17" s="26" t="s">
        <v>207</v>
      </c>
      <c r="B17" s="67">
        <f>'Schedule E'!J16</f>
        <v>6654481.1375035634</v>
      </c>
      <c r="C17" s="74">
        <v>8</v>
      </c>
      <c r="D17" s="77">
        <f>LOOKUP(C17,'Schedule D-1'!$A$14:$A$22,'Schedule D-1'!$C$14:$C$22)</f>
        <v>0.72411698167053418</v>
      </c>
      <c r="E17" s="67">
        <f>D17*B17</f>
        <v>4818622.7958725831</v>
      </c>
      <c r="F17" s="54"/>
      <c r="G17" s="54"/>
    </row>
    <row r="18" spans="1:7">
      <c r="A18" s="26" t="s">
        <v>208</v>
      </c>
      <c r="B18" s="67">
        <f>'Schedule E'!J17</f>
        <v>0</v>
      </c>
      <c r="C18" s="74"/>
      <c r="D18" s="67"/>
      <c r="E18" s="67"/>
      <c r="F18" s="54">
        <f t="shared" ref="F18:F46" si="0">IF(C18=9,0,+B18)</f>
        <v>0</v>
      </c>
      <c r="G18" s="54">
        <f t="shared" ref="G18:G46" si="1">IF(C18=9,0,+E18)</f>
        <v>0</v>
      </c>
    </row>
    <row r="19" spans="1:7">
      <c r="A19" s="26" t="s">
        <v>209</v>
      </c>
      <c r="B19" s="67">
        <f>'Schedule E'!J18</f>
        <v>92303.470616714359</v>
      </c>
      <c r="C19" s="74">
        <v>1</v>
      </c>
      <c r="D19" s="77">
        <f>LOOKUP(C19,'Schedule D-1'!$A$14:$A$22,'Schedule D-1'!$C$14:$C$22)</f>
        <v>1</v>
      </c>
      <c r="E19" s="67">
        <f>D19*B19</f>
        <v>92303.470616714359</v>
      </c>
      <c r="F19" s="54">
        <f t="shared" si="0"/>
        <v>92303.470616714359</v>
      </c>
      <c r="G19" s="54">
        <f t="shared" si="1"/>
        <v>92303.470616714359</v>
      </c>
    </row>
    <row r="20" spans="1:7">
      <c r="A20" s="26" t="s">
        <v>210</v>
      </c>
      <c r="B20" s="67">
        <f>'Schedule E'!J19</f>
        <v>36618583.540691562</v>
      </c>
      <c r="C20" s="74">
        <v>1</v>
      </c>
      <c r="D20" s="77">
        <f>LOOKUP(C20,'Schedule D-1'!$A$14:$A$22,'Schedule D-1'!$C$14:$C$22)</f>
        <v>1</v>
      </c>
      <c r="E20" s="67">
        <f>D20*B20</f>
        <v>36618583.540691562</v>
      </c>
      <c r="F20" s="54">
        <f t="shared" si="0"/>
        <v>36618583.540691562</v>
      </c>
      <c r="G20" s="54">
        <f t="shared" si="1"/>
        <v>36618583.540691562</v>
      </c>
    </row>
    <row r="21" spans="1:7">
      <c r="A21" s="26" t="s">
        <v>211</v>
      </c>
      <c r="B21" s="67">
        <f>'Schedule E'!J20</f>
        <v>0</v>
      </c>
      <c r="C21" s="74"/>
      <c r="D21" s="77"/>
      <c r="E21" s="67"/>
      <c r="F21" s="54">
        <f t="shared" si="0"/>
        <v>0</v>
      </c>
      <c r="G21" s="54">
        <f t="shared" si="1"/>
        <v>0</v>
      </c>
    </row>
    <row r="22" spans="1:7">
      <c r="A22" s="26" t="s">
        <v>212</v>
      </c>
      <c r="B22" s="67">
        <f>'Schedule E'!J21</f>
        <v>320068.68672178331</v>
      </c>
      <c r="C22" s="74">
        <v>1</v>
      </c>
      <c r="D22" s="77">
        <f>LOOKUP(C22,'Schedule D-1'!$A$14:$A$22,'Schedule D-1'!$C$14:$C$22)</f>
        <v>1</v>
      </c>
      <c r="E22" s="67">
        <f>D22*B22</f>
        <v>320068.68672178331</v>
      </c>
      <c r="F22" s="54">
        <f t="shared" si="0"/>
        <v>320068.68672178331</v>
      </c>
      <c r="G22" s="54">
        <f t="shared" si="1"/>
        <v>320068.68672178331</v>
      </c>
    </row>
    <row r="23" spans="1:7">
      <c r="A23" s="26" t="s">
        <v>213</v>
      </c>
      <c r="B23" s="67">
        <f>'Schedule E'!J22</f>
        <v>1158903.7154866981</v>
      </c>
      <c r="C23" s="74">
        <v>1</v>
      </c>
      <c r="D23" s="77">
        <f>LOOKUP(C23,'Schedule D-1'!$A$14:$A$22,'Schedule D-1'!$C$14:$C$22)</f>
        <v>1</v>
      </c>
      <c r="E23" s="67">
        <f>D23*B23</f>
        <v>1158903.7154866981</v>
      </c>
      <c r="F23" s="54">
        <f t="shared" si="0"/>
        <v>1158903.7154866981</v>
      </c>
      <c r="G23" s="54">
        <f t="shared" si="1"/>
        <v>1158903.7154866981</v>
      </c>
    </row>
    <row r="24" spans="1:7">
      <c r="A24" s="26" t="s">
        <v>214</v>
      </c>
      <c r="B24" s="67">
        <f>'Schedule E'!J23</f>
        <v>33408573.726910189</v>
      </c>
      <c r="C24" s="74">
        <v>1</v>
      </c>
      <c r="D24" s="77">
        <f>LOOKUP(C24,'Schedule D-1'!$A$14:$A$22,'Schedule D-1'!$C$14:$C$22)</f>
        <v>1</v>
      </c>
      <c r="E24" s="67">
        <f>D24*B24</f>
        <v>33408573.726910189</v>
      </c>
      <c r="F24" s="54">
        <f t="shared" si="0"/>
        <v>33408573.726910189</v>
      </c>
      <c r="G24" s="54">
        <f t="shared" si="1"/>
        <v>33408573.726910189</v>
      </c>
    </row>
    <row r="25" spans="1:7">
      <c r="A25" s="26" t="s">
        <v>215</v>
      </c>
      <c r="B25" s="67">
        <f>'Schedule E'!J24</f>
        <v>0</v>
      </c>
      <c r="C25" s="74"/>
      <c r="D25" s="77"/>
      <c r="E25" s="67"/>
      <c r="F25" s="54">
        <f t="shared" si="0"/>
        <v>0</v>
      </c>
      <c r="G25" s="54">
        <f t="shared" si="1"/>
        <v>0</v>
      </c>
    </row>
    <row r="26" spans="1:7">
      <c r="A26" s="26" t="s">
        <v>216</v>
      </c>
      <c r="B26" s="67">
        <f>'Schedule E'!J25</f>
        <v>34852558.44671607</v>
      </c>
      <c r="C26" s="74">
        <v>9</v>
      </c>
      <c r="D26" s="77">
        <f>LOOKUP(C26,'Schedule D-1'!$A$14:$A$22,'Schedule D-1'!$C$14:$C$22)</f>
        <v>0.69387194317070677</v>
      </c>
      <c r="E26" s="67">
        <f>D26*B26</f>
        <v>24183212.453893509</v>
      </c>
      <c r="F26" s="54">
        <f t="shared" si="0"/>
        <v>0</v>
      </c>
      <c r="G26" s="54">
        <f t="shared" si="1"/>
        <v>0</v>
      </c>
    </row>
    <row r="27" spans="1:7">
      <c r="A27" s="26" t="s">
        <v>11</v>
      </c>
      <c r="B27" s="67">
        <f>'Schedule E'!J26</f>
        <v>65764610.796529904</v>
      </c>
      <c r="C27" s="74">
        <v>1</v>
      </c>
      <c r="D27" s="77">
        <f>LOOKUP(C27,'Schedule D-1'!$A$14:$A$22,'Schedule D-1'!$C$14:$C$22)</f>
        <v>1</v>
      </c>
      <c r="E27" s="67">
        <f>D27*B27</f>
        <v>65764610.796529904</v>
      </c>
      <c r="F27" s="54">
        <f t="shared" si="0"/>
        <v>65764610.796529904</v>
      </c>
      <c r="G27" s="54">
        <f t="shared" si="1"/>
        <v>65764610.796529904</v>
      </c>
    </row>
    <row r="28" spans="1:7">
      <c r="A28" s="26" t="s">
        <v>217</v>
      </c>
      <c r="B28" s="67">
        <f>'Schedule E'!J27</f>
        <v>0</v>
      </c>
      <c r="C28" s="74"/>
      <c r="D28" s="77"/>
      <c r="E28" s="67"/>
      <c r="F28" s="54">
        <f t="shared" si="0"/>
        <v>0</v>
      </c>
      <c r="G28" s="54">
        <f t="shared" si="1"/>
        <v>0</v>
      </c>
    </row>
    <row r="29" spans="1:7">
      <c r="A29" s="26" t="s">
        <v>218</v>
      </c>
      <c r="B29" s="67">
        <f>'Schedule E'!J28</f>
        <v>127180940.75498898</v>
      </c>
      <c r="C29" s="74">
        <v>1</v>
      </c>
      <c r="D29" s="77">
        <f>LOOKUP(C29,'Schedule D-1'!$A$14:$A$22,'Schedule D-1'!$C$14:$C$22)</f>
        <v>1</v>
      </c>
      <c r="E29" s="67">
        <f>D29*B29</f>
        <v>127180940.75498898</v>
      </c>
      <c r="F29" s="54">
        <f t="shared" si="0"/>
        <v>127180940.75498898</v>
      </c>
      <c r="G29" s="54">
        <f t="shared" si="1"/>
        <v>127180940.75498898</v>
      </c>
    </row>
    <row r="30" spans="1:7">
      <c r="A30" s="26" t="s">
        <v>219</v>
      </c>
      <c r="B30" s="67">
        <f>'Schedule E'!J29</f>
        <v>19496503.771802697</v>
      </c>
      <c r="C30" s="74">
        <v>1</v>
      </c>
      <c r="D30" s="77">
        <f>LOOKUP(C30,'Schedule D-1'!$A$14:$A$22,'Schedule D-1'!$C$14:$C$22)</f>
        <v>1</v>
      </c>
      <c r="E30" s="67">
        <f>D30*B30</f>
        <v>19496503.771802697</v>
      </c>
      <c r="F30" s="54">
        <f t="shared" si="0"/>
        <v>19496503.771802697</v>
      </c>
      <c r="G30" s="54">
        <f t="shared" si="1"/>
        <v>19496503.771802697</v>
      </c>
    </row>
    <row r="31" spans="1:7">
      <c r="A31" s="26" t="s">
        <v>220</v>
      </c>
      <c r="B31" s="67">
        <f>'Schedule E'!J30</f>
        <v>56569.901838583872</v>
      </c>
      <c r="C31" s="74">
        <v>1</v>
      </c>
      <c r="D31" s="77">
        <f>LOOKUP(C31,'Schedule D-1'!$A$14:$A$22,'Schedule D-1'!$C$14:$C$22)</f>
        <v>1</v>
      </c>
      <c r="E31" s="67">
        <f>D31*B31</f>
        <v>56569.901838583872</v>
      </c>
      <c r="F31" s="54">
        <f t="shared" si="0"/>
        <v>56569.901838583872</v>
      </c>
      <c r="G31" s="54">
        <f t="shared" si="1"/>
        <v>56569.901838583872</v>
      </c>
    </row>
    <row r="32" spans="1:7">
      <c r="A32" s="26" t="s">
        <v>128</v>
      </c>
      <c r="B32" s="67">
        <f>'Schedule E'!J31</f>
        <v>235476877.72006148</v>
      </c>
      <c r="C32" s="74">
        <v>1</v>
      </c>
      <c r="D32" s="77">
        <f>LOOKUP(C32,'Schedule D-1'!$A$14:$A$22,'Schedule D-1'!$C$14:$C$22)</f>
        <v>1</v>
      </c>
      <c r="E32" s="67">
        <f>D32*B32</f>
        <v>235476877.72006148</v>
      </c>
      <c r="F32" s="54">
        <f t="shared" si="0"/>
        <v>235476877.72006148</v>
      </c>
      <c r="G32" s="54">
        <f t="shared" si="1"/>
        <v>235476877.72006148</v>
      </c>
    </row>
    <row r="33" spans="1:7">
      <c r="A33" s="26" t="s">
        <v>221</v>
      </c>
      <c r="B33" s="67">
        <f>'Schedule E'!J32</f>
        <v>0</v>
      </c>
      <c r="C33" s="74"/>
      <c r="D33" s="77"/>
      <c r="E33" s="67"/>
      <c r="F33" s="54">
        <f t="shared" si="0"/>
        <v>0</v>
      </c>
      <c r="G33" s="54">
        <f t="shared" si="1"/>
        <v>0</v>
      </c>
    </row>
    <row r="34" spans="1:7">
      <c r="A34" s="26" t="s">
        <v>129</v>
      </c>
      <c r="B34" s="67">
        <f>'Schedule E'!J33</f>
        <v>224122334.45157832</v>
      </c>
      <c r="C34" s="74">
        <v>5</v>
      </c>
      <c r="D34" s="77">
        <f>LOOKUP(C34,'Schedule D-1'!$A$14:$A$22,'Schedule D-1'!$C$14:$C$22)</f>
        <v>0</v>
      </c>
      <c r="E34" s="67">
        <f>D34*B34</f>
        <v>0</v>
      </c>
      <c r="F34" s="54">
        <f t="shared" si="0"/>
        <v>224122334.45157832</v>
      </c>
      <c r="G34" s="54">
        <f t="shared" si="1"/>
        <v>0</v>
      </c>
    </row>
    <row r="35" spans="1:7">
      <c r="A35" s="26" t="s">
        <v>222</v>
      </c>
      <c r="B35" s="67">
        <f>'Schedule E'!J34</f>
        <v>0</v>
      </c>
      <c r="C35" s="74"/>
      <c r="D35" s="77"/>
      <c r="E35" s="67"/>
      <c r="F35" s="54">
        <f t="shared" si="0"/>
        <v>0</v>
      </c>
      <c r="G35" s="54">
        <f t="shared" si="1"/>
        <v>0</v>
      </c>
    </row>
    <row r="36" spans="1:7">
      <c r="A36" s="26" t="s">
        <v>45</v>
      </c>
      <c r="B36" s="67">
        <f>'Schedule E'!J35</f>
        <v>13891178.524893999</v>
      </c>
      <c r="C36" s="74">
        <v>5</v>
      </c>
      <c r="D36" s="77">
        <f>LOOKUP(C36,'Schedule D-1'!$A$14:$A$22,'Schedule D-1'!$C$14:$C$22)</f>
        <v>0</v>
      </c>
      <c r="E36" s="67">
        <f>D36*B36</f>
        <v>0</v>
      </c>
      <c r="F36" s="54">
        <f t="shared" si="0"/>
        <v>13891178.524893999</v>
      </c>
      <c r="G36" s="54">
        <f t="shared" si="1"/>
        <v>0</v>
      </c>
    </row>
    <row r="37" spans="1:7">
      <c r="A37" s="26" t="s">
        <v>223</v>
      </c>
      <c r="B37" s="67">
        <f>'Schedule E'!J36</f>
        <v>0</v>
      </c>
      <c r="C37" s="74"/>
      <c r="D37" s="77"/>
      <c r="E37" s="67"/>
      <c r="F37" s="54">
        <f t="shared" si="0"/>
        <v>0</v>
      </c>
      <c r="G37" s="54">
        <f t="shared" si="1"/>
        <v>0</v>
      </c>
    </row>
    <row r="38" spans="1:7">
      <c r="A38" s="26" t="s">
        <v>62</v>
      </c>
      <c r="B38" s="67">
        <f>'Schedule E'!J37</f>
        <v>14328476.92939979</v>
      </c>
      <c r="C38" s="74">
        <v>1</v>
      </c>
      <c r="D38" s="77">
        <f>LOOKUP(C38,'Schedule D-1'!$A$14:$A$22,'Schedule D-1'!$C$14:$C$22)</f>
        <v>1</v>
      </c>
      <c r="E38" s="67">
        <f>D38*B38</f>
        <v>14328476.92939979</v>
      </c>
      <c r="F38" s="54">
        <f t="shared" si="0"/>
        <v>14328476.92939979</v>
      </c>
      <c r="G38" s="54">
        <f t="shared" si="1"/>
        <v>14328476.92939979</v>
      </c>
    </row>
    <row r="39" spans="1:7">
      <c r="A39" s="26" t="s">
        <v>224</v>
      </c>
      <c r="B39" s="67">
        <f>'Schedule E'!J38</f>
        <v>0</v>
      </c>
      <c r="C39" s="74"/>
      <c r="D39" s="77"/>
      <c r="E39" s="67"/>
      <c r="F39" s="54">
        <f t="shared" si="0"/>
        <v>0</v>
      </c>
      <c r="G39" s="54">
        <f t="shared" si="1"/>
        <v>0</v>
      </c>
    </row>
    <row r="40" spans="1:7">
      <c r="A40" s="26" t="s">
        <v>225</v>
      </c>
      <c r="B40" s="67">
        <f>'Schedule E'!J39</f>
        <v>5547892.4005032862</v>
      </c>
      <c r="C40" s="74">
        <v>1</v>
      </c>
      <c r="D40" s="77">
        <f>LOOKUP(C40,'Schedule D-1'!$A$14:$A$22,'Schedule D-1'!$C$14:$C$22)</f>
        <v>1</v>
      </c>
      <c r="E40" s="67">
        <f>D40*B40</f>
        <v>5547892.4005032862</v>
      </c>
      <c r="F40" s="54">
        <f t="shared" si="0"/>
        <v>5547892.4005032862</v>
      </c>
      <c r="G40" s="54">
        <f t="shared" si="1"/>
        <v>5547892.4005032862</v>
      </c>
    </row>
    <row r="41" spans="1:7">
      <c r="A41" s="26" t="s">
        <v>226</v>
      </c>
      <c r="B41" s="67">
        <f>'Schedule E'!J40</f>
        <v>0</v>
      </c>
      <c r="C41" s="74"/>
      <c r="D41" s="77"/>
      <c r="E41" s="67"/>
      <c r="F41" s="54">
        <f t="shared" si="0"/>
        <v>0</v>
      </c>
      <c r="G41" s="54">
        <f t="shared" si="1"/>
        <v>0</v>
      </c>
    </row>
    <row r="42" spans="1:7">
      <c r="A42" s="26" t="s">
        <v>227</v>
      </c>
      <c r="B42" s="67">
        <f>'Schedule E'!J41</f>
        <v>32747.723757271502</v>
      </c>
      <c r="C42" s="74">
        <v>1</v>
      </c>
      <c r="D42" s="77">
        <f>LOOKUP(C42,'Schedule D-1'!$A$14:$A$22,'Schedule D-1'!$C$14:$C$22)</f>
        <v>1</v>
      </c>
      <c r="E42" s="67">
        <f>D42*B42</f>
        <v>32747.723757271502</v>
      </c>
      <c r="F42" s="54">
        <f t="shared" si="0"/>
        <v>32747.723757271502</v>
      </c>
      <c r="G42" s="54">
        <f t="shared" si="1"/>
        <v>32747.723757271502</v>
      </c>
    </row>
    <row r="43" spans="1:7">
      <c r="A43" s="26" t="s">
        <v>228</v>
      </c>
      <c r="B43" s="67">
        <f>'Schedule E'!J42</f>
        <v>9797262.7916796245</v>
      </c>
      <c r="C43" s="74">
        <v>9</v>
      </c>
      <c r="D43" s="77">
        <f>LOOKUP(C43,'Schedule D-1'!$A$14:$A$22,'Schedule D-1'!$C$14:$C$22)</f>
        <v>0.69387194317070677</v>
      </c>
      <c r="E43" s="67">
        <f>D43*B43</f>
        <v>6798045.7710168045</v>
      </c>
      <c r="F43" s="54">
        <f t="shared" si="0"/>
        <v>0</v>
      </c>
      <c r="G43" s="54">
        <f t="shared" si="1"/>
        <v>0</v>
      </c>
    </row>
    <row r="44" spans="1:7">
      <c r="A44" s="26" t="s">
        <v>229</v>
      </c>
      <c r="B44" s="67">
        <f>'Schedule E'!J43</f>
        <v>0</v>
      </c>
      <c r="C44" s="74"/>
      <c r="D44" s="77"/>
      <c r="E44" s="67"/>
      <c r="F44" s="54">
        <f t="shared" si="0"/>
        <v>0</v>
      </c>
      <c r="G44" s="54">
        <f t="shared" si="1"/>
        <v>0</v>
      </c>
    </row>
    <row r="45" spans="1:7">
      <c r="A45" s="26" t="s">
        <v>230</v>
      </c>
      <c r="B45" s="67">
        <f>'Schedule E'!J44</f>
        <v>89301.108905376284</v>
      </c>
      <c r="C45" s="74">
        <v>9</v>
      </c>
      <c r="D45" s="77">
        <f>LOOKUP(C45,'Schedule D-1'!$A$14:$A$22,'Schedule D-1'!$C$14:$C$22)</f>
        <v>0.69387194317070677</v>
      </c>
      <c r="E45" s="67">
        <f>D45*B45</f>
        <v>61963.53396347235</v>
      </c>
      <c r="F45" s="54">
        <f t="shared" si="0"/>
        <v>0</v>
      </c>
      <c r="G45" s="54">
        <f t="shared" si="1"/>
        <v>0</v>
      </c>
    </row>
    <row r="46" spans="1:7">
      <c r="A46" s="6" t="s">
        <v>231</v>
      </c>
      <c r="B46" s="67">
        <f>'Schedule E'!J45</f>
        <v>0</v>
      </c>
      <c r="C46" s="74"/>
      <c r="D46" s="67"/>
      <c r="E46" s="67"/>
      <c r="F46" s="54">
        <f t="shared" si="0"/>
        <v>0</v>
      </c>
      <c r="G46" s="54">
        <f t="shared" si="1"/>
        <v>0</v>
      </c>
    </row>
    <row r="47" spans="1:7">
      <c r="A47" s="26" t="s">
        <v>232</v>
      </c>
      <c r="B47" s="67">
        <f t="shared" ref="B47" si="2">SUM(B14:B46)</f>
        <v>946459063.00000012</v>
      </c>
      <c r="C47" s="74"/>
      <c r="D47" s="67"/>
      <c r="E47" s="67">
        <f t="shared" ref="E47" si="3">SUM(E14:E46)</f>
        <v>660325644.54725885</v>
      </c>
      <c r="F47" s="67">
        <f>SUM(F14:F46)</f>
        <v>777496566.11578131</v>
      </c>
      <c r="G47" s="67">
        <f>SUM(G14:G46)</f>
        <v>539483053.13930905</v>
      </c>
    </row>
    <row r="48" spans="1:7">
      <c r="A48" s="26"/>
      <c r="B48" s="67"/>
      <c r="C48" s="74"/>
      <c r="D48" s="67"/>
      <c r="E48" s="67"/>
      <c r="F48" s="76"/>
      <c r="G48" s="78">
        <f>G47/F47</f>
        <v>0.69387194317070677</v>
      </c>
    </row>
    <row r="49" spans="2:7">
      <c r="B49" s="68"/>
      <c r="C49" s="75"/>
      <c r="D49" s="68"/>
      <c r="E49" s="68"/>
      <c r="F49" s="68"/>
      <c r="G49" s="68"/>
    </row>
  </sheetData>
  <printOptions horizontalCentered="1"/>
  <pageMargins left="0.7" right="0.7" top="0.75" bottom="0.75" header="0.3" footer="0.3"/>
  <pageSetup scale="77" orientation="portrait" r:id="rId1"/>
  <headerFooter>
    <oddHeader>&amp;R&amp;"Calibri,Bold"&amp;12&amp;A
WATER&amp;"Calibri,Regular"&amp;11
&amp;"Calibri,Bold"&amp;10Page &amp;P of &amp;N</oddHeader>
  </headerFooter>
</worksheet>
</file>

<file path=xl/worksheets/sheet18.xml><?xml version="1.0" encoding="utf-8"?>
<worksheet xmlns="http://schemas.openxmlformats.org/spreadsheetml/2006/main" xmlns:r="http://schemas.openxmlformats.org/officeDocument/2006/relationships">
  <sheetPr>
    <tabColor rgb="FF00B0F0"/>
    <pageSetUpPr fitToPage="1"/>
  </sheetPr>
  <dimension ref="A1:G49"/>
  <sheetViews>
    <sheetView workbookViewId="0">
      <selection activeCell="E5" sqref="E5"/>
    </sheetView>
  </sheetViews>
  <sheetFormatPr defaultColWidth="9.21875" defaultRowHeight="14.4"/>
  <cols>
    <col min="1" max="1" width="51" style="27" bestFit="1" customWidth="1"/>
    <col min="2" max="2" width="16.77734375" style="27" bestFit="1" customWidth="1"/>
    <col min="3" max="3" width="16.77734375" style="73" customWidth="1"/>
    <col min="4" max="5" width="16.77734375" style="27" customWidth="1"/>
    <col min="6" max="7" width="16.77734375" style="27" hidden="1" customWidth="1"/>
    <col min="8" max="16384" width="9.21875" style="27"/>
  </cols>
  <sheetData>
    <row r="1" spans="1:7" ht="15.6">
      <c r="A1" s="191" t="str">
        <f>'Schedule Headings'!A1</f>
        <v>PUC DOCKET NO. 42857</v>
      </c>
    </row>
    <row r="2" spans="1:7" ht="15.6">
      <c r="A2" s="191" t="str">
        <f>'Schedule Headings'!A2</f>
        <v>AUSTIN WATER UTILITIES</v>
      </c>
    </row>
    <row r="3" spans="1:7" ht="15.6">
      <c r="A3" s="191" t="str">
        <f>'Schedule Headings'!A3</f>
        <v>Petitioners' Recommended</v>
      </c>
    </row>
    <row r="4" spans="1:7" ht="15.6">
      <c r="A4" s="191" t="s">
        <v>344</v>
      </c>
    </row>
    <row r="5" spans="1:7">
      <c r="A5" s="26"/>
    </row>
    <row r="6" spans="1:7">
      <c r="A6" t="s">
        <v>351</v>
      </c>
    </row>
    <row r="7" spans="1:7">
      <c r="A7" s="26"/>
    </row>
    <row r="8" spans="1:7">
      <c r="A8" s="26"/>
    </row>
    <row r="9" spans="1:7">
      <c r="A9" s="26"/>
    </row>
    <row r="10" spans="1:7">
      <c r="A10" s="26"/>
    </row>
    <row r="11" spans="1:7">
      <c r="A11" s="26"/>
      <c r="B11" s="11" t="s">
        <v>264</v>
      </c>
      <c r="C11" s="11"/>
      <c r="D11" s="11"/>
      <c r="E11" s="11"/>
      <c r="F11" s="11"/>
      <c r="G11" s="11"/>
    </row>
    <row r="12" spans="1:7">
      <c r="A12" s="26"/>
      <c r="B12" s="11" t="s">
        <v>113</v>
      </c>
      <c r="C12" s="11"/>
      <c r="D12" s="11" t="s">
        <v>118</v>
      </c>
      <c r="E12" s="11" t="s">
        <v>118</v>
      </c>
      <c r="F12" s="11"/>
      <c r="G12" s="11"/>
    </row>
    <row r="13" spans="1:7">
      <c r="A13" s="65" t="s">
        <v>124</v>
      </c>
      <c r="B13" s="11" t="s">
        <v>311</v>
      </c>
      <c r="C13" s="11" t="s">
        <v>121</v>
      </c>
      <c r="D13" s="11" t="s">
        <v>119</v>
      </c>
      <c r="E13" s="11" t="s">
        <v>234</v>
      </c>
      <c r="F13" s="21" t="s">
        <v>133</v>
      </c>
      <c r="G13" s="21" t="s">
        <v>133</v>
      </c>
    </row>
    <row r="14" spans="1:7">
      <c r="A14" s="26" t="s">
        <v>204</v>
      </c>
      <c r="B14" s="67">
        <f>'Schedule E'!L13</f>
        <v>46318.167771777087</v>
      </c>
      <c r="C14" s="74">
        <v>7</v>
      </c>
      <c r="D14" s="77">
        <f>LOOKUP(C14,'Schedule D-1'!$A$14:$A$22,'Schedule D-1'!$C$14:$C$22)</f>
        <v>0.7228165920087416</v>
      </c>
      <c r="E14" s="67">
        <f>D14*B14</f>
        <v>33479.540176885042</v>
      </c>
      <c r="F14" s="10"/>
      <c r="G14" s="10"/>
    </row>
    <row r="15" spans="1:7">
      <c r="A15" s="26" t="s">
        <v>205</v>
      </c>
      <c r="B15" s="67">
        <f>'Schedule E'!L14</f>
        <v>0</v>
      </c>
      <c r="C15" s="74"/>
      <c r="D15" s="67"/>
      <c r="E15" s="67"/>
      <c r="F15" s="10"/>
      <c r="G15" s="10"/>
    </row>
    <row r="16" spans="1:7">
      <c r="A16" s="26" t="s">
        <v>206</v>
      </c>
      <c r="B16" s="67">
        <f>'Schedule E'!L15</f>
        <v>0</v>
      </c>
      <c r="C16" s="74"/>
      <c r="D16" s="67"/>
      <c r="E16" s="67"/>
      <c r="F16" s="10"/>
      <c r="G16" s="10"/>
    </row>
    <row r="17" spans="1:7">
      <c r="A17" s="26" t="s">
        <v>207</v>
      </c>
      <c r="B17" s="67">
        <f>'Schedule E'!L16</f>
        <v>242454.72274888135</v>
      </c>
      <c r="C17" s="74">
        <v>8</v>
      </c>
      <c r="D17" s="77">
        <f>LOOKUP(C17,'Schedule D-1'!$A$14:$A$22,'Schedule D-1'!$C$14:$C$22)</f>
        <v>0.72411698167053418</v>
      </c>
      <c r="E17" s="67">
        <f>D17*B17</f>
        <v>175565.58202868616</v>
      </c>
      <c r="F17" s="10"/>
      <c r="G17" s="10"/>
    </row>
    <row r="18" spans="1:7">
      <c r="A18" s="26" t="s">
        <v>208</v>
      </c>
      <c r="B18" s="67">
        <f>'Schedule E'!L17</f>
        <v>0</v>
      </c>
      <c r="C18" s="74"/>
      <c r="D18" s="67"/>
      <c r="E18" s="67"/>
      <c r="F18" s="10">
        <f t="shared" ref="F18:F46" si="0">IF(C18=9,0,+B18)</f>
        <v>0</v>
      </c>
      <c r="G18" s="10">
        <f t="shared" ref="G18:G46" si="1">IF(C18=9,0,+E18)</f>
        <v>0</v>
      </c>
    </row>
    <row r="19" spans="1:7">
      <c r="A19" s="26" t="s">
        <v>209</v>
      </c>
      <c r="B19" s="67">
        <f>'Schedule E'!L18</f>
        <v>21397.79170370819</v>
      </c>
      <c r="C19" s="74">
        <v>1</v>
      </c>
      <c r="D19" s="77">
        <f>LOOKUP(C19,'Schedule D-1'!$A$14:$A$22,'Schedule D-1'!$C$14:$C$22)</f>
        <v>1</v>
      </c>
      <c r="E19" s="67">
        <f>D19*B19</f>
        <v>21397.79170370819</v>
      </c>
      <c r="F19" s="10">
        <f t="shared" si="0"/>
        <v>21397.79170370819</v>
      </c>
      <c r="G19" s="10">
        <f t="shared" si="1"/>
        <v>21397.79170370819</v>
      </c>
    </row>
    <row r="20" spans="1:7">
      <c r="A20" s="26" t="s">
        <v>210</v>
      </c>
      <c r="B20" s="67">
        <f>'Schedule E'!L19</f>
        <v>1064743.2897178822</v>
      </c>
      <c r="C20" s="74">
        <v>1</v>
      </c>
      <c r="D20" s="77">
        <f>LOOKUP(C20,'Schedule D-1'!$A$14:$A$22,'Schedule D-1'!$C$14:$C$22)</f>
        <v>1</v>
      </c>
      <c r="E20" s="67">
        <f>D20*B20</f>
        <v>1064743.2897178822</v>
      </c>
      <c r="F20" s="10">
        <f t="shared" si="0"/>
        <v>1064743.2897178822</v>
      </c>
      <c r="G20" s="10">
        <f t="shared" si="1"/>
        <v>1064743.2897178822</v>
      </c>
    </row>
    <row r="21" spans="1:7">
      <c r="A21" s="26" t="s">
        <v>211</v>
      </c>
      <c r="B21" s="67">
        <f>'Schedule E'!L20</f>
        <v>0</v>
      </c>
      <c r="C21" s="74"/>
      <c r="D21" s="77"/>
      <c r="E21" s="67"/>
      <c r="F21" s="10">
        <f t="shared" si="0"/>
        <v>0</v>
      </c>
      <c r="G21" s="10">
        <f t="shared" si="1"/>
        <v>0</v>
      </c>
    </row>
    <row r="22" spans="1:7">
      <c r="A22" s="26" t="s">
        <v>212</v>
      </c>
      <c r="B22" s="67">
        <f>'Schedule E'!L21</f>
        <v>26810.03247316429</v>
      </c>
      <c r="C22" s="74">
        <v>1</v>
      </c>
      <c r="D22" s="77">
        <f>LOOKUP(C22,'Schedule D-1'!$A$14:$A$22,'Schedule D-1'!$C$14:$C$22)</f>
        <v>1</v>
      </c>
      <c r="E22" s="67">
        <f>D22*B22</f>
        <v>26810.03247316429</v>
      </c>
      <c r="F22" s="10">
        <f t="shared" si="0"/>
        <v>26810.03247316429</v>
      </c>
      <c r="G22" s="10">
        <f t="shared" si="1"/>
        <v>26810.03247316429</v>
      </c>
    </row>
    <row r="23" spans="1:7">
      <c r="A23" s="26" t="s">
        <v>213</v>
      </c>
      <c r="B23" s="67">
        <f>'Schedule E'!L22</f>
        <v>38790.907018507525</v>
      </c>
      <c r="C23" s="74">
        <v>1</v>
      </c>
      <c r="D23" s="77">
        <f>LOOKUP(C23,'Schedule D-1'!$A$14:$A$22,'Schedule D-1'!$C$14:$C$22)</f>
        <v>1</v>
      </c>
      <c r="E23" s="67">
        <f>D23*B23</f>
        <v>38790.907018507525</v>
      </c>
      <c r="F23" s="10">
        <f t="shared" si="0"/>
        <v>38790.907018507525</v>
      </c>
      <c r="G23" s="10">
        <f t="shared" si="1"/>
        <v>38790.907018507525</v>
      </c>
    </row>
    <row r="24" spans="1:7">
      <c r="A24" s="26" t="s">
        <v>214</v>
      </c>
      <c r="B24" s="67">
        <f>'Schedule E'!L23</f>
        <v>1105208.2991281345</v>
      </c>
      <c r="C24" s="74">
        <v>1</v>
      </c>
      <c r="D24" s="77">
        <f>LOOKUP(C24,'Schedule D-1'!$A$14:$A$22,'Schedule D-1'!$C$14:$C$22)</f>
        <v>1</v>
      </c>
      <c r="E24" s="67">
        <f>D24*B24</f>
        <v>1105208.2991281345</v>
      </c>
      <c r="F24" s="10">
        <f t="shared" si="0"/>
        <v>1105208.2991281345</v>
      </c>
      <c r="G24" s="10">
        <f t="shared" si="1"/>
        <v>1105208.2991281345</v>
      </c>
    </row>
    <row r="25" spans="1:7">
      <c r="A25" s="26" t="s">
        <v>215</v>
      </c>
      <c r="B25" s="67">
        <f>'Schedule E'!L24</f>
        <v>0</v>
      </c>
      <c r="C25" s="74"/>
      <c r="D25" s="77"/>
      <c r="E25" s="67"/>
      <c r="F25" s="10">
        <f t="shared" si="0"/>
        <v>0</v>
      </c>
      <c r="G25" s="10">
        <f t="shared" si="1"/>
        <v>0</v>
      </c>
    </row>
    <row r="26" spans="1:7">
      <c r="A26" s="26" t="s">
        <v>216</v>
      </c>
      <c r="B26" s="67">
        <f>'Schedule E'!L25</f>
        <v>955189.86430681078</v>
      </c>
      <c r="C26" s="74">
        <v>9</v>
      </c>
      <c r="D26" s="77">
        <f>LOOKUP(C26,'Schedule D-1'!$A$14:$A$22,'Schedule D-1'!$C$14:$C$22)</f>
        <v>0.69387194317070677</v>
      </c>
      <c r="E26" s="67">
        <f>D26*B26</f>
        <v>662779.44724353054</v>
      </c>
      <c r="F26" s="54">
        <f t="shared" si="0"/>
        <v>0</v>
      </c>
      <c r="G26" s="54">
        <f t="shared" si="1"/>
        <v>0</v>
      </c>
    </row>
    <row r="27" spans="1:7">
      <c r="A27" s="26" t="s">
        <v>11</v>
      </c>
      <c r="B27" s="67">
        <f>'Schedule E'!L26</f>
        <v>2715993.4291018099</v>
      </c>
      <c r="C27" s="74">
        <v>1</v>
      </c>
      <c r="D27" s="77">
        <f>LOOKUP(C27,'Schedule D-1'!$A$14:$A$22,'Schedule D-1'!$C$14:$C$22)</f>
        <v>1</v>
      </c>
      <c r="E27" s="67">
        <f>D27*B27</f>
        <v>2715993.4291018099</v>
      </c>
      <c r="F27" s="10">
        <f t="shared" si="0"/>
        <v>2715993.4291018099</v>
      </c>
      <c r="G27" s="10">
        <f t="shared" si="1"/>
        <v>2715993.4291018099</v>
      </c>
    </row>
    <row r="28" spans="1:7">
      <c r="A28" s="26" t="s">
        <v>217</v>
      </c>
      <c r="B28" s="67">
        <f>'Schedule E'!L27</f>
        <v>0</v>
      </c>
      <c r="C28" s="74"/>
      <c r="D28" s="77"/>
      <c r="E28" s="67"/>
      <c r="F28" s="10">
        <f t="shared" si="0"/>
        <v>0</v>
      </c>
      <c r="G28" s="10">
        <f t="shared" si="1"/>
        <v>0</v>
      </c>
    </row>
    <row r="29" spans="1:7">
      <c r="A29" s="26" t="s">
        <v>218</v>
      </c>
      <c r="B29" s="67">
        <f>'Schedule E'!L28</f>
        <v>4655876.3543539979</v>
      </c>
      <c r="C29" s="74">
        <v>1</v>
      </c>
      <c r="D29" s="77">
        <f>LOOKUP(C29,'Schedule D-1'!$A$14:$A$22,'Schedule D-1'!$C$14:$C$22)</f>
        <v>1</v>
      </c>
      <c r="E29" s="67">
        <f>D29*B29</f>
        <v>4655876.3543539979</v>
      </c>
      <c r="F29" s="10">
        <f t="shared" si="0"/>
        <v>4655876.3543539979</v>
      </c>
      <c r="G29" s="10">
        <f t="shared" si="1"/>
        <v>4655876.3543539979</v>
      </c>
    </row>
    <row r="30" spans="1:7">
      <c r="A30" s="26" t="s">
        <v>219</v>
      </c>
      <c r="B30" s="67">
        <f>'Schedule E'!L29</f>
        <v>1173233.5447227759</v>
      </c>
      <c r="C30" s="74">
        <v>1</v>
      </c>
      <c r="D30" s="77">
        <f>LOOKUP(C30,'Schedule D-1'!$A$14:$A$22,'Schedule D-1'!$C$14:$C$22)</f>
        <v>1</v>
      </c>
      <c r="E30" s="67">
        <f>D30*B30</f>
        <v>1173233.5447227759</v>
      </c>
      <c r="F30" s="10">
        <f t="shared" si="0"/>
        <v>1173233.5447227759</v>
      </c>
      <c r="G30" s="10">
        <f t="shared" si="1"/>
        <v>1173233.5447227759</v>
      </c>
    </row>
    <row r="31" spans="1:7">
      <c r="A31" s="26" t="s">
        <v>220</v>
      </c>
      <c r="B31" s="67">
        <f>'Schedule E'!L30</f>
        <v>3184.2023621182952</v>
      </c>
      <c r="C31" s="74">
        <v>1</v>
      </c>
      <c r="D31" s="77">
        <f>LOOKUP(C31,'Schedule D-1'!$A$14:$A$22,'Schedule D-1'!$C$14:$C$22)</f>
        <v>1</v>
      </c>
      <c r="E31" s="67">
        <f>D31*B31</f>
        <v>3184.2023621182952</v>
      </c>
      <c r="F31" s="10">
        <f t="shared" si="0"/>
        <v>3184.2023621182952</v>
      </c>
      <c r="G31" s="10">
        <f t="shared" si="1"/>
        <v>3184.2023621182952</v>
      </c>
    </row>
    <row r="32" spans="1:7">
      <c r="A32" s="26" t="s">
        <v>128</v>
      </c>
      <c r="B32" s="67">
        <f>'Schedule E'!L31</f>
        <v>6546708.4991291091</v>
      </c>
      <c r="C32" s="74">
        <v>1</v>
      </c>
      <c r="D32" s="77">
        <f>LOOKUP(C32,'Schedule D-1'!$A$14:$A$22,'Schedule D-1'!$C$14:$C$22)</f>
        <v>1</v>
      </c>
      <c r="E32" s="67">
        <f>D32*B32</f>
        <v>6546708.4991291091</v>
      </c>
      <c r="F32" s="10">
        <f t="shared" si="0"/>
        <v>6546708.4991291091</v>
      </c>
      <c r="G32" s="10">
        <f t="shared" si="1"/>
        <v>6546708.4991291091</v>
      </c>
    </row>
    <row r="33" spans="1:7">
      <c r="A33" s="26" t="s">
        <v>221</v>
      </c>
      <c r="B33" s="67">
        <f>'Schedule E'!L32</f>
        <v>0</v>
      </c>
      <c r="C33" s="74"/>
      <c r="D33" s="77"/>
      <c r="E33" s="67"/>
      <c r="F33" s="10">
        <f t="shared" si="0"/>
        <v>0</v>
      </c>
      <c r="G33" s="10">
        <f t="shared" si="1"/>
        <v>0</v>
      </c>
    </row>
    <row r="34" spans="1:7">
      <c r="A34" s="26" t="s">
        <v>129</v>
      </c>
      <c r="B34" s="67">
        <f>'Schedule E'!L33</f>
        <v>6012319.9347982053</v>
      </c>
      <c r="C34" s="74">
        <v>5</v>
      </c>
      <c r="D34" s="77">
        <f>LOOKUP(C34,'Schedule D-1'!$A$14:$A$22,'Schedule D-1'!$C$14:$C$22)</f>
        <v>0</v>
      </c>
      <c r="E34" s="67">
        <f>D34*B34</f>
        <v>0</v>
      </c>
      <c r="F34" s="10">
        <f t="shared" si="0"/>
        <v>6012319.9347982053</v>
      </c>
      <c r="G34" s="10">
        <f t="shared" si="1"/>
        <v>0</v>
      </c>
    </row>
    <row r="35" spans="1:7">
      <c r="A35" s="26" t="s">
        <v>222</v>
      </c>
      <c r="B35" s="67">
        <f>'Schedule E'!L34</f>
        <v>0</v>
      </c>
      <c r="C35" s="74"/>
      <c r="D35" s="77"/>
      <c r="E35" s="67"/>
      <c r="F35" s="10">
        <f t="shared" si="0"/>
        <v>0</v>
      </c>
      <c r="G35" s="10">
        <f t="shared" si="1"/>
        <v>0</v>
      </c>
    </row>
    <row r="36" spans="1:7">
      <c r="A36" s="26" t="s">
        <v>45</v>
      </c>
      <c r="B36" s="67">
        <f>'Schedule E'!L35</f>
        <v>286432.82098563685</v>
      </c>
      <c r="C36" s="74">
        <v>5</v>
      </c>
      <c r="D36" s="77">
        <f>LOOKUP(C36,'Schedule D-1'!$A$14:$A$22,'Schedule D-1'!$C$14:$C$22)</f>
        <v>0</v>
      </c>
      <c r="E36" s="67">
        <f>D36*B36</f>
        <v>0</v>
      </c>
      <c r="F36" s="10">
        <f t="shared" si="0"/>
        <v>286432.82098563685</v>
      </c>
      <c r="G36" s="10">
        <f t="shared" si="1"/>
        <v>0</v>
      </c>
    </row>
    <row r="37" spans="1:7">
      <c r="A37" s="26" t="s">
        <v>223</v>
      </c>
      <c r="B37" s="67">
        <f>'Schedule E'!L36</f>
        <v>0</v>
      </c>
      <c r="C37" s="74"/>
      <c r="D37" s="77"/>
      <c r="E37" s="67"/>
      <c r="F37" s="10">
        <f t="shared" si="0"/>
        <v>0</v>
      </c>
      <c r="G37" s="10">
        <f t="shared" si="1"/>
        <v>0</v>
      </c>
    </row>
    <row r="38" spans="1:7">
      <c r="A38" s="26" t="s">
        <v>62</v>
      </c>
      <c r="B38" s="67">
        <f>'Schedule E'!L37</f>
        <v>919186.76071568334</v>
      </c>
      <c r="C38" s="74">
        <v>1</v>
      </c>
      <c r="D38" s="77">
        <f>LOOKUP(C38,'Schedule D-1'!$A$14:$A$22,'Schedule D-1'!$C$14:$C$22)</f>
        <v>1</v>
      </c>
      <c r="E38" s="67">
        <f>D38*B38</f>
        <v>919186.76071568334</v>
      </c>
      <c r="F38" s="10">
        <f t="shared" si="0"/>
        <v>919186.76071568334</v>
      </c>
      <c r="G38" s="10">
        <f t="shared" si="1"/>
        <v>919186.76071568334</v>
      </c>
    </row>
    <row r="39" spans="1:7">
      <c r="A39" s="26" t="s">
        <v>224</v>
      </c>
      <c r="B39" s="67">
        <f>'Schedule E'!L38</f>
        <v>0</v>
      </c>
      <c r="C39" s="74"/>
      <c r="D39" s="77"/>
      <c r="E39" s="67"/>
      <c r="F39" s="10">
        <f t="shared" si="0"/>
        <v>0</v>
      </c>
      <c r="G39" s="10">
        <f t="shared" si="1"/>
        <v>0</v>
      </c>
    </row>
    <row r="40" spans="1:7">
      <c r="A40" s="26" t="s">
        <v>225</v>
      </c>
      <c r="B40" s="67">
        <f>'Schedule E'!L39</f>
        <v>372971.40622363595</v>
      </c>
      <c r="C40" s="74">
        <v>1</v>
      </c>
      <c r="D40" s="77">
        <f>LOOKUP(C40,'Schedule D-1'!$A$14:$A$22,'Schedule D-1'!$C$14:$C$22)</f>
        <v>1</v>
      </c>
      <c r="E40" s="67">
        <f>D40*B40</f>
        <v>372971.40622363595</v>
      </c>
      <c r="F40" s="10">
        <f t="shared" si="0"/>
        <v>372971.40622363595</v>
      </c>
      <c r="G40" s="10">
        <f t="shared" si="1"/>
        <v>372971.40622363595</v>
      </c>
    </row>
    <row r="41" spans="1:7">
      <c r="A41" s="26" t="s">
        <v>226</v>
      </c>
      <c r="B41" s="67">
        <f>'Schedule E'!L40</f>
        <v>0</v>
      </c>
      <c r="C41" s="74"/>
      <c r="D41" s="77"/>
      <c r="E41" s="67"/>
      <c r="F41" s="10">
        <f t="shared" si="0"/>
        <v>0</v>
      </c>
      <c r="G41" s="10">
        <f t="shared" si="1"/>
        <v>0</v>
      </c>
    </row>
    <row r="42" spans="1:7">
      <c r="A42" s="26" t="s">
        <v>227</v>
      </c>
      <c r="B42" s="67">
        <f>'Schedule E'!L41</f>
        <v>9845.9178653554445</v>
      </c>
      <c r="C42" s="74">
        <v>1</v>
      </c>
      <c r="D42" s="77">
        <f>LOOKUP(C42,'Schedule D-1'!$A$14:$A$22,'Schedule D-1'!$C$14:$C$22)</f>
        <v>1</v>
      </c>
      <c r="E42" s="67">
        <f>D42*B42</f>
        <v>9845.9178653554445</v>
      </c>
      <c r="F42" s="10">
        <f t="shared" si="0"/>
        <v>9845.9178653554445</v>
      </c>
      <c r="G42" s="10">
        <f t="shared" si="1"/>
        <v>9845.9178653554445</v>
      </c>
    </row>
    <row r="43" spans="1:7">
      <c r="A43" s="26" t="s">
        <v>228</v>
      </c>
      <c r="B43" s="67">
        <f>'Schedule E'!L42</f>
        <v>1396412.7756516265</v>
      </c>
      <c r="C43" s="74">
        <v>9</v>
      </c>
      <c r="D43" s="77">
        <f>LOOKUP(C43,'Schedule D-1'!$A$14:$A$22,'Schedule D-1'!$C$14:$C$22)</f>
        <v>0.69387194317070677</v>
      </c>
      <c r="E43" s="67">
        <f>D43*B43</f>
        <v>968931.64610979427</v>
      </c>
      <c r="F43" s="10">
        <f t="shared" si="0"/>
        <v>0</v>
      </c>
      <c r="G43" s="10">
        <f t="shared" si="1"/>
        <v>0</v>
      </c>
    </row>
    <row r="44" spans="1:7">
      <c r="A44" s="26" t="s">
        <v>229</v>
      </c>
      <c r="B44" s="67">
        <f>'Schedule E'!L43</f>
        <v>0</v>
      </c>
      <c r="C44" s="74"/>
      <c r="D44" s="77"/>
      <c r="E44" s="67"/>
      <c r="F44" s="10">
        <f t="shared" si="0"/>
        <v>0</v>
      </c>
      <c r="G44" s="10">
        <f t="shared" si="1"/>
        <v>0</v>
      </c>
    </row>
    <row r="45" spans="1:7">
      <c r="A45" s="26" t="s">
        <v>230</v>
      </c>
      <c r="B45" s="67">
        <f>'Schedule E'!L44</f>
        <v>2817.1840886380082</v>
      </c>
      <c r="C45" s="74">
        <v>9</v>
      </c>
      <c r="D45" s="77">
        <f>LOOKUP(C45,'Schedule D-1'!$A$14:$A$22,'Schedule D-1'!$C$14:$C$22)</f>
        <v>0.69387194317070677</v>
      </c>
      <c r="E45" s="67">
        <f>D45*B45</f>
        <v>1954.7649978528514</v>
      </c>
      <c r="F45" s="10">
        <f t="shared" si="0"/>
        <v>0</v>
      </c>
      <c r="G45" s="10">
        <f t="shared" si="1"/>
        <v>0</v>
      </c>
    </row>
    <row r="46" spans="1:7">
      <c r="A46" s="26" t="s">
        <v>231</v>
      </c>
      <c r="B46" s="67">
        <f>'Schedule E'!L45</f>
        <v>0</v>
      </c>
      <c r="C46" s="74"/>
      <c r="D46" s="67"/>
      <c r="E46" s="67"/>
      <c r="F46" s="10">
        <f t="shared" si="0"/>
        <v>0</v>
      </c>
      <c r="G46" s="10">
        <f t="shared" si="1"/>
        <v>0</v>
      </c>
    </row>
    <row r="47" spans="1:7">
      <c r="A47" s="79" t="s">
        <v>251</v>
      </c>
      <c r="B47" s="80">
        <f t="shared" ref="B47" si="2">SUM(B14:B46)</f>
        <v>27595895.904867455</v>
      </c>
      <c r="C47" s="82"/>
      <c r="D47" s="80"/>
      <c r="E47" s="80">
        <f t="shared" ref="E47" si="3">SUM(E14:E46)</f>
        <v>20496661.415072624</v>
      </c>
      <c r="F47" s="67">
        <f>SUM(F14:F46)</f>
        <v>24952703.190299723</v>
      </c>
      <c r="G47" s="67">
        <f>SUM(G14:G46)</f>
        <v>18653950.434515882</v>
      </c>
    </row>
    <row r="48" spans="1:7">
      <c r="A48" s="26"/>
      <c r="B48" s="67"/>
      <c r="C48" s="74"/>
      <c r="D48" s="67"/>
      <c r="E48" s="67"/>
      <c r="F48" s="76"/>
      <c r="G48" s="78">
        <f>G47/F47</f>
        <v>0.74757232882758529</v>
      </c>
    </row>
    <row r="49" spans="2:7">
      <c r="B49" s="68"/>
      <c r="C49" s="75"/>
      <c r="D49" s="68"/>
      <c r="E49" s="68"/>
      <c r="F49" s="68"/>
      <c r="G49" s="68"/>
    </row>
  </sheetData>
  <printOptions horizontalCentered="1"/>
  <pageMargins left="0.7" right="0.7" top="0.75" bottom="0.75" header="0.3" footer="0.3"/>
  <pageSetup scale="77" orientation="portrait" r:id="rId1"/>
  <headerFooter>
    <oddHeader>&amp;R&amp;"Calibri,Bold"&amp;12&amp;A
WATER&amp;"Calibri,Regular"&amp;11
&amp;"Calibri,Bold"&amp;10Page &amp;P of &amp;N</oddHeader>
  </headerFooter>
</worksheet>
</file>

<file path=xl/worksheets/sheet19.xml><?xml version="1.0" encoding="utf-8"?>
<worksheet xmlns="http://schemas.openxmlformats.org/spreadsheetml/2006/main" xmlns:r="http://schemas.openxmlformats.org/officeDocument/2006/relationships">
  <sheetPr>
    <tabColor rgb="FF00B0F0"/>
    <pageSetUpPr fitToPage="1"/>
  </sheetPr>
  <dimension ref="A1:U177"/>
  <sheetViews>
    <sheetView topLeftCell="A13" zoomScaleNormal="100" workbookViewId="0">
      <selection activeCell="E5" sqref="E5"/>
    </sheetView>
  </sheetViews>
  <sheetFormatPr defaultColWidth="9.21875" defaultRowHeight="14.4"/>
  <cols>
    <col min="1" max="1" width="3.33203125" style="27" customWidth="1"/>
    <col min="2" max="2" width="29.77734375" style="27" customWidth="1"/>
    <col min="3" max="3" width="12.5546875" style="27" bestFit="1" customWidth="1"/>
    <col min="4" max="4" width="12" style="27" bestFit="1" customWidth="1"/>
    <col min="5" max="7" width="12" style="27" customWidth="1"/>
    <col min="8" max="8" width="12" style="27" bestFit="1" customWidth="1"/>
    <col min="9" max="9" width="12.5546875" style="27" bestFit="1" customWidth="1"/>
    <col min="10" max="10" width="2.6640625" style="27" customWidth="1"/>
    <col min="11" max="11" width="14.109375" style="27" bestFit="1" customWidth="1"/>
    <col min="12" max="12" width="2.77734375" style="27" customWidth="1"/>
    <col min="13" max="13" width="13.109375" style="27" customWidth="1"/>
    <col min="14" max="14" width="3.33203125" style="27" bestFit="1" customWidth="1"/>
    <col min="15" max="16" width="3.5546875" style="27" bestFit="1" customWidth="1"/>
    <col min="17" max="17" width="10" style="27" bestFit="1" customWidth="1"/>
    <col min="18" max="18" width="10.6640625" style="27" bestFit="1" customWidth="1"/>
    <col min="19" max="19" width="11.6640625" style="27" bestFit="1" customWidth="1"/>
    <col min="20" max="20" width="9.21875" style="27"/>
    <col min="21" max="21" width="12.5546875" style="27" bestFit="1" customWidth="1"/>
    <col min="22" max="16384" width="9.21875" style="27"/>
  </cols>
  <sheetData>
    <row r="1" spans="1:11" ht="15.6">
      <c r="A1" s="191" t="str">
        <f>'Schedule Headings'!A1</f>
        <v>PUC DOCKET NO. 42857</v>
      </c>
    </row>
    <row r="2" spans="1:11" ht="15.6">
      <c r="A2" s="191" t="str">
        <f>'Schedule Headings'!A2</f>
        <v>AUSTIN WATER UTILITIES</v>
      </c>
    </row>
    <row r="3" spans="1:11" ht="15.6">
      <c r="A3" s="192" t="str">
        <f>'Schedule Headings'!A3</f>
        <v>Petitioners' Recommended</v>
      </c>
    </row>
    <row r="4" spans="1:11" ht="15.6">
      <c r="A4" s="191" t="s">
        <v>350</v>
      </c>
    </row>
    <row r="6" spans="1:11">
      <c r="A6" s="48" t="s">
        <v>351</v>
      </c>
    </row>
    <row r="7" spans="1:11">
      <c r="A7" s="26"/>
      <c r="B7" s="26"/>
      <c r="C7" s="26"/>
      <c r="D7" s="26"/>
      <c r="E7" s="26"/>
      <c r="F7" s="26"/>
      <c r="G7" s="26"/>
      <c r="H7" s="26"/>
      <c r="I7" s="26"/>
    </row>
    <row r="8" spans="1:11">
      <c r="A8" s="26"/>
      <c r="B8" s="26"/>
      <c r="C8" s="26"/>
      <c r="D8" s="26"/>
      <c r="E8" s="26"/>
      <c r="F8" s="26"/>
      <c r="G8" s="26"/>
      <c r="H8" s="26"/>
      <c r="I8" s="26"/>
    </row>
    <row r="9" spans="1:11">
      <c r="A9" s="26"/>
      <c r="B9" s="26"/>
      <c r="C9" s="26"/>
      <c r="D9" s="26"/>
      <c r="E9" s="26"/>
      <c r="F9" s="26"/>
      <c r="G9" s="26"/>
      <c r="H9" s="26"/>
      <c r="I9" s="26"/>
    </row>
    <row r="10" spans="1:11">
      <c r="A10" s="26"/>
      <c r="B10" s="26"/>
      <c r="C10" s="26"/>
      <c r="D10" s="26"/>
      <c r="E10" s="26"/>
      <c r="F10" s="26"/>
      <c r="G10" s="26"/>
      <c r="H10" s="26"/>
      <c r="I10" s="26"/>
    </row>
    <row r="11" spans="1:11">
      <c r="A11" s="26"/>
      <c r="B11" s="26"/>
      <c r="C11" s="335" t="s">
        <v>118</v>
      </c>
      <c r="D11" s="336"/>
      <c r="E11" s="336"/>
      <c r="F11" s="336"/>
      <c r="G11" s="336"/>
      <c r="H11" s="336"/>
      <c r="I11" s="337"/>
      <c r="K11" s="124" t="s">
        <v>126</v>
      </c>
    </row>
    <row r="12" spans="1:11" s="104" customFormat="1" ht="28.8">
      <c r="A12" s="118" t="s">
        <v>124</v>
      </c>
      <c r="B12" s="118"/>
      <c r="C12" s="123" t="s">
        <v>3</v>
      </c>
      <c r="D12" s="123" t="s">
        <v>4</v>
      </c>
      <c r="E12" s="123" t="s">
        <v>5</v>
      </c>
      <c r="F12" s="123" t="s">
        <v>6</v>
      </c>
      <c r="G12" s="123" t="s">
        <v>7</v>
      </c>
      <c r="H12" s="47" t="s">
        <v>195</v>
      </c>
      <c r="I12" s="123" t="s">
        <v>8</v>
      </c>
      <c r="J12" s="103"/>
      <c r="K12" s="121" t="s">
        <v>272</v>
      </c>
    </row>
    <row r="13" spans="1:11" s="104" customFormat="1">
      <c r="A13" s="102"/>
      <c r="B13" s="102"/>
      <c r="C13" s="126"/>
      <c r="D13" s="126"/>
      <c r="E13" s="126"/>
      <c r="F13" s="126"/>
      <c r="G13" s="126"/>
      <c r="H13" s="122"/>
      <c r="I13" s="126"/>
      <c r="J13" s="103"/>
      <c r="K13" s="120"/>
    </row>
    <row r="14" spans="1:11" s="104" customFormat="1">
      <c r="A14" s="338" t="s">
        <v>280</v>
      </c>
      <c r="B14" s="338"/>
      <c r="C14" s="90"/>
      <c r="D14" s="90"/>
      <c r="E14" s="90"/>
      <c r="F14" s="90"/>
      <c r="G14" s="90"/>
      <c r="H14" s="90"/>
      <c r="I14" s="90"/>
      <c r="J14" s="27"/>
      <c r="K14" s="27"/>
    </row>
    <row r="15" spans="1:11">
      <c r="A15" s="338"/>
      <c r="B15" s="338"/>
      <c r="C15" s="90">
        <f ca="1">'Schedule F'!C23</f>
        <v>93411858.544692367</v>
      </c>
      <c r="D15" s="90">
        <f ca="1">'Schedule F'!D23</f>
        <v>32349293.8191441</v>
      </c>
      <c r="E15" s="90">
        <f ca="1">'Schedule F'!E23</f>
        <v>0</v>
      </c>
      <c r="F15" s="90">
        <f ca="1">'Schedule F'!F23</f>
        <v>10551320.459301492</v>
      </c>
      <c r="G15" s="90">
        <f ca="1">'Schedule F'!G23</f>
        <v>5232168.4369849619</v>
      </c>
      <c r="H15" s="90">
        <f ca="1">'Schedule F'!H23</f>
        <v>0</v>
      </c>
      <c r="I15" s="90">
        <f ca="1">'Schedule F'!I23</f>
        <v>141544641.26012293</v>
      </c>
      <c r="K15" s="90">
        <f>'Schedule F'!K23</f>
        <v>100026.09597786969</v>
      </c>
    </row>
    <row r="16" spans="1:11">
      <c r="C16" s="90"/>
      <c r="D16" s="90"/>
      <c r="E16" s="90"/>
      <c r="F16" s="90"/>
      <c r="G16" s="90"/>
      <c r="H16" s="90"/>
      <c r="I16" s="90"/>
    </row>
    <row r="17" spans="1:21">
      <c r="A17" s="27" t="s">
        <v>281</v>
      </c>
      <c r="C17" s="127">
        <f>'65'!B39</f>
        <v>129.9819328343454</v>
      </c>
      <c r="D17" s="138">
        <f>'65'!D39</f>
        <v>80.320918667203486</v>
      </c>
      <c r="E17" s="90"/>
      <c r="F17" s="90">
        <f>'67'!B36</f>
        <v>205599</v>
      </c>
      <c r="G17" s="90">
        <f>'68'!B36</f>
        <v>341454</v>
      </c>
      <c r="H17" s="90">
        <f>'218'!B34</f>
        <v>213533117.33333331</v>
      </c>
      <c r="I17" s="90"/>
      <c r="K17" s="139">
        <f>'65'!B42</f>
        <v>8.5779616438356179</v>
      </c>
    </row>
    <row r="18" spans="1:21" ht="15" thickBot="1">
      <c r="A18" s="27" t="s">
        <v>282</v>
      </c>
      <c r="C18" s="125">
        <f ca="1">C15/C17</f>
        <v>718652.63508383499</v>
      </c>
      <c r="D18" s="125">
        <f t="shared" ref="D18:K18" ca="1" si="0">D15/D17</f>
        <v>402750.54563529184</v>
      </c>
      <c r="E18" s="125"/>
      <c r="F18" s="140">
        <f t="shared" ca="1" si="0"/>
        <v>51.319901649820729</v>
      </c>
      <c r="G18" s="140">
        <f t="shared" ca="1" si="0"/>
        <v>15.323201476582385</v>
      </c>
      <c r="H18" s="141">
        <f t="shared" ca="1" si="0"/>
        <v>0</v>
      </c>
      <c r="I18" s="125"/>
      <c r="K18" s="125">
        <f t="shared" si="0"/>
        <v>11660.823413654625</v>
      </c>
    </row>
    <row r="19" spans="1:21" ht="15" thickTop="1">
      <c r="C19" s="90"/>
      <c r="D19" s="90"/>
      <c r="E19" s="90"/>
      <c r="F19" s="90"/>
      <c r="G19" s="90"/>
      <c r="H19" s="90"/>
      <c r="I19" s="90"/>
    </row>
    <row r="20" spans="1:21">
      <c r="A20" s="26"/>
      <c r="B20" s="26"/>
      <c r="C20" s="335" t="s">
        <v>118</v>
      </c>
      <c r="D20" s="336"/>
      <c r="E20" s="336"/>
      <c r="F20" s="336"/>
      <c r="G20" s="336"/>
      <c r="H20" s="336"/>
      <c r="I20" s="337"/>
      <c r="K20" s="124" t="s">
        <v>126</v>
      </c>
      <c r="Q20" s="27" t="s">
        <v>323</v>
      </c>
    </row>
    <row r="21" spans="1:21" ht="28.8">
      <c r="A21" s="118" t="s">
        <v>124</v>
      </c>
      <c r="B21" s="118"/>
      <c r="C21" s="123" t="s">
        <v>3</v>
      </c>
      <c r="D21" s="123" t="s">
        <v>4</v>
      </c>
      <c r="E21" s="123" t="s">
        <v>5</v>
      </c>
      <c r="F21" s="123" t="s">
        <v>6</v>
      </c>
      <c r="G21" s="123" t="s">
        <v>7</v>
      </c>
      <c r="H21" s="47" t="s">
        <v>195</v>
      </c>
      <c r="I21" s="123"/>
      <c r="J21" s="103"/>
      <c r="K21" s="121" t="s">
        <v>272</v>
      </c>
      <c r="M21" s="100" t="s">
        <v>279</v>
      </c>
      <c r="Q21" s="103" t="s">
        <v>291</v>
      </c>
      <c r="R21" s="103" t="s">
        <v>292</v>
      </c>
      <c r="S21" s="103" t="s">
        <v>293</v>
      </c>
    </row>
    <row r="22" spans="1:21">
      <c r="C22" s="90"/>
      <c r="D22" s="90"/>
      <c r="E22" s="90"/>
      <c r="F22" s="90"/>
      <c r="G22" s="90"/>
      <c r="H22" s="90"/>
      <c r="I22" s="90"/>
    </row>
    <row r="23" spans="1:21">
      <c r="A23" s="127" t="str">
        <f>'65'!A22</f>
        <v>North Austin MUD</v>
      </c>
      <c r="C23" s="127">
        <f>'65'!B22</f>
        <v>1.080805479452055</v>
      </c>
      <c r="D23" s="127">
        <f>'65'!D22</f>
        <v>0.8354626356164383</v>
      </c>
      <c r="F23" s="90">
        <f>'67'!B19</f>
        <v>7</v>
      </c>
      <c r="G23" s="29">
        <f>'68'!B19</f>
        <v>740</v>
      </c>
      <c r="H23" s="29">
        <f>'218'!B18</f>
        <v>1457479</v>
      </c>
      <c r="K23" s="139">
        <f>C23</f>
        <v>1.080805479452055</v>
      </c>
    </row>
    <row r="24" spans="1:21" ht="15" thickBot="1">
      <c r="A24" s="127"/>
      <c r="C24" s="143">
        <f ca="1">C23*C$18</f>
        <v>776723.70582126698</v>
      </c>
      <c r="D24" s="143">
        <f t="shared" ref="D24:K24" ca="1" si="1">D23*D$18</f>
        <v>336483.03235241951</v>
      </c>
      <c r="E24" s="143"/>
      <c r="F24" s="143">
        <f t="shared" ca="1" si="1"/>
        <v>359.23931154874509</v>
      </c>
      <c r="G24" s="143">
        <f t="shared" ca="1" si="1"/>
        <v>11339.169092670965</v>
      </c>
      <c r="H24" s="143">
        <f t="shared" ca="1" si="1"/>
        <v>0</v>
      </c>
      <c r="I24" s="143"/>
      <c r="J24" s="143"/>
      <c r="K24" s="143">
        <f t="shared" si="1"/>
        <v>12603.081840400735</v>
      </c>
      <c r="L24" s="142"/>
      <c r="M24" s="144">
        <f ca="1">SUM(C24:K24)</f>
        <v>1137508.2284183069</v>
      </c>
      <c r="Q24" s="29">
        <v>1606099.7603266081</v>
      </c>
      <c r="R24" s="68">
        <f ca="1">M24-Q24</f>
        <v>-468591.53190830117</v>
      </c>
      <c r="S24" s="145">
        <f ca="1">R24/Q24</f>
        <v>-0.29175742596027215</v>
      </c>
      <c r="U24" s="29">
        <v>-412240.16918030754</v>
      </c>
    </row>
    <row r="25" spans="1:21" ht="15" thickTop="1">
      <c r="A25" s="127"/>
      <c r="C25" s="127"/>
      <c r="D25" s="127"/>
      <c r="F25" s="90"/>
      <c r="G25" s="29"/>
      <c r="H25" s="29"/>
      <c r="K25" s="139"/>
      <c r="S25" s="146"/>
      <c r="U25" s="29"/>
    </row>
    <row r="26" spans="1:21">
      <c r="A26" s="127" t="str">
        <f>'65'!A23</f>
        <v>Northtown MUD</v>
      </c>
      <c r="C26" s="127">
        <f>'65'!B23</f>
        <v>0.84620547945205482</v>
      </c>
      <c r="D26" s="127">
        <f>'65'!D23</f>
        <v>0.57541972602739722</v>
      </c>
      <c r="F26" s="90">
        <f>'67'!B20</f>
        <v>6</v>
      </c>
      <c r="G26" s="29">
        <f>'68'!B20</f>
        <v>585</v>
      </c>
      <c r="H26" s="29">
        <f>'218'!B19</f>
        <v>958715</v>
      </c>
      <c r="K26" s="139">
        <f t="shared" ref="K26:K32" si="2">C26</f>
        <v>0.84620547945205482</v>
      </c>
      <c r="Q26" s="29"/>
      <c r="S26" s="146"/>
      <c r="U26" s="29"/>
    </row>
    <row r="27" spans="1:21" ht="15" thickBot="1">
      <c r="A27" s="127"/>
      <c r="C27" s="143">
        <f ca="1">C26*C$18</f>
        <v>608127.79763059923</v>
      </c>
      <c r="D27" s="143">
        <f t="shared" ref="D27" ca="1" si="3">D26*D$18</f>
        <v>231750.60862684436</v>
      </c>
      <c r="E27" s="143"/>
      <c r="F27" s="143">
        <f t="shared" ref="F27" ca="1" si="4">F26*F$18</f>
        <v>307.91940989892436</v>
      </c>
      <c r="G27" s="143">
        <f t="shared" ref="G27" ca="1" si="5">G26*G$18</f>
        <v>8964.0728638006949</v>
      </c>
      <c r="H27" s="143">
        <f t="shared" ref="H27" ca="1" si="6">H26*H$18</f>
        <v>0</v>
      </c>
      <c r="I27" s="143"/>
      <c r="J27" s="143"/>
      <c r="K27" s="143">
        <f t="shared" ref="K27" si="7">K26*K$18</f>
        <v>9867.4526675573579</v>
      </c>
      <c r="L27" s="142"/>
      <c r="M27" s="144">
        <f ca="1">SUM(C27:K27)</f>
        <v>859017.85119870061</v>
      </c>
      <c r="Q27" s="29">
        <v>1203659.4579646662</v>
      </c>
      <c r="R27" s="68">
        <f ca="1">M27-Q27</f>
        <v>-344641.60676596558</v>
      </c>
      <c r="S27" s="145">
        <f ca="1">R27/Q27</f>
        <v>-0.28632816739440486</v>
      </c>
      <c r="U27" s="29">
        <v>-302729.85489234119</v>
      </c>
    </row>
    <row r="28" spans="1:21" ht="15" thickTop="1">
      <c r="A28" s="127"/>
      <c r="C28" s="127"/>
      <c r="D28" s="127"/>
      <c r="F28" s="90"/>
      <c r="G28" s="29"/>
      <c r="H28" s="29"/>
      <c r="K28" s="139"/>
      <c r="Q28" s="29"/>
      <c r="S28" s="146"/>
      <c r="U28" s="29"/>
    </row>
    <row r="29" spans="1:21">
      <c r="A29" s="127" t="str">
        <f>'65'!A29</f>
        <v>Water District 10</v>
      </c>
      <c r="C29" s="127">
        <f>'65'!B29</f>
        <v>2.409882191780822</v>
      </c>
      <c r="D29" s="127">
        <f>'65'!D29</f>
        <v>2.0773184493150687</v>
      </c>
      <c r="F29" s="90">
        <f>'67'!B26</f>
        <v>4</v>
      </c>
      <c r="G29" s="29">
        <f>'68'!B26</f>
        <v>385</v>
      </c>
      <c r="H29" s="29">
        <f>'218'!B25</f>
        <v>3044916.3333333335</v>
      </c>
      <c r="K29" s="139">
        <f t="shared" si="2"/>
        <v>2.409882191780822</v>
      </c>
      <c r="Q29" s="29"/>
      <c r="S29" s="146"/>
      <c r="U29" s="29"/>
    </row>
    <row r="30" spans="1:21" ht="15" thickBot="1">
      <c r="A30" s="127"/>
      <c r="C30" s="143">
        <f ca="1">C29*C$18</f>
        <v>1731868.1873648956</v>
      </c>
      <c r="D30" s="143">
        <f t="shared" ref="D30" ca="1" si="8">D29*D$18</f>
        <v>836641.13891990227</v>
      </c>
      <c r="E30" s="143"/>
      <c r="F30" s="143">
        <f t="shared" ref="F30" ca="1" si="9">F29*F$18</f>
        <v>205.27960659928291</v>
      </c>
      <c r="G30" s="143">
        <f t="shared" ref="G30" ca="1" si="10">G29*G$18</f>
        <v>5899.4325684842179</v>
      </c>
      <c r="H30" s="143">
        <f t="shared" ref="H30" ca="1" si="11">H29*H$18</f>
        <v>0</v>
      </c>
      <c r="I30" s="143"/>
      <c r="J30" s="143"/>
      <c r="K30" s="143">
        <f t="shared" ref="K30" si="12">K29*K$18</f>
        <v>28101.210686067134</v>
      </c>
      <c r="L30" s="142"/>
      <c r="M30" s="144">
        <f ca="1">SUM(C30:K30)</f>
        <v>2602715.2491459483</v>
      </c>
      <c r="Q30" s="29">
        <v>3633732.3540740176</v>
      </c>
      <c r="R30" s="68">
        <f ca="1">M30-Q30</f>
        <v>-1031017.1049280693</v>
      </c>
      <c r="S30" s="145">
        <f ca="1">R30/Q30</f>
        <v>-0.28373501525838241</v>
      </c>
      <c r="U30" s="29">
        <v>-901961.9953798186</v>
      </c>
    </row>
    <row r="31" spans="1:21" ht="15" thickTop="1">
      <c r="A31" s="127"/>
      <c r="C31" s="127"/>
      <c r="D31" s="127"/>
      <c r="F31" s="90"/>
      <c r="G31" s="29"/>
      <c r="H31" s="29"/>
      <c r="K31" s="139"/>
      <c r="S31" s="146"/>
      <c r="U31" s="29"/>
    </row>
    <row r="32" spans="1:21">
      <c r="A32" s="127" t="str">
        <f>'65'!A30</f>
        <v>Wells Branch MUD</v>
      </c>
      <c r="C32" s="127">
        <f>'65'!B30</f>
        <v>1.4185068493150685</v>
      </c>
      <c r="D32" s="127">
        <f>'65'!D30</f>
        <v>0.95670343347945219</v>
      </c>
      <c r="F32" s="90">
        <f>'67'!B27</f>
        <v>7</v>
      </c>
      <c r="G32" s="29">
        <f>'68'!B27</f>
        <v>405</v>
      </c>
      <c r="H32" s="29">
        <f>'218'!B26</f>
        <v>1600666.6666666667</v>
      </c>
      <c r="K32" s="139">
        <f t="shared" si="2"/>
        <v>1.4185068493150685</v>
      </c>
      <c r="S32" s="146"/>
      <c r="U32" s="29"/>
    </row>
    <row r="33" spans="3:21" ht="15" thickBot="1">
      <c r="C33" s="143">
        <f ca="1">C32*C$18</f>
        <v>1019413.6851447425</v>
      </c>
      <c r="D33" s="143">
        <f t="shared" ref="D33" ca="1" si="13">D32*D$18</f>
        <v>385312.82984500652</v>
      </c>
      <c r="E33" s="143"/>
      <c r="F33" s="143">
        <f t="shared" ref="F33" ca="1" si="14">F32*F$18</f>
        <v>359.23931154874509</v>
      </c>
      <c r="G33" s="143">
        <f t="shared" ref="G33" ca="1" si="15">G32*G$18</f>
        <v>6205.8965980158664</v>
      </c>
      <c r="H33" s="143">
        <f t="shared" ref="H33" ca="1" si="16">H32*H$18</f>
        <v>0</v>
      </c>
      <c r="I33" s="143"/>
      <c r="J33" s="143"/>
      <c r="K33" s="143">
        <f t="shared" ref="K33" si="17">K32*K$18</f>
        <v>16540.957880922604</v>
      </c>
      <c r="L33" s="142"/>
      <c r="M33" s="144">
        <f ca="1">SUM(C33:K33)</f>
        <v>1427832.6087802362</v>
      </c>
      <c r="Q33" s="29">
        <v>2001138.387247965</v>
      </c>
      <c r="R33" s="68">
        <f ca="1">M33-Q33</f>
        <v>-573305.77846772876</v>
      </c>
      <c r="S33" s="145">
        <f ca="1">R33/Q33</f>
        <v>-0.28648982105438436</v>
      </c>
      <c r="U33" s="29">
        <v>-504472.93620222202</v>
      </c>
    </row>
    <row r="34" spans="3:21" ht="15" thickTop="1">
      <c r="C34" s="88"/>
      <c r="D34" s="88"/>
      <c r="E34" s="88"/>
      <c r="F34" s="90"/>
      <c r="H34" s="29"/>
      <c r="I34" s="29"/>
    </row>
    <row r="35" spans="3:21" ht="61.8">
      <c r="C35" s="88"/>
      <c r="D35" s="88"/>
      <c r="E35" s="88"/>
      <c r="F35" s="90"/>
      <c r="H35" s="29"/>
      <c r="I35" s="29"/>
      <c r="N35" s="194" t="s">
        <v>370</v>
      </c>
      <c r="O35" s="195" t="s">
        <v>369</v>
      </c>
      <c r="P35" s="195" t="s">
        <v>372</v>
      </c>
    </row>
    <row r="36" spans="3:21">
      <c r="C36" s="88"/>
      <c r="D36" s="88"/>
      <c r="E36" s="88"/>
    </row>
    <row r="37" spans="3:21">
      <c r="C37" s="88"/>
      <c r="D37" s="88"/>
      <c r="E37" s="88"/>
    </row>
    <row r="38" spans="3:21">
      <c r="C38" s="88"/>
      <c r="D38" s="88"/>
      <c r="E38" s="88"/>
      <c r="F38" s="88"/>
      <c r="G38" s="88"/>
      <c r="H38" s="29"/>
      <c r="I38" s="29"/>
    </row>
    <row r="39" spans="3:21">
      <c r="C39" s="88"/>
      <c r="D39" s="88"/>
      <c r="E39" s="88"/>
      <c r="F39" s="88"/>
      <c r="G39" s="88"/>
      <c r="H39" s="29"/>
      <c r="I39" s="29"/>
    </row>
    <row r="40" spans="3:21">
      <c r="C40" s="88"/>
      <c r="D40" s="88"/>
      <c r="E40" s="88"/>
      <c r="F40" s="88"/>
      <c r="G40" s="88"/>
      <c r="H40" s="29"/>
      <c r="I40" s="29"/>
    </row>
    <row r="41" spans="3:21">
      <c r="C41" s="88"/>
      <c r="D41" s="88"/>
      <c r="E41" s="88"/>
      <c r="F41" s="88"/>
      <c r="G41" s="88"/>
      <c r="H41" s="88"/>
      <c r="I41" s="89"/>
    </row>
    <row r="42" spans="3:21">
      <c r="C42" s="88"/>
      <c r="D42" s="88"/>
      <c r="E42" s="88"/>
      <c r="F42" s="88"/>
      <c r="G42" s="88"/>
      <c r="H42" s="88"/>
      <c r="I42" s="89"/>
    </row>
    <row r="43" spans="3:21">
      <c r="C43" s="88"/>
      <c r="D43" s="88"/>
      <c r="E43" s="88"/>
      <c r="F43" s="88"/>
      <c r="G43" s="88"/>
      <c r="H43" s="88"/>
      <c r="I43" s="89"/>
    </row>
    <row r="44" spans="3:21">
      <c r="C44" s="88"/>
      <c r="D44" s="88"/>
      <c r="E44" s="88"/>
      <c r="F44" s="88"/>
      <c r="G44" s="88"/>
      <c r="H44" s="88"/>
      <c r="I44" s="89"/>
    </row>
    <row r="45" spans="3:21">
      <c r="C45" s="88"/>
      <c r="D45" s="88"/>
      <c r="E45" s="88"/>
      <c r="F45" s="88"/>
      <c r="G45" s="88"/>
      <c r="H45" s="88"/>
      <c r="I45" s="89"/>
    </row>
    <row r="46" spans="3:21">
      <c r="C46" s="88"/>
      <c r="D46" s="88"/>
      <c r="E46" s="88"/>
      <c r="F46" s="88"/>
      <c r="G46" s="88"/>
      <c r="H46" s="88"/>
      <c r="I46" s="89"/>
    </row>
    <row r="47" spans="3:21">
      <c r="C47" s="88"/>
      <c r="D47" s="88"/>
      <c r="E47" s="88"/>
      <c r="F47" s="88"/>
      <c r="G47" s="88"/>
      <c r="H47" s="88"/>
      <c r="I47" s="89"/>
    </row>
    <row r="48" spans="3:21">
      <c r="C48" s="88"/>
      <c r="D48" s="88"/>
      <c r="E48" s="88"/>
      <c r="F48" s="88"/>
      <c r="G48" s="88"/>
      <c r="H48" s="88"/>
      <c r="I48" s="89"/>
    </row>
    <row r="49" spans="3:9">
      <c r="C49" s="88"/>
      <c r="D49" s="88"/>
      <c r="E49" s="88"/>
      <c r="F49" s="88"/>
      <c r="G49" s="88"/>
      <c r="H49" s="88"/>
      <c r="I49" s="89"/>
    </row>
    <row r="50" spans="3:9">
      <c r="C50" s="88"/>
      <c r="D50" s="88"/>
      <c r="E50" s="88"/>
      <c r="F50" s="88"/>
      <c r="G50" s="88"/>
      <c r="H50" s="88"/>
      <c r="I50" s="89"/>
    </row>
    <row r="51" spans="3:9">
      <c r="C51" s="88"/>
      <c r="D51" s="88"/>
      <c r="E51" s="88"/>
      <c r="F51" s="88"/>
      <c r="G51" s="88"/>
      <c r="H51" s="88"/>
      <c r="I51" s="89"/>
    </row>
    <row r="52" spans="3:9">
      <c r="C52" s="88"/>
      <c r="D52" s="88"/>
      <c r="E52" s="88"/>
      <c r="F52" s="88"/>
      <c r="G52" s="88"/>
      <c r="H52" s="88"/>
      <c r="I52" s="89"/>
    </row>
    <row r="53" spans="3:9">
      <c r="C53" s="88"/>
      <c r="D53" s="88"/>
      <c r="E53" s="88"/>
      <c r="F53" s="88"/>
      <c r="G53" s="88"/>
      <c r="H53" s="88"/>
      <c r="I53" s="89"/>
    </row>
    <row r="54" spans="3:9">
      <c r="C54" s="88"/>
      <c r="D54" s="88"/>
      <c r="E54" s="88"/>
      <c r="F54" s="88"/>
      <c r="G54" s="88"/>
      <c r="H54" s="88"/>
      <c r="I54" s="89"/>
    </row>
    <row r="55" spans="3:9">
      <c r="C55" s="88"/>
      <c r="D55" s="88"/>
      <c r="E55" s="88"/>
      <c r="F55" s="88"/>
      <c r="G55" s="88"/>
      <c r="H55" s="88"/>
      <c r="I55" s="89"/>
    </row>
    <row r="56" spans="3:9">
      <c r="C56" s="88"/>
      <c r="D56" s="88"/>
      <c r="E56" s="88"/>
      <c r="F56" s="88"/>
      <c r="G56" s="88"/>
      <c r="H56" s="88"/>
      <c r="I56" s="89"/>
    </row>
    <row r="57" spans="3:9">
      <c r="C57" s="88"/>
      <c r="D57" s="88"/>
      <c r="E57" s="88"/>
      <c r="F57" s="88"/>
      <c r="G57" s="88"/>
      <c r="H57" s="88"/>
      <c r="I57" s="89"/>
    </row>
    <row r="58" spans="3:9">
      <c r="C58" s="88"/>
      <c r="D58" s="88"/>
      <c r="E58" s="88"/>
      <c r="F58" s="88"/>
      <c r="G58" s="88"/>
      <c r="H58" s="88"/>
      <c r="I58" s="89"/>
    </row>
    <row r="59" spans="3:9">
      <c r="C59" s="88"/>
      <c r="D59" s="88"/>
      <c r="E59" s="88"/>
      <c r="F59" s="88"/>
      <c r="G59" s="88"/>
      <c r="H59" s="88"/>
      <c r="I59" s="89"/>
    </row>
    <row r="60" spans="3:9">
      <c r="C60" s="88"/>
      <c r="D60" s="88"/>
      <c r="E60" s="88"/>
      <c r="F60" s="88"/>
      <c r="G60" s="88"/>
      <c r="H60" s="88"/>
      <c r="I60" s="89"/>
    </row>
    <row r="61" spans="3:9">
      <c r="C61" s="88"/>
      <c r="D61" s="88"/>
      <c r="E61" s="88"/>
      <c r="F61" s="88"/>
      <c r="G61" s="88"/>
      <c r="H61" s="88"/>
      <c r="I61" s="89"/>
    </row>
    <row r="62" spans="3:9">
      <c r="C62" s="88"/>
      <c r="D62" s="88"/>
      <c r="E62" s="88"/>
      <c r="F62" s="88"/>
      <c r="G62" s="88"/>
      <c r="H62" s="88"/>
      <c r="I62" s="89"/>
    </row>
    <row r="63" spans="3:9">
      <c r="C63" s="88"/>
      <c r="D63" s="88"/>
      <c r="E63" s="88"/>
      <c r="F63" s="88"/>
      <c r="G63" s="88"/>
      <c r="H63" s="88"/>
      <c r="I63" s="89"/>
    </row>
    <row r="64" spans="3:9">
      <c r="C64" s="88"/>
      <c r="D64" s="88"/>
      <c r="E64" s="88"/>
      <c r="F64" s="88"/>
      <c r="G64" s="88"/>
      <c r="H64" s="88"/>
      <c r="I64" s="89"/>
    </row>
    <row r="65" spans="3:9">
      <c r="C65" s="88"/>
      <c r="D65" s="88"/>
      <c r="E65" s="88"/>
      <c r="F65" s="88"/>
      <c r="G65" s="88"/>
      <c r="H65" s="88"/>
      <c r="I65" s="89"/>
    </row>
    <row r="66" spans="3:9">
      <c r="C66" s="88"/>
      <c r="D66" s="88"/>
      <c r="E66" s="88"/>
      <c r="F66" s="88"/>
      <c r="G66" s="88"/>
      <c r="H66" s="88"/>
      <c r="I66" s="89"/>
    </row>
    <row r="67" spans="3:9">
      <c r="C67" s="88"/>
      <c r="D67" s="88"/>
      <c r="E67" s="88"/>
      <c r="F67" s="88"/>
      <c r="G67" s="88"/>
      <c r="H67" s="88"/>
      <c r="I67" s="89"/>
    </row>
    <row r="68" spans="3:9">
      <c r="C68" s="88"/>
      <c r="D68" s="88"/>
      <c r="E68" s="88"/>
      <c r="F68" s="88"/>
      <c r="G68" s="88"/>
      <c r="H68" s="88"/>
      <c r="I68" s="89"/>
    </row>
    <row r="69" spans="3:9">
      <c r="C69" s="88"/>
      <c r="D69" s="88"/>
      <c r="E69" s="88"/>
      <c r="F69" s="88"/>
      <c r="G69" s="88"/>
      <c r="H69" s="88"/>
      <c r="I69" s="89"/>
    </row>
    <row r="70" spans="3:9">
      <c r="C70" s="88"/>
      <c r="D70" s="88"/>
      <c r="E70" s="88"/>
      <c r="F70" s="88"/>
      <c r="G70" s="88"/>
      <c r="H70" s="88"/>
      <c r="I70" s="89"/>
    </row>
    <row r="71" spans="3:9">
      <c r="C71" s="88"/>
      <c r="D71" s="88"/>
      <c r="E71" s="88"/>
      <c r="F71" s="88"/>
      <c r="G71" s="88"/>
      <c r="H71" s="88"/>
      <c r="I71" s="89"/>
    </row>
    <row r="72" spans="3:9">
      <c r="C72" s="88"/>
      <c r="D72" s="88"/>
      <c r="E72" s="88"/>
      <c r="F72" s="88"/>
      <c r="G72" s="88"/>
      <c r="H72" s="88"/>
      <c r="I72" s="89"/>
    </row>
    <row r="73" spans="3:9">
      <c r="C73" s="88"/>
      <c r="D73" s="88"/>
      <c r="E73" s="88"/>
      <c r="F73" s="88"/>
      <c r="G73" s="88"/>
      <c r="H73" s="88"/>
      <c r="I73" s="89"/>
    </row>
    <row r="74" spans="3:9">
      <c r="C74" s="88"/>
      <c r="D74" s="88"/>
      <c r="E74" s="88"/>
      <c r="F74" s="88"/>
      <c r="G74" s="88"/>
      <c r="H74" s="88"/>
      <c r="I74" s="89"/>
    </row>
    <row r="75" spans="3:9">
      <c r="C75" s="88"/>
      <c r="D75" s="88"/>
      <c r="E75" s="88"/>
      <c r="F75" s="88"/>
      <c r="G75" s="88"/>
      <c r="H75" s="88"/>
      <c r="I75" s="89"/>
    </row>
    <row r="76" spans="3:9">
      <c r="C76" s="88"/>
      <c r="D76" s="88"/>
      <c r="E76" s="88"/>
      <c r="F76" s="88"/>
      <c r="G76" s="88"/>
      <c r="H76" s="88"/>
      <c r="I76" s="89"/>
    </row>
    <row r="77" spans="3:9">
      <c r="C77" s="88"/>
      <c r="D77" s="88"/>
      <c r="E77" s="88"/>
      <c r="F77" s="88"/>
      <c r="G77" s="88"/>
      <c r="H77" s="88"/>
      <c r="I77" s="89"/>
    </row>
    <row r="78" spans="3:9">
      <c r="C78" s="88"/>
      <c r="D78" s="88"/>
      <c r="E78" s="88"/>
      <c r="F78" s="88"/>
      <c r="G78" s="88"/>
      <c r="H78" s="88"/>
      <c r="I78" s="89"/>
    </row>
    <row r="79" spans="3:9">
      <c r="C79" s="88"/>
      <c r="D79" s="88"/>
      <c r="E79" s="88"/>
      <c r="F79" s="88"/>
      <c r="G79" s="88"/>
      <c r="H79" s="88"/>
      <c r="I79" s="89"/>
    </row>
    <row r="80" spans="3:9">
      <c r="C80" s="88"/>
      <c r="D80" s="88"/>
      <c r="E80" s="88"/>
      <c r="F80" s="88"/>
      <c r="G80" s="88"/>
      <c r="H80" s="88"/>
      <c r="I80" s="89"/>
    </row>
    <row r="81" spans="3:9">
      <c r="C81" s="88"/>
      <c r="D81" s="88"/>
      <c r="E81" s="88"/>
      <c r="F81" s="88"/>
      <c r="G81" s="88"/>
      <c r="H81" s="88"/>
      <c r="I81" s="89"/>
    </row>
    <row r="82" spans="3:9">
      <c r="C82" s="88"/>
      <c r="D82" s="88"/>
      <c r="E82" s="88"/>
      <c r="F82" s="88"/>
      <c r="G82" s="88"/>
      <c r="H82" s="88"/>
      <c r="I82" s="89"/>
    </row>
    <row r="83" spans="3:9">
      <c r="C83" s="88"/>
      <c r="D83" s="88"/>
      <c r="E83" s="88"/>
      <c r="F83" s="88"/>
      <c r="G83" s="88"/>
      <c r="H83" s="88"/>
      <c r="I83" s="89"/>
    </row>
    <row r="84" spans="3:9">
      <c r="C84" s="88"/>
      <c r="D84" s="88"/>
      <c r="E84" s="88"/>
      <c r="F84" s="88"/>
      <c r="G84" s="88"/>
      <c r="H84" s="88"/>
      <c r="I84" s="89"/>
    </row>
    <row r="85" spans="3:9">
      <c r="C85" s="88"/>
      <c r="D85" s="88"/>
      <c r="E85" s="88"/>
      <c r="F85" s="88"/>
      <c r="G85" s="88"/>
      <c r="H85" s="88"/>
      <c r="I85" s="89"/>
    </row>
    <row r="86" spans="3:9">
      <c r="C86" s="88"/>
      <c r="D86" s="88"/>
      <c r="E86" s="88"/>
      <c r="F86" s="88"/>
      <c r="G86" s="88"/>
      <c r="H86" s="88"/>
      <c r="I86" s="89"/>
    </row>
    <row r="87" spans="3:9">
      <c r="C87" s="88"/>
      <c r="D87" s="88"/>
      <c r="E87" s="88"/>
      <c r="F87" s="88"/>
      <c r="G87" s="88"/>
      <c r="H87" s="88"/>
      <c r="I87" s="89"/>
    </row>
    <row r="88" spans="3:9">
      <c r="C88" s="88"/>
      <c r="D88" s="88"/>
      <c r="E88" s="88"/>
      <c r="F88" s="88"/>
      <c r="G88" s="88"/>
      <c r="H88" s="88"/>
      <c r="I88" s="89"/>
    </row>
    <row r="89" spans="3:9">
      <c r="C89" s="88"/>
      <c r="D89" s="88"/>
      <c r="E89" s="88"/>
      <c r="F89" s="88"/>
      <c r="G89" s="88"/>
      <c r="H89" s="88"/>
      <c r="I89" s="89"/>
    </row>
    <row r="90" spans="3:9">
      <c r="C90" s="88"/>
      <c r="D90" s="88"/>
      <c r="E90" s="88"/>
      <c r="F90" s="88"/>
      <c r="G90" s="88"/>
      <c r="H90" s="88"/>
      <c r="I90" s="89"/>
    </row>
    <row r="91" spans="3:9">
      <c r="C91" s="88"/>
      <c r="D91" s="88"/>
      <c r="E91" s="88"/>
      <c r="F91" s="88"/>
      <c r="G91" s="88"/>
      <c r="H91" s="88"/>
      <c r="I91" s="89"/>
    </row>
    <row r="92" spans="3:9">
      <c r="C92" s="88"/>
      <c r="D92" s="88"/>
      <c r="E92" s="88"/>
      <c r="F92" s="88"/>
      <c r="G92" s="88"/>
      <c r="H92" s="88"/>
      <c r="I92" s="89"/>
    </row>
    <row r="93" spans="3:9">
      <c r="C93" s="88"/>
      <c r="D93" s="88"/>
      <c r="E93" s="88"/>
      <c r="F93" s="88"/>
      <c r="G93" s="88"/>
      <c r="H93" s="88"/>
      <c r="I93" s="89"/>
    </row>
    <row r="94" spans="3:9">
      <c r="C94" s="88"/>
      <c r="D94" s="88"/>
      <c r="E94" s="88"/>
      <c r="F94" s="88"/>
      <c r="G94" s="88"/>
      <c r="H94" s="88"/>
      <c r="I94" s="89"/>
    </row>
    <row r="95" spans="3:9">
      <c r="C95" s="88"/>
      <c r="D95" s="88"/>
      <c r="E95" s="88"/>
      <c r="F95" s="88"/>
      <c r="G95" s="88"/>
      <c r="H95" s="88"/>
      <c r="I95" s="89"/>
    </row>
    <row r="96" spans="3:9">
      <c r="C96" s="88"/>
      <c r="D96" s="88"/>
      <c r="E96" s="88"/>
      <c r="F96" s="88"/>
      <c r="G96" s="88"/>
      <c r="H96" s="88"/>
      <c r="I96" s="89"/>
    </row>
    <row r="97" spans="3:9">
      <c r="C97" s="88"/>
      <c r="D97" s="88"/>
      <c r="E97" s="88"/>
      <c r="F97" s="88"/>
      <c r="G97" s="88"/>
      <c r="H97" s="88"/>
      <c r="I97" s="89"/>
    </row>
    <row r="98" spans="3:9">
      <c r="C98" s="88"/>
      <c r="D98" s="88"/>
      <c r="E98" s="88"/>
      <c r="F98" s="88"/>
      <c r="G98" s="88"/>
      <c r="H98" s="88"/>
      <c r="I98" s="89"/>
    </row>
    <row r="99" spans="3:9">
      <c r="C99" s="88"/>
      <c r="D99" s="88"/>
      <c r="E99" s="88"/>
      <c r="F99" s="88"/>
      <c r="G99" s="88"/>
      <c r="H99" s="88"/>
      <c r="I99" s="89"/>
    </row>
    <row r="100" spans="3:9">
      <c r="C100" s="88"/>
      <c r="D100" s="88"/>
      <c r="E100" s="88"/>
      <c r="F100" s="88"/>
      <c r="G100" s="88"/>
      <c r="H100" s="88"/>
      <c r="I100" s="89"/>
    </row>
    <row r="101" spans="3:9">
      <c r="C101" s="88"/>
      <c r="D101" s="88"/>
      <c r="E101" s="88"/>
      <c r="F101" s="88"/>
      <c r="G101" s="88"/>
      <c r="H101" s="88"/>
      <c r="I101" s="89"/>
    </row>
    <row r="102" spans="3:9">
      <c r="C102" s="88"/>
      <c r="D102" s="88"/>
      <c r="E102" s="88"/>
      <c r="F102" s="88"/>
      <c r="G102" s="88"/>
      <c r="H102" s="88"/>
      <c r="I102" s="89"/>
    </row>
    <row r="103" spans="3:9">
      <c r="C103" s="88"/>
      <c r="D103" s="88"/>
      <c r="E103" s="88"/>
      <c r="F103" s="88"/>
      <c r="G103" s="88"/>
      <c r="H103" s="88"/>
      <c r="I103" s="89"/>
    </row>
    <row r="104" spans="3:9">
      <c r="C104" s="88"/>
      <c r="D104" s="88"/>
      <c r="E104" s="88"/>
      <c r="F104" s="88"/>
      <c r="G104" s="88"/>
      <c r="H104" s="88"/>
      <c r="I104" s="89"/>
    </row>
    <row r="105" spans="3:9">
      <c r="C105" s="88"/>
      <c r="D105" s="88"/>
      <c r="E105" s="88"/>
      <c r="F105" s="88"/>
      <c r="G105" s="88"/>
      <c r="H105" s="88"/>
      <c r="I105" s="89"/>
    </row>
    <row r="106" spans="3:9">
      <c r="C106" s="88"/>
      <c r="D106" s="88"/>
      <c r="E106" s="88"/>
      <c r="F106" s="88"/>
      <c r="G106" s="88"/>
      <c r="H106" s="88"/>
      <c r="I106" s="89"/>
    </row>
    <row r="107" spans="3:9">
      <c r="C107" s="88"/>
      <c r="D107" s="88"/>
      <c r="E107" s="88"/>
      <c r="F107" s="88"/>
      <c r="G107" s="88"/>
      <c r="H107" s="88"/>
      <c r="I107" s="89"/>
    </row>
    <row r="108" spans="3:9">
      <c r="C108" s="88"/>
      <c r="D108" s="88"/>
      <c r="E108" s="88"/>
      <c r="F108" s="88"/>
      <c r="G108" s="88"/>
      <c r="H108" s="88"/>
      <c r="I108" s="89"/>
    </row>
    <row r="109" spans="3:9">
      <c r="C109" s="88"/>
      <c r="D109" s="88"/>
      <c r="E109" s="88"/>
      <c r="F109" s="88"/>
      <c r="G109" s="88"/>
      <c r="H109" s="88"/>
      <c r="I109" s="89"/>
    </row>
    <row r="110" spans="3:9">
      <c r="C110" s="88"/>
      <c r="D110" s="88"/>
      <c r="E110" s="88"/>
      <c r="F110" s="88"/>
      <c r="G110" s="88"/>
      <c r="H110" s="88"/>
      <c r="I110" s="89"/>
    </row>
    <row r="111" spans="3:9">
      <c r="C111" s="88"/>
      <c r="D111" s="88"/>
      <c r="E111" s="88"/>
      <c r="F111" s="88"/>
      <c r="G111" s="88"/>
      <c r="H111" s="88"/>
      <c r="I111" s="89"/>
    </row>
    <row r="112" spans="3:9">
      <c r="C112" s="88"/>
      <c r="D112" s="88"/>
      <c r="E112" s="88"/>
      <c r="F112" s="88"/>
      <c r="G112" s="88"/>
      <c r="H112" s="88"/>
      <c r="I112" s="89"/>
    </row>
    <row r="113" spans="3:9">
      <c r="C113" s="88"/>
      <c r="D113" s="88"/>
      <c r="E113" s="88"/>
      <c r="F113" s="88"/>
      <c r="G113" s="88"/>
      <c r="H113" s="88"/>
      <c r="I113" s="89"/>
    </row>
    <row r="114" spans="3:9">
      <c r="C114" s="88"/>
      <c r="D114" s="88"/>
      <c r="E114" s="88"/>
      <c r="F114" s="88"/>
      <c r="G114" s="88"/>
      <c r="H114" s="88"/>
      <c r="I114" s="89"/>
    </row>
    <row r="115" spans="3:9">
      <c r="C115" s="88"/>
      <c r="D115" s="88"/>
      <c r="E115" s="88"/>
      <c r="F115" s="88"/>
      <c r="G115" s="88"/>
      <c r="H115" s="88"/>
      <c r="I115" s="89"/>
    </row>
    <row r="116" spans="3:9">
      <c r="C116" s="88"/>
      <c r="D116" s="88"/>
      <c r="E116" s="88"/>
      <c r="F116" s="88"/>
      <c r="G116" s="88"/>
      <c r="H116" s="88"/>
      <c r="I116" s="89"/>
    </row>
    <row r="117" spans="3:9">
      <c r="C117" s="88"/>
      <c r="D117" s="88"/>
      <c r="E117" s="88"/>
      <c r="F117" s="88"/>
      <c r="G117" s="88"/>
      <c r="H117" s="88"/>
      <c r="I117" s="89"/>
    </row>
    <row r="118" spans="3:9">
      <c r="C118" s="88"/>
      <c r="D118" s="88"/>
      <c r="E118" s="88"/>
      <c r="F118" s="88"/>
      <c r="G118" s="88"/>
      <c r="H118" s="88"/>
      <c r="I118" s="89"/>
    </row>
    <row r="119" spans="3:9">
      <c r="C119" s="88"/>
      <c r="D119" s="88"/>
      <c r="E119" s="88"/>
      <c r="F119" s="88"/>
      <c r="G119" s="88"/>
      <c r="H119" s="88"/>
      <c r="I119" s="89"/>
    </row>
    <row r="120" spans="3:9">
      <c r="C120" s="88"/>
      <c r="D120" s="88"/>
      <c r="E120" s="88"/>
      <c r="F120" s="88"/>
      <c r="G120" s="88"/>
      <c r="H120" s="88"/>
      <c r="I120" s="89"/>
    </row>
    <row r="121" spans="3:9">
      <c r="C121" s="88"/>
      <c r="D121" s="88"/>
      <c r="E121" s="88"/>
      <c r="F121" s="88"/>
      <c r="G121" s="88"/>
      <c r="H121" s="88"/>
      <c r="I121" s="89"/>
    </row>
    <row r="122" spans="3:9">
      <c r="C122" s="88"/>
      <c r="D122" s="88"/>
      <c r="E122" s="88"/>
      <c r="F122" s="88"/>
      <c r="G122" s="88"/>
      <c r="H122" s="88"/>
      <c r="I122" s="89"/>
    </row>
    <row r="123" spans="3:9">
      <c r="C123" s="88"/>
      <c r="D123" s="88"/>
      <c r="E123" s="88"/>
      <c r="F123" s="88"/>
      <c r="G123" s="88"/>
      <c r="H123" s="88"/>
      <c r="I123" s="89"/>
    </row>
    <row r="124" spans="3:9">
      <c r="C124" s="88"/>
      <c r="D124" s="88"/>
      <c r="E124" s="88"/>
      <c r="F124" s="88"/>
      <c r="G124" s="88"/>
      <c r="H124" s="88"/>
      <c r="I124" s="89"/>
    </row>
    <row r="125" spans="3:9">
      <c r="C125" s="88"/>
      <c r="D125" s="88"/>
      <c r="E125" s="88"/>
      <c r="F125" s="88"/>
      <c r="G125" s="88"/>
      <c r="H125" s="88"/>
      <c r="I125" s="89"/>
    </row>
    <row r="126" spans="3:9">
      <c r="C126" s="88"/>
      <c r="D126" s="88"/>
      <c r="E126" s="88"/>
      <c r="F126" s="88"/>
      <c r="G126" s="88"/>
      <c r="H126" s="88"/>
      <c r="I126" s="89"/>
    </row>
    <row r="127" spans="3:9">
      <c r="C127" s="88"/>
      <c r="D127" s="88"/>
      <c r="E127" s="88"/>
      <c r="F127" s="88"/>
      <c r="G127" s="88"/>
      <c r="H127" s="88"/>
      <c r="I127" s="89"/>
    </row>
    <row r="128" spans="3:9">
      <c r="C128" s="88"/>
      <c r="D128" s="88"/>
      <c r="E128" s="88"/>
      <c r="F128" s="88"/>
      <c r="G128" s="88"/>
      <c r="H128" s="88"/>
      <c r="I128" s="89"/>
    </row>
    <row r="129" spans="3:9">
      <c r="C129" s="88"/>
      <c r="D129" s="88"/>
      <c r="E129" s="88"/>
      <c r="F129" s="88"/>
      <c r="G129" s="88"/>
      <c r="H129" s="88"/>
      <c r="I129" s="89"/>
    </row>
    <row r="130" spans="3:9">
      <c r="C130" s="88"/>
      <c r="D130" s="88"/>
      <c r="E130" s="88"/>
      <c r="F130" s="88"/>
      <c r="G130" s="88"/>
      <c r="H130" s="88"/>
      <c r="I130" s="89"/>
    </row>
    <row r="131" spans="3:9">
      <c r="C131" s="88"/>
      <c r="D131" s="88"/>
      <c r="E131" s="88"/>
      <c r="F131" s="88"/>
      <c r="G131" s="88"/>
      <c r="H131" s="88"/>
      <c r="I131" s="89"/>
    </row>
    <row r="132" spans="3:9">
      <c r="C132" s="88"/>
      <c r="D132" s="88"/>
      <c r="E132" s="88"/>
      <c r="F132" s="88"/>
      <c r="G132" s="88"/>
      <c r="H132" s="88"/>
      <c r="I132" s="89"/>
    </row>
    <row r="133" spans="3:9">
      <c r="C133" s="88"/>
      <c r="D133" s="88"/>
      <c r="E133" s="88"/>
      <c r="F133" s="88"/>
      <c r="G133" s="88"/>
      <c r="H133" s="88"/>
      <c r="I133" s="89"/>
    </row>
    <row r="134" spans="3:9">
      <c r="C134" s="88"/>
      <c r="D134" s="88"/>
      <c r="E134" s="88"/>
      <c r="F134" s="88"/>
      <c r="G134" s="88"/>
      <c r="H134" s="88"/>
      <c r="I134" s="89"/>
    </row>
    <row r="135" spans="3:9">
      <c r="C135" s="88"/>
      <c r="D135" s="88"/>
      <c r="E135" s="88"/>
      <c r="F135" s="88"/>
      <c r="G135" s="88"/>
      <c r="H135" s="88"/>
      <c r="I135" s="89"/>
    </row>
    <row r="136" spans="3:9">
      <c r="C136" s="88"/>
      <c r="D136" s="88"/>
      <c r="E136" s="88"/>
      <c r="F136" s="88"/>
      <c r="G136" s="88"/>
      <c r="H136" s="88"/>
      <c r="I136" s="89"/>
    </row>
    <row r="137" spans="3:9">
      <c r="C137" s="88"/>
      <c r="D137" s="88"/>
      <c r="E137" s="88"/>
      <c r="F137" s="88"/>
      <c r="G137" s="88"/>
      <c r="H137" s="88"/>
      <c r="I137" s="89"/>
    </row>
    <row r="138" spans="3:9">
      <c r="C138" s="88"/>
      <c r="D138" s="88"/>
      <c r="E138" s="88"/>
      <c r="F138" s="88"/>
      <c r="G138" s="88"/>
      <c r="H138" s="88"/>
      <c r="I138" s="89"/>
    </row>
    <row r="139" spans="3:9">
      <c r="C139" s="88"/>
      <c r="D139" s="88"/>
      <c r="E139" s="88"/>
      <c r="F139" s="88"/>
      <c r="G139" s="88"/>
      <c r="H139" s="88"/>
      <c r="I139" s="89"/>
    </row>
    <row r="140" spans="3:9">
      <c r="C140" s="88"/>
      <c r="D140" s="88"/>
      <c r="E140" s="88"/>
      <c r="F140" s="88"/>
      <c r="G140" s="88"/>
      <c r="H140" s="88"/>
      <c r="I140" s="89"/>
    </row>
    <row r="141" spans="3:9">
      <c r="C141" s="88"/>
      <c r="D141" s="88"/>
      <c r="E141" s="88"/>
      <c r="F141" s="88"/>
      <c r="G141" s="88"/>
      <c r="H141" s="88"/>
      <c r="I141" s="89"/>
    </row>
    <row r="142" spans="3:9">
      <c r="C142" s="88"/>
      <c r="D142" s="88"/>
      <c r="E142" s="88"/>
      <c r="F142" s="88"/>
      <c r="G142" s="88"/>
      <c r="H142" s="88"/>
      <c r="I142" s="89"/>
    </row>
    <row r="143" spans="3:9">
      <c r="C143" s="88"/>
      <c r="D143" s="88"/>
      <c r="E143" s="88"/>
      <c r="F143" s="88"/>
      <c r="G143" s="88"/>
      <c r="H143" s="88"/>
      <c r="I143" s="89"/>
    </row>
    <row r="144" spans="3:9">
      <c r="C144" s="88"/>
      <c r="D144" s="88"/>
      <c r="E144" s="88"/>
      <c r="F144" s="88"/>
      <c r="G144" s="88"/>
      <c r="H144" s="88"/>
      <c r="I144" s="89"/>
    </row>
    <row r="145" spans="3:9">
      <c r="C145" s="88"/>
      <c r="D145" s="88"/>
      <c r="E145" s="88"/>
      <c r="F145" s="88"/>
      <c r="G145" s="88"/>
      <c r="H145" s="88"/>
      <c r="I145" s="89"/>
    </row>
    <row r="146" spans="3:9">
      <c r="C146" s="88"/>
      <c r="D146" s="88"/>
      <c r="E146" s="88"/>
      <c r="F146" s="88"/>
      <c r="G146" s="88"/>
      <c r="H146" s="88"/>
      <c r="I146" s="89"/>
    </row>
    <row r="147" spans="3:9">
      <c r="C147" s="88"/>
      <c r="D147" s="88"/>
      <c r="E147" s="88"/>
      <c r="F147" s="88"/>
      <c r="G147" s="88"/>
      <c r="H147" s="88"/>
      <c r="I147" s="89"/>
    </row>
    <row r="148" spans="3:9">
      <c r="C148" s="88"/>
      <c r="D148" s="88"/>
      <c r="E148" s="88"/>
      <c r="F148" s="88"/>
      <c r="G148" s="88"/>
      <c r="H148" s="88"/>
      <c r="I148" s="89"/>
    </row>
    <row r="149" spans="3:9">
      <c r="C149" s="88"/>
      <c r="D149" s="88"/>
      <c r="E149" s="88"/>
      <c r="F149" s="88"/>
      <c r="G149" s="88"/>
      <c r="H149" s="88"/>
      <c r="I149" s="89"/>
    </row>
    <row r="150" spans="3:9">
      <c r="C150" s="88"/>
      <c r="D150" s="88"/>
      <c r="E150" s="88"/>
      <c r="F150" s="88"/>
      <c r="G150" s="88"/>
      <c r="H150" s="88"/>
      <c r="I150" s="89"/>
    </row>
    <row r="151" spans="3:9">
      <c r="C151" s="88"/>
      <c r="D151" s="88"/>
      <c r="E151" s="88"/>
      <c r="F151" s="88"/>
      <c r="G151" s="88"/>
      <c r="H151" s="88"/>
      <c r="I151" s="89"/>
    </row>
    <row r="152" spans="3:9">
      <c r="C152" s="88"/>
      <c r="D152" s="88"/>
      <c r="E152" s="88"/>
      <c r="F152" s="88"/>
      <c r="G152" s="88"/>
      <c r="H152" s="88"/>
      <c r="I152" s="89"/>
    </row>
    <row r="153" spans="3:9">
      <c r="C153" s="88"/>
      <c r="D153" s="88"/>
      <c r="E153" s="88"/>
      <c r="F153" s="88"/>
      <c r="G153" s="88"/>
      <c r="H153" s="88"/>
      <c r="I153" s="89"/>
    </row>
    <row r="154" spans="3:9">
      <c r="C154" s="88"/>
      <c r="D154" s="88"/>
      <c r="E154" s="88"/>
      <c r="F154" s="88"/>
      <c r="G154" s="88"/>
      <c r="H154" s="88"/>
      <c r="I154" s="89"/>
    </row>
    <row r="155" spans="3:9">
      <c r="C155" s="88"/>
      <c r="D155" s="88"/>
      <c r="E155" s="88"/>
      <c r="F155" s="88"/>
      <c r="G155" s="88"/>
      <c r="H155" s="88"/>
      <c r="I155" s="89"/>
    </row>
    <row r="156" spans="3:9">
      <c r="C156" s="88"/>
      <c r="D156" s="88"/>
      <c r="E156" s="88"/>
      <c r="F156" s="88"/>
      <c r="G156" s="88"/>
      <c r="H156" s="88"/>
      <c r="I156" s="89"/>
    </row>
    <row r="157" spans="3:9">
      <c r="C157" s="88"/>
      <c r="D157" s="88"/>
      <c r="E157" s="88"/>
      <c r="F157" s="88"/>
      <c r="G157" s="88"/>
      <c r="H157" s="88"/>
      <c r="I157" s="89"/>
    </row>
    <row r="158" spans="3:9">
      <c r="C158" s="88"/>
      <c r="D158" s="88"/>
      <c r="E158" s="88"/>
      <c r="F158" s="88"/>
      <c r="G158" s="88"/>
      <c r="H158" s="88"/>
      <c r="I158" s="89"/>
    </row>
    <row r="159" spans="3:9">
      <c r="C159" s="88"/>
      <c r="D159" s="88"/>
      <c r="E159" s="88"/>
      <c r="F159" s="88"/>
      <c r="G159" s="88"/>
      <c r="H159" s="88"/>
      <c r="I159" s="89"/>
    </row>
    <row r="160" spans="3:9">
      <c r="C160" s="88"/>
      <c r="D160" s="88"/>
      <c r="E160" s="88"/>
      <c r="F160" s="88"/>
      <c r="G160" s="88"/>
      <c r="H160" s="88"/>
      <c r="I160" s="89"/>
    </row>
    <row r="161" spans="3:9">
      <c r="C161" s="88"/>
      <c r="D161" s="88"/>
      <c r="E161" s="88"/>
      <c r="F161" s="88"/>
      <c r="G161" s="88"/>
      <c r="H161" s="88"/>
      <c r="I161" s="89"/>
    </row>
    <row r="162" spans="3:9">
      <c r="C162" s="88"/>
      <c r="D162" s="88"/>
      <c r="E162" s="88"/>
      <c r="F162" s="88"/>
      <c r="G162" s="88"/>
      <c r="H162" s="88"/>
      <c r="I162" s="89"/>
    </row>
    <row r="163" spans="3:9">
      <c r="C163" s="88"/>
      <c r="D163" s="88"/>
      <c r="E163" s="88"/>
      <c r="F163" s="88"/>
      <c r="G163" s="88"/>
      <c r="H163" s="88"/>
      <c r="I163" s="89"/>
    </row>
    <row r="164" spans="3:9">
      <c r="C164" s="88"/>
      <c r="D164" s="88"/>
      <c r="E164" s="88"/>
      <c r="F164" s="88"/>
      <c r="G164" s="88"/>
      <c r="H164" s="88"/>
      <c r="I164" s="89"/>
    </row>
    <row r="165" spans="3:9">
      <c r="C165" s="88"/>
      <c r="D165" s="88"/>
      <c r="E165" s="88"/>
      <c r="F165" s="88"/>
      <c r="G165" s="88"/>
      <c r="H165" s="88"/>
      <c r="I165" s="89"/>
    </row>
    <row r="166" spans="3:9">
      <c r="C166" s="88"/>
      <c r="D166" s="88"/>
      <c r="E166" s="88"/>
      <c r="F166" s="88"/>
      <c r="G166" s="88"/>
      <c r="H166" s="88"/>
      <c r="I166" s="89"/>
    </row>
    <row r="167" spans="3:9">
      <c r="C167" s="88"/>
      <c r="D167" s="88"/>
      <c r="E167" s="88"/>
      <c r="F167" s="88"/>
      <c r="G167" s="88"/>
      <c r="H167" s="88"/>
      <c r="I167" s="89"/>
    </row>
    <row r="168" spans="3:9">
      <c r="C168" s="88"/>
      <c r="D168" s="88"/>
      <c r="E168" s="88"/>
      <c r="F168" s="88"/>
      <c r="G168" s="88"/>
      <c r="H168" s="88"/>
      <c r="I168" s="89"/>
    </row>
    <row r="169" spans="3:9">
      <c r="C169" s="88"/>
      <c r="D169" s="88"/>
      <c r="E169" s="88"/>
      <c r="F169" s="88"/>
      <c r="G169" s="88"/>
      <c r="H169" s="88"/>
      <c r="I169" s="89"/>
    </row>
    <row r="170" spans="3:9">
      <c r="C170" s="88"/>
      <c r="D170" s="88"/>
      <c r="E170" s="88"/>
      <c r="F170" s="88"/>
      <c r="G170" s="88"/>
      <c r="H170" s="88"/>
      <c r="I170" s="89"/>
    </row>
    <row r="171" spans="3:9">
      <c r="C171" s="88"/>
      <c r="D171" s="88"/>
      <c r="E171" s="88"/>
      <c r="F171" s="88"/>
      <c r="G171" s="88"/>
      <c r="H171" s="88"/>
      <c r="I171" s="89"/>
    </row>
    <row r="172" spans="3:9">
      <c r="C172" s="88"/>
      <c r="D172" s="88"/>
      <c r="E172" s="88"/>
      <c r="F172" s="88"/>
      <c r="G172" s="88"/>
      <c r="H172" s="88"/>
      <c r="I172" s="89"/>
    </row>
    <row r="173" spans="3:9">
      <c r="C173" s="88"/>
      <c r="D173" s="88"/>
      <c r="E173" s="88"/>
      <c r="F173" s="88"/>
      <c r="G173" s="88"/>
      <c r="H173" s="88"/>
      <c r="I173" s="89"/>
    </row>
    <row r="174" spans="3:9">
      <c r="C174" s="88"/>
      <c r="D174" s="88"/>
      <c r="E174" s="88"/>
      <c r="F174" s="88"/>
      <c r="G174" s="88"/>
      <c r="H174" s="88"/>
      <c r="I174" s="89"/>
    </row>
    <row r="175" spans="3:9">
      <c r="C175" s="88"/>
      <c r="D175" s="88"/>
      <c r="E175" s="88"/>
      <c r="F175" s="88"/>
      <c r="G175" s="88"/>
      <c r="H175" s="88"/>
      <c r="I175" s="89"/>
    </row>
    <row r="176" spans="3:9">
      <c r="C176" s="88"/>
      <c r="D176" s="88"/>
      <c r="E176" s="88"/>
      <c r="F176" s="88"/>
      <c r="G176" s="88"/>
      <c r="H176" s="88"/>
      <c r="I176" s="89"/>
    </row>
    <row r="177" spans="3:9">
      <c r="C177" s="88"/>
      <c r="D177" s="88"/>
      <c r="E177" s="88"/>
      <c r="F177" s="88"/>
      <c r="G177" s="88"/>
      <c r="H177" s="88"/>
      <c r="I177" s="89"/>
    </row>
  </sheetData>
  <mergeCells count="3">
    <mergeCell ref="C11:I11"/>
    <mergeCell ref="A14:B15"/>
    <mergeCell ref="C20:I20"/>
  </mergeCells>
  <printOptions horizontalCentered="1"/>
  <pageMargins left="0.7" right="0.7" top="0.75" bottom="0.75" header="0.3" footer="0.3"/>
  <pageSetup scale="76" orientation="landscape" r:id="rId1"/>
  <headerFooter>
    <oddHeader>&amp;R&amp;"Calibri,Bold"&amp;12&amp;A
WATER&amp;"Calibri,Regular"&amp;11
&amp;"Calibri,Bold"&amp;10Page &amp;P of &amp;N</oddHeader>
  </headerFooter>
</worksheet>
</file>

<file path=xl/worksheets/sheet20.xml><?xml version="1.0" encoding="utf-8"?>
<worksheet xmlns="http://schemas.openxmlformats.org/spreadsheetml/2006/main" xmlns:r="http://schemas.openxmlformats.org/officeDocument/2006/relationships">
  <dimension ref="A1:A3"/>
  <sheetViews>
    <sheetView workbookViewId="0">
      <selection activeCell="D15" sqref="D15"/>
    </sheetView>
  </sheetViews>
  <sheetFormatPr defaultRowHeight="14.4"/>
  <sheetData>
    <row r="1" spans="1:1">
      <c r="A1" t="str">
        <f>'[1]Schedule Headings'!A1</f>
        <v>PUC DOCKET NO. 42857</v>
      </c>
    </row>
    <row r="2" spans="1:1">
      <c r="A2" t="str">
        <f>'[1]Schedule Headings'!A2</f>
        <v>AUSTIN WATER UTILITIES</v>
      </c>
    </row>
    <row r="3" spans="1:1">
      <c r="A3" t="str">
        <f>'[1]Schedule Headings'!A3</f>
        <v>Petitioners' Recommended</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rgb="FFFFFF00"/>
  </sheetPr>
  <dimension ref="A2:J144"/>
  <sheetViews>
    <sheetView topLeftCell="A105" workbookViewId="0">
      <selection activeCell="D15" sqref="D15"/>
    </sheetView>
  </sheetViews>
  <sheetFormatPr defaultColWidth="8.77734375" defaultRowHeight="14.55" customHeight="1"/>
  <cols>
    <col min="1" max="1" width="8.77734375" style="8"/>
    <col min="2" max="2" width="11" style="8" bestFit="1" customWidth="1"/>
    <col min="3" max="3" width="13.21875" style="8" bestFit="1" customWidth="1"/>
    <col min="4" max="4" width="8.77734375" style="9"/>
    <col min="5" max="5" width="76.44140625" style="9" customWidth="1"/>
    <col min="6" max="6" width="19.33203125" style="10" bestFit="1" customWidth="1"/>
    <col min="7" max="7" width="12.6640625" style="9" bestFit="1" customWidth="1"/>
    <col min="8" max="8" width="13.33203125" style="9" bestFit="1" customWidth="1"/>
    <col min="9" max="9" width="10.5546875" style="9" bestFit="1" customWidth="1"/>
    <col min="10" max="23" width="8.77734375" style="9"/>
    <col min="24" max="24" width="12.77734375" style="9" bestFit="1" customWidth="1"/>
    <col min="25" max="16384" width="8.77734375" style="9"/>
  </cols>
  <sheetData>
    <row r="2" spans="1:8" ht="14.55" customHeight="1">
      <c r="E2" s="9" t="s">
        <v>0</v>
      </c>
    </row>
    <row r="4" spans="1:8" ht="14.55" customHeight="1">
      <c r="F4" s="160" t="s">
        <v>112</v>
      </c>
    </row>
    <row r="5" spans="1:8" ht="14.55" customHeight="1">
      <c r="F5" s="160" t="s">
        <v>113</v>
      </c>
      <c r="G5" s="160" t="s">
        <v>8</v>
      </c>
      <c r="H5" s="160" t="s">
        <v>264</v>
      </c>
    </row>
    <row r="6" spans="1:8" ht="14.55" customHeight="1">
      <c r="A6" s="12" t="s">
        <v>114</v>
      </c>
      <c r="B6" s="12" t="s">
        <v>115</v>
      </c>
      <c r="C6" s="12"/>
      <c r="D6" s="13"/>
      <c r="E6" s="13" t="s">
        <v>2</v>
      </c>
      <c r="F6" s="161" t="s">
        <v>116</v>
      </c>
      <c r="G6" s="161" t="s">
        <v>256</v>
      </c>
      <c r="H6" s="161" t="s">
        <v>120</v>
      </c>
    </row>
    <row r="7" spans="1:8" ht="14.55" customHeight="1">
      <c r="A7" s="8">
        <v>103</v>
      </c>
      <c r="C7" s="8" t="s">
        <v>117</v>
      </c>
      <c r="E7" s="162" t="s">
        <v>9</v>
      </c>
    </row>
    <row r="8" spans="1:8" ht="14.55" customHeight="1">
      <c r="A8" s="8">
        <v>103</v>
      </c>
      <c r="C8" s="8" t="s">
        <v>117</v>
      </c>
      <c r="E8" s="151" t="s">
        <v>10</v>
      </c>
      <c r="F8" s="10">
        <f>'Schedule B-1'!G12</f>
        <v>596188</v>
      </c>
      <c r="G8" s="10">
        <f>'Schedule B-1'!H12</f>
        <v>-104540.50895360103</v>
      </c>
      <c r="H8" s="10">
        <f>+G8+F8</f>
        <v>491647.49104639899</v>
      </c>
    </row>
    <row r="9" spans="1:8" ht="14.55" customHeight="1">
      <c r="A9" s="8">
        <v>103</v>
      </c>
      <c r="C9" s="8" t="s">
        <v>117</v>
      </c>
      <c r="E9" s="151" t="s">
        <v>12</v>
      </c>
      <c r="F9" s="10">
        <f>'Schedule B-1'!G13</f>
        <v>1680110</v>
      </c>
      <c r="G9" s="10">
        <f>'Schedule B-1'!H13</f>
        <v>-231007.93136141083</v>
      </c>
      <c r="H9" s="10">
        <f t="shared" ref="H9:H72" si="0">+G9+F9</f>
        <v>1449102.0686385892</v>
      </c>
    </row>
    <row r="10" spans="1:8" ht="14.55" customHeight="1">
      <c r="A10" s="8">
        <v>103</v>
      </c>
      <c r="C10" s="8" t="s">
        <v>117</v>
      </c>
      <c r="E10" s="9" t="s">
        <v>13</v>
      </c>
      <c r="F10" s="10">
        <f>'Schedule B-1'!G14</f>
        <v>0</v>
      </c>
      <c r="G10" s="10">
        <f>'Schedule B-1'!H14</f>
        <v>0</v>
      </c>
      <c r="H10" s="10">
        <f t="shared" si="0"/>
        <v>0</v>
      </c>
    </row>
    <row r="11" spans="1:8" ht="14.55" customHeight="1">
      <c r="A11" s="8">
        <v>103</v>
      </c>
      <c r="C11" s="8" t="s">
        <v>117</v>
      </c>
      <c r="E11" s="163" t="s">
        <v>14</v>
      </c>
      <c r="F11" s="10">
        <f>'Schedule B-1'!G15</f>
        <v>491453</v>
      </c>
      <c r="G11" s="10">
        <f>'Schedule B-1'!H15</f>
        <v>-88145.164133610917</v>
      </c>
      <c r="H11" s="10">
        <f t="shared" si="0"/>
        <v>403307.8358663891</v>
      </c>
    </row>
    <row r="12" spans="1:8" ht="14.55" customHeight="1">
      <c r="A12" s="8">
        <v>103</v>
      </c>
      <c r="C12" s="8" t="s">
        <v>117</v>
      </c>
      <c r="E12" s="163" t="s">
        <v>15</v>
      </c>
      <c r="F12" s="10">
        <f>'Schedule B-1'!G16</f>
        <v>596332</v>
      </c>
      <c r="G12" s="10">
        <f>'Schedule B-1'!H16</f>
        <v>-103526.33350213495</v>
      </c>
      <c r="H12" s="10">
        <f t="shared" si="0"/>
        <v>492805.66649786505</v>
      </c>
    </row>
    <row r="13" spans="1:8" ht="14.55" customHeight="1">
      <c r="A13" s="8">
        <v>103</v>
      </c>
      <c r="C13" s="8" t="s">
        <v>117</v>
      </c>
      <c r="E13" s="9" t="s">
        <v>16</v>
      </c>
      <c r="F13" s="10">
        <f>'Schedule B-1'!G17</f>
        <v>332685</v>
      </c>
      <c r="G13" s="10">
        <f>'Schedule B-1'!H17</f>
        <v>-57788.895992332938</v>
      </c>
      <c r="H13" s="10">
        <f t="shared" si="0"/>
        <v>274896.10400766705</v>
      </c>
    </row>
    <row r="14" spans="1:8" ht="14.55" customHeight="1">
      <c r="A14" s="8">
        <v>103</v>
      </c>
      <c r="C14" s="8" t="s">
        <v>117</v>
      </c>
      <c r="E14" s="9" t="s">
        <v>17</v>
      </c>
      <c r="F14" s="10">
        <f>'Schedule B-1'!G18</f>
        <v>1873546</v>
      </c>
      <c r="G14" s="10">
        <f>'Schedule B-1'!H18</f>
        <v>-237135.85621642537</v>
      </c>
      <c r="H14" s="10">
        <f t="shared" si="0"/>
        <v>1636410.1437835747</v>
      </c>
    </row>
    <row r="15" spans="1:8" ht="14.55" customHeight="1">
      <c r="A15" s="8">
        <v>103</v>
      </c>
      <c r="C15" s="8" t="s">
        <v>117</v>
      </c>
      <c r="E15" s="9" t="s">
        <v>18</v>
      </c>
      <c r="F15" s="10">
        <f>'Schedule B-1'!G19</f>
        <v>1856772</v>
      </c>
      <c r="G15" s="10">
        <f>'Schedule B-1'!H19</f>
        <v>-226619.11587515997</v>
      </c>
      <c r="H15" s="10">
        <f t="shared" si="0"/>
        <v>1630152.8841248401</v>
      </c>
    </row>
    <row r="16" spans="1:8" ht="14.55" customHeight="1">
      <c r="A16" s="8">
        <v>103</v>
      </c>
      <c r="C16" s="8" t="s">
        <v>117</v>
      </c>
      <c r="E16" s="9" t="s">
        <v>19</v>
      </c>
      <c r="F16" s="10">
        <f>'Schedule B-1'!G20</f>
        <v>1163546</v>
      </c>
      <c r="G16" s="10">
        <f>'Schedule B-1'!H20</f>
        <v>-195321.16461031148</v>
      </c>
      <c r="H16" s="10">
        <f t="shared" si="0"/>
        <v>968224.83538968849</v>
      </c>
    </row>
    <row r="17" spans="1:8" ht="14.55" customHeight="1">
      <c r="A17" s="8">
        <v>103</v>
      </c>
      <c r="C17" s="8" t="s">
        <v>117</v>
      </c>
      <c r="E17" s="9" t="s">
        <v>20</v>
      </c>
      <c r="F17" s="10">
        <f>'Schedule B-1'!G21</f>
        <v>936232</v>
      </c>
      <c r="G17" s="10">
        <f>'Schedule B-1'!H21</f>
        <v>-162397.27853828695</v>
      </c>
      <c r="H17" s="10">
        <f t="shared" si="0"/>
        <v>773834.72146171308</v>
      </c>
    </row>
    <row r="18" spans="1:8" ht="14.55" customHeight="1">
      <c r="A18" s="8">
        <v>103</v>
      </c>
      <c r="C18" s="8" t="s">
        <v>117</v>
      </c>
      <c r="E18" s="9" t="s">
        <v>21</v>
      </c>
      <c r="F18" s="10">
        <f>'Schedule B-1'!G22</f>
        <v>918786</v>
      </c>
      <c r="G18" s="10">
        <f>'Schedule B-1'!H22</f>
        <v>-74530.850916937663</v>
      </c>
      <c r="H18" s="10">
        <f t="shared" si="0"/>
        <v>844255.14908306231</v>
      </c>
    </row>
    <row r="19" spans="1:8" ht="14.55" customHeight="1">
      <c r="A19" s="8">
        <v>103</v>
      </c>
      <c r="C19" s="8" t="s">
        <v>117</v>
      </c>
      <c r="E19" s="9" t="s">
        <v>22</v>
      </c>
      <c r="F19" s="10">
        <f>'Schedule B-1'!G23</f>
        <v>157141</v>
      </c>
      <c r="G19" s="10">
        <f>'Schedule B-1'!H23</f>
        <v>-25931.640173521231</v>
      </c>
      <c r="H19" s="10">
        <f t="shared" si="0"/>
        <v>131209.35982647876</v>
      </c>
    </row>
    <row r="20" spans="1:8" ht="14.55" customHeight="1">
      <c r="A20" s="8">
        <v>103</v>
      </c>
      <c r="C20" s="8" t="s">
        <v>117</v>
      </c>
      <c r="E20" s="9" t="s">
        <v>23</v>
      </c>
      <c r="F20" s="10">
        <f>'Schedule B-1'!G24</f>
        <v>0</v>
      </c>
      <c r="G20" s="10">
        <f>'Schedule B-1'!H24</f>
        <v>0</v>
      </c>
      <c r="H20" s="10">
        <f t="shared" si="0"/>
        <v>0</v>
      </c>
    </row>
    <row r="21" spans="1:8" ht="14.55" customHeight="1">
      <c r="A21" s="8">
        <v>103</v>
      </c>
      <c r="C21" s="8" t="s">
        <v>117</v>
      </c>
      <c r="E21" s="164" t="s">
        <v>24</v>
      </c>
      <c r="F21" s="10">
        <f>'Schedule B-1'!G25</f>
        <v>0</v>
      </c>
      <c r="G21" s="10">
        <f>'Schedule B-1'!H25</f>
        <v>0</v>
      </c>
      <c r="H21" s="10">
        <f t="shared" si="0"/>
        <v>0</v>
      </c>
    </row>
    <row r="22" spans="1:8" ht="14.55" customHeight="1">
      <c r="A22" s="8">
        <v>103</v>
      </c>
      <c r="C22" s="8" t="s">
        <v>117</v>
      </c>
      <c r="E22" s="164" t="s">
        <v>25</v>
      </c>
      <c r="F22" s="10">
        <f>'Schedule B-1'!G26</f>
        <v>0</v>
      </c>
      <c r="G22" s="10">
        <f>'Schedule B-1'!H26</f>
        <v>0</v>
      </c>
      <c r="H22" s="10">
        <f t="shared" si="0"/>
        <v>0</v>
      </c>
    </row>
    <row r="23" spans="1:8" ht="14.55" customHeight="1">
      <c r="A23" s="8">
        <v>103</v>
      </c>
      <c r="C23" s="8" t="s">
        <v>117</v>
      </c>
      <c r="E23" s="164" t="s">
        <v>26</v>
      </c>
      <c r="F23" s="10">
        <f>'Schedule B-1'!G27</f>
        <v>624313</v>
      </c>
      <c r="G23" s="10">
        <f>'Schedule B-1'!H27</f>
        <v>-112209.57675640272</v>
      </c>
      <c r="H23" s="10">
        <f t="shared" si="0"/>
        <v>512103.42324359727</v>
      </c>
    </row>
    <row r="24" spans="1:8" ht="14.55" customHeight="1">
      <c r="A24" s="8">
        <v>103</v>
      </c>
      <c r="C24" s="8" t="s">
        <v>117</v>
      </c>
      <c r="E24" s="9" t="s">
        <v>27</v>
      </c>
      <c r="F24" s="10">
        <f>'Schedule B-1'!G28</f>
        <v>0</v>
      </c>
      <c r="G24" s="10">
        <f>'Schedule B-1'!H28</f>
        <v>0</v>
      </c>
      <c r="H24" s="10">
        <f t="shared" si="0"/>
        <v>0</v>
      </c>
    </row>
    <row r="25" spans="1:8" ht="14.55" customHeight="1">
      <c r="A25" s="8">
        <v>103</v>
      </c>
      <c r="C25" s="8" t="s">
        <v>117</v>
      </c>
      <c r="E25" s="164" t="s">
        <v>24</v>
      </c>
      <c r="F25" s="10">
        <f>'Schedule B-1'!G29</f>
        <v>4425351</v>
      </c>
      <c r="G25" s="10">
        <f>'Schedule B-1'!H29</f>
        <v>-1340970.528128264</v>
      </c>
      <c r="H25" s="10">
        <f t="shared" si="0"/>
        <v>3084380.471871736</v>
      </c>
    </row>
    <row r="26" spans="1:8" ht="14.55" customHeight="1">
      <c r="A26" s="8">
        <v>103</v>
      </c>
      <c r="C26" s="8" t="s">
        <v>117</v>
      </c>
      <c r="E26" s="164" t="s">
        <v>25</v>
      </c>
      <c r="F26" s="10">
        <f>'Schedule B-1'!G30</f>
        <v>2608800</v>
      </c>
      <c r="G26" s="10">
        <f>'Schedule B-1'!H30</f>
        <v>-105977.95427326174</v>
      </c>
      <c r="H26" s="10">
        <f t="shared" si="0"/>
        <v>2502822.0457267384</v>
      </c>
    </row>
    <row r="27" spans="1:8" ht="14.55" customHeight="1">
      <c r="A27" s="8">
        <v>103</v>
      </c>
      <c r="C27" s="8" t="s">
        <v>117</v>
      </c>
      <c r="E27" s="164" t="s">
        <v>26</v>
      </c>
      <c r="F27" s="10">
        <f>'Schedule B-1'!G31</f>
        <v>1895804</v>
      </c>
      <c r="G27" s="10">
        <f>'Schedule B-1'!H31</f>
        <v>-334572.97211544099</v>
      </c>
      <c r="H27" s="10">
        <f t="shared" si="0"/>
        <v>1561231.027884559</v>
      </c>
    </row>
    <row r="28" spans="1:8" ht="14.55" customHeight="1">
      <c r="A28" s="8">
        <v>103</v>
      </c>
      <c r="C28" s="8" t="s">
        <v>117</v>
      </c>
      <c r="E28" s="9" t="s">
        <v>28</v>
      </c>
      <c r="F28" s="10">
        <f>'Schedule B-1'!G32</f>
        <v>0</v>
      </c>
      <c r="G28" s="10">
        <f>'Schedule B-1'!H32</f>
        <v>0</v>
      </c>
      <c r="H28" s="10">
        <f t="shared" si="0"/>
        <v>0</v>
      </c>
    </row>
    <row r="29" spans="1:8" ht="14.55" customHeight="1">
      <c r="A29" s="8">
        <v>103</v>
      </c>
      <c r="C29" s="8" t="s">
        <v>117</v>
      </c>
      <c r="E29" s="164" t="s">
        <v>24</v>
      </c>
      <c r="F29" s="10">
        <f>'Schedule B-1'!G33</f>
        <v>4989972</v>
      </c>
      <c r="G29" s="10">
        <f>'Schedule B-1'!H33</f>
        <v>-1512062.068790758</v>
      </c>
      <c r="H29" s="10">
        <f t="shared" si="0"/>
        <v>3477909.931209242</v>
      </c>
    </row>
    <row r="30" spans="1:8" ht="14.55" customHeight="1">
      <c r="A30" s="8">
        <v>103</v>
      </c>
      <c r="C30" s="8" t="s">
        <v>117</v>
      </c>
      <c r="E30" s="164" t="s">
        <v>25</v>
      </c>
      <c r="F30" s="10">
        <f>'Schedule B-1'!G34</f>
        <v>3270981</v>
      </c>
      <c r="G30" s="10">
        <f>'Schedule B-1'!H34</f>
        <v>-132877.90357509506</v>
      </c>
      <c r="H30" s="10">
        <f t="shared" si="0"/>
        <v>3138103.0964249051</v>
      </c>
    </row>
    <row r="31" spans="1:8" ht="14.55" customHeight="1">
      <c r="A31" s="8">
        <v>103</v>
      </c>
      <c r="C31" s="8" t="s">
        <v>117</v>
      </c>
      <c r="E31" s="164" t="s">
        <v>26</v>
      </c>
      <c r="F31" s="10">
        <f>'Schedule B-1'!G35</f>
        <v>2227827</v>
      </c>
      <c r="G31" s="10">
        <f>'Schedule B-1'!H35</f>
        <v>-391284.48729435483</v>
      </c>
      <c r="H31" s="10">
        <f t="shared" si="0"/>
        <v>1836542.5127056451</v>
      </c>
    </row>
    <row r="32" spans="1:8" ht="14.55" customHeight="1">
      <c r="A32" s="8">
        <v>103</v>
      </c>
      <c r="C32" s="8" t="s">
        <v>117</v>
      </c>
      <c r="E32" s="165" t="s">
        <v>29</v>
      </c>
      <c r="F32" s="10">
        <f>'Schedule B-1'!G36</f>
        <v>0</v>
      </c>
      <c r="G32" s="10">
        <f>'Schedule B-1'!H36</f>
        <v>0</v>
      </c>
      <c r="H32" s="10">
        <f t="shared" si="0"/>
        <v>0</v>
      </c>
    </row>
    <row r="33" spans="1:8" ht="14.55" customHeight="1">
      <c r="A33" s="8">
        <v>103</v>
      </c>
      <c r="C33" s="8" t="s">
        <v>117</v>
      </c>
      <c r="E33" s="9" t="s">
        <v>30</v>
      </c>
      <c r="F33" s="10">
        <f>'Schedule B-1'!G37</f>
        <v>0</v>
      </c>
      <c r="G33" s="10">
        <f>'Schedule B-1'!H37</f>
        <v>0</v>
      </c>
      <c r="H33" s="10">
        <f t="shared" si="0"/>
        <v>0</v>
      </c>
    </row>
    <row r="34" spans="1:8" ht="14.55" customHeight="1">
      <c r="A34" s="8">
        <v>103</v>
      </c>
      <c r="C34" s="8" t="s">
        <v>117</v>
      </c>
      <c r="E34" s="163" t="s">
        <v>24</v>
      </c>
      <c r="F34" s="10">
        <f>'Schedule B-1'!G38</f>
        <v>3743078</v>
      </c>
      <c r="G34" s="10">
        <f>'Schedule B-1'!H38</f>
        <v>-1297281.1818720323</v>
      </c>
      <c r="H34" s="10">
        <f t="shared" si="0"/>
        <v>2445796.8181279674</v>
      </c>
    </row>
    <row r="35" spans="1:8" ht="14.55" customHeight="1">
      <c r="A35" s="8">
        <v>103</v>
      </c>
      <c r="C35" s="8" t="s">
        <v>117</v>
      </c>
      <c r="E35" s="163" t="s">
        <v>26</v>
      </c>
      <c r="F35" s="10">
        <f>'Schedule B-1'!G39</f>
        <v>1390532</v>
      </c>
      <c r="G35" s="10">
        <f>'Schedule B-1'!H39</f>
        <v>-329574.60412485834</v>
      </c>
      <c r="H35" s="10">
        <f t="shared" si="0"/>
        <v>1060957.3958751417</v>
      </c>
    </row>
    <row r="36" spans="1:8" ht="14.55" customHeight="1">
      <c r="A36" s="8">
        <v>103</v>
      </c>
      <c r="C36" s="8" t="s">
        <v>117</v>
      </c>
      <c r="E36" s="9" t="s">
        <v>31</v>
      </c>
      <c r="F36" s="10">
        <f>'Schedule B-1'!G40</f>
        <v>1906231</v>
      </c>
      <c r="G36" s="10">
        <f>'Schedule B-1'!H40</f>
        <v>-354578.72439062747</v>
      </c>
      <c r="H36" s="10">
        <f t="shared" si="0"/>
        <v>1551652.2756093726</v>
      </c>
    </row>
    <row r="37" spans="1:8" ht="14.55" customHeight="1">
      <c r="A37" s="8">
        <v>103</v>
      </c>
      <c r="C37" s="8" t="s">
        <v>117</v>
      </c>
      <c r="E37" s="9" t="s">
        <v>32</v>
      </c>
      <c r="F37" s="10">
        <f>'Schedule B-1'!G41</f>
        <v>0</v>
      </c>
      <c r="G37" s="10">
        <f>'Schedule B-1'!H41</f>
        <v>0</v>
      </c>
      <c r="H37" s="10">
        <f t="shared" si="0"/>
        <v>0</v>
      </c>
    </row>
    <row r="38" spans="1:8" ht="14.55" customHeight="1">
      <c r="A38" s="8">
        <v>103</v>
      </c>
      <c r="C38" s="8" t="s">
        <v>117</v>
      </c>
      <c r="E38" s="163" t="s">
        <v>33</v>
      </c>
      <c r="F38" s="10">
        <f>'Schedule B-1'!G42</f>
        <v>804044</v>
      </c>
      <c r="G38" s="10">
        <f>'Schedule B-1'!H42</f>
        <v>-137881.00130052166</v>
      </c>
      <c r="H38" s="10">
        <f t="shared" si="0"/>
        <v>666162.99869947834</v>
      </c>
    </row>
    <row r="39" spans="1:8" ht="14.55" customHeight="1">
      <c r="A39" s="8">
        <v>103</v>
      </c>
      <c r="C39" s="8" t="s">
        <v>117</v>
      </c>
      <c r="E39" s="163" t="s">
        <v>35</v>
      </c>
      <c r="F39" s="10">
        <f>'Schedule B-1'!G43</f>
        <v>1502264</v>
      </c>
      <c r="G39" s="10">
        <f>'Schedule B-1'!H43</f>
        <v>-221696.86320932987</v>
      </c>
      <c r="H39" s="10">
        <f t="shared" si="0"/>
        <v>1280567.1367906702</v>
      </c>
    </row>
    <row r="40" spans="1:8" ht="14.55" customHeight="1">
      <c r="A40" s="8">
        <v>103</v>
      </c>
      <c r="C40" s="8" t="s">
        <v>117</v>
      </c>
      <c r="E40" s="163" t="s">
        <v>36</v>
      </c>
      <c r="F40" s="10">
        <f>'Schedule B-1'!G44</f>
        <v>8679861</v>
      </c>
      <c r="G40" s="10">
        <f>'Schedule B-1'!H44</f>
        <v>-925834.86154211732</v>
      </c>
      <c r="H40" s="10">
        <f t="shared" si="0"/>
        <v>7754026.1384578831</v>
      </c>
    </row>
    <row r="41" spans="1:8" ht="14.55" customHeight="1">
      <c r="A41" s="8">
        <v>103</v>
      </c>
      <c r="C41" s="8" t="s">
        <v>117</v>
      </c>
      <c r="E41" s="163" t="s">
        <v>37</v>
      </c>
      <c r="F41" s="10">
        <f>'Schedule B-1'!G45</f>
        <v>346065</v>
      </c>
      <c r="G41" s="10">
        <f>'Schedule B-1'!H45</f>
        <v>-46925.465142258094</v>
      </c>
      <c r="H41" s="10">
        <f t="shared" si="0"/>
        <v>299139.53485774191</v>
      </c>
    </row>
    <row r="42" spans="1:8" ht="14.55" customHeight="1">
      <c r="A42" s="8">
        <v>103</v>
      </c>
      <c r="C42" s="8" t="s">
        <v>117</v>
      </c>
      <c r="E42" s="163" t="s">
        <v>38</v>
      </c>
      <c r="F42" s="10">
        <f>'Schedule B-1'!G46</f>
        <v>1927456</v>
      </c>
      <c r="G42" s="10">
        <f>'Schedule B-1'!H46</f>
        <v>-335130.17598117387</v>
      </c>
      <c r="H42" s="10">
        <f t="shared" si="0"/>
        <v>1592325.8240188262</v>
      </c>
    </row>
    <row r="43" spans="1:8" ht="14.55" customHeight="1">
      <c r="A43" s="8">
        <v>103</v>
      </c>
      <c r="C43" s="8" t="s">
        <v>117</v>
      </c>
      <c r="E43" s="9" t="s">
        <v>39</v>
      </c>
      <c r="F43" s="10">
        <f>'Schedule B-1'!G47</f>
        <v>0</v>
      </c>
      <c r="G43" s="10">
        <f>'Schedule B-1'!H47</f>
        <v>0</v>
      </c>
      <c r="H43" s="10">
        <f t="shared" si="0"/>
        <v>0</v>
      </c>
    </row>
    <row r="44" spans="1:8" ht="14.55" customHeight="1">
      <c r="A44" s="8">
        <v>103</v>
      </c>
      <c r="C44" s="8" t="s">
        <v>117</v>
      </c>
      <c r="E44" s="163" t="s">
        <v>40</v>
      </c>
      <c r="F44" s="10">
        <f>'Schedule B-1'!G48</f>
        <v>2978223</v>
      </c>
      <c r="G44" s="10">
        <f>'Schedule B-1'!H48</f>
        <v>-402728.04615110095</v>
      </c>
      <c r="H44" s="10">
        <f t="shared" si="0"/>
        <v>2575494.9538488989</v>
      </c>
    </row>
    <row r="45" spans="1:8" ht="14.55" customHeight="1">
      <c r="A45" s="8">
        <v>103</v>
      </c>
      <c r="C45" s="8" t="s">
        <v>117</v>
      </c>
      <c r="E45" s="163" t="s">
        <v>41</v>
      </c>
      <c r="F45" s="10">
        <f>'Schedule B-1'!G49</f>
        <v>220194</v>
      </c>
      <c r="G45" s="10">
        <f>'Schedule B-1'!H49</f>
        <v>-35522.774421970294</v>
      </c>
      <c r="H45" s="10">
        <f t="shared" si="0"/>
        <v>184671.2255780297</v>
      </c>
    </row>
    <row r="46" spans="1:8" ht="14.55" customHeight="1">
      <c r="A46" s="8">
        <v>103</v>
      </c>
      <c r="C46" s="8" t="s">
        <v>117</v>
      </c>
      <c r="E46" s="9" t="s">
        <v>42</v>
      </c>
      <c r="F46" s="10">
        <f>'Schedule B-1'!G50</f>
        <v>0</v>
      </c>
      <c r="G46" s="10">
        <f>'Schedule B-1'!H50</f>
        <v>0</v>
      </c>
      <c r="H46" s="10">
        <f t="shared" si="0"/>
        <v>0</v>
      </c>
    </row>
    <row r="47" spans="1:8" ht="14.55" customHeight="1">
      <c r="A47" s="8">
        <v>103</v>
      </c>
      <c r="C47" s="8" t="s">
        <v>117</v>
      </c>
      <c r="E47" s="163" t="s">
        <v>43</v>
      </c>
      <c r="F47" s="10">
        <f>'Schedule B-1'!G51</f>
        <v>937599</v>
      </c>
      <c r="G47" s="10">
        <f>'Schedule B-1'!H51</f>
        <v>-125307.38828709816</v>
      </c>
      <c r="H47" s="10">
        <f t="shared" si="0"/>
        <v>812291.61171290185</v>
      </c>
    </row>
    <row r="48" spans="1:8" ht="14.55" customHeight="1">
      <c r="A48" s="8">
        <v>103</v>
      </c>
      <c r="C48" s="8" t="s">
        <v>117</v>
      </c>
      <c r="E48" s="163" t="s">
        <v>44</v>
      </c>
      <c r="F48" s="10">
        <f>'Schedule B-1'!G52</f>
        <v>592812</v>
      </c>
      <c r="G48" s="10">
        <f>'Schedule B-1'!H52</f>
        <v>-98162.044414350239</v>
      </c>
      <c r="H48" s="10">
        <f t="shared" si="0"/>
        <v>494649.95558564976</v>
      </c>
    </row>
    <row r="49" spans="1:8" ht="14.55" customHeight="1">
      <c r="A49" s="8">
        <v>103</v>
      </c>
      <c r="C49" s="8" t="s">
        <v>117</v>
      </c>
      <c r="E49" s="163" t="s">
        <v>45</v>
      </c>
      <c r="F49" s="10">
        <f>'Schedule B-1'!G53</f>
        <v>1885472</v>
      </c>
      <c r="G49" s="10">
        <f>'Schedule B-1'!H53</f>
        <v>-180681.67849731061</v>
      </c>
      <c r="H49" s="10">
        <f t="shared" si="0"/>
        <v>1704790.3215026893</v>
      </c>
    </row>
    <row r="50" spans="1:8" ht="14.55" customHeight="1">
      <c r="A50" s="8">
        <v>103</v>
      </c>
      <c r="C50" s="8" t="s">
        <v>117</v>
      </c>
      <c r="E50" s="165" t="s">
        <v>46</v>
      </c>
      <c r="F50" s="10">
        <f>'Schedule B-1'!G54</f>
        <v>0</v>
      </c>
      <c r="G50" s="10">
        <f>'Schedule B-1'!H54</f>
        <v>0</v>
      </c>
      <c r="H50" s="10">
        <f t="shared" si="0"/>
        <v>0</v>
      </c>
    </row>
    <row r="51" spans="1:8" ht="14.55" customHeight="1">
      <c r="A51" s="8">
        <v>103</v>
      </c>
      <c r="C51" s="8" t="s">
        <v>117</v>
      </c>
      <c r="E51" s="9" t="s">
        <v>47</v>
      </c>
      <c r="F51" s="10">
        <f>'Schedule B-1'!G55</f>
        <v>0</v>
      </c>
      <c r="G51" s="10">
        <f>'Schedule B-1'!H55</f>
        <v>0</v>
      </c>
      <c r="H51" s="10">
        <f t="shared" si="0"/>
        <v>0</v>
      </c>
    </row>
    <row r="52" spans="1:8" ht="14.55" customHeight="1">
      <c r="A52" s="8">
        <v>103</v>
      </c>
      <c r="C52" s="8" t="s">
        <v>117</v>
      </c>
      <c r="E52" s="9" t="s">
        <v>48</v>
      </c>
      <c r="F52" s="10">
        <f>'Schedule B-1'!G56</f>
        <v>572853</v>
      </c>
      <c r="G52" s="10">
        <f>'Schedule B-1'!H56</f>
        <v>-107992.21268268235</v>
      </c>
      <c r="H52" s="10">
        <f t="shared" si="0"/>
        <v>464860.78731731768</v>
      </c>
    </row>
    <row r="53" spans="1:8" ht="14.55" customHeight="1">
      <c r="A53" s="8">
        <v>103</v>
      </c>
      <c r="C53" s="8" t="s">
        <v>117</v>
      </c>
      <c r="E53" s="9" t="s">
        <v>49</v>
      </c>
      <c r="F53" s="10">
        <f>'Schedule B-1'!G57</f>
        <v>1299908</v>
      </c>
      <c r="G53" s="10">
        <f>'Schedule B-1'!H57</f>
        <v>-238369.25220244826</v>
      </c>
      <c r="H53" s="10">
        <f t="shared" si="0"/>
        <v>1061538.7477975518</v>
      </c>
    </row>
    <row r="54" spans="1:8" ht="14.55" customHeight="1">
      <c r="A54" s="8">
        <v>103</v>
      </c>
      <c r="C54" s="8" t="s">
        <v>117</v>
      </c>
      <c r="E54" s="9" t="s">
        <v>50</v>
      </c>
      <c r="F54" s="10">
        <f>'Schedule B-1'!G58</f>
        <v>1285132</v>
      </c>
      <c r="G54" s="10">
        <f>'Schedule B-1'!H58</f>
        <v>-236561.32765328308</v>
      </c>
      <c r="H54" s="10">
        <f t="shared" si="0"/>
        <v>1048570.672346717</v>
      </c>
    </row>
    <row r="55" spans="1:8" ht="14.55" customHeight="1">
      <c r="A55" s="8">
        <v>103</v>
      </c>
      <c r="C55" s="8" t="s">
        <v>117</v>
      </c>
      <c r="E55" s="9" t="s">
        <v>51</v>
      </c>
      <c r="F55" s="10">
        <f>'Schedule B-1'!G59</f>
        <v>0</v>
      </c>
      <c r="G55" s="10">
        <f>'Schedule B-1'!H59</f>
        <v>0</v>
      </c>
      <c r="H55" s="10">
        <f t="shared" si="0"/>
        <v>0</v>
      </c>
    </row>
    <row r="56" spans="1:8" ht="14.55" customHeight="1">
      <c r="A56" s="8">
        <v>103</v>
      </c>
      <c r="C56" s="8" t="s">
        <v>117</v>
      </c>
      <c r="E56" s="9" t="s">
        <v>52</v>
      </c>
      <c r="F56" s="10">
        <f>'Schedule B-1'!G60</f>
        <v>855062</v>
      </c>
      <c r="G56" s="10">
        <f>'Schedule B-1'!H60</f>
        <v>-133506.20964308764</v>
      </c>
      <c r="H56" s="10">
        <f t="shared" si="0"/>
        <v>721555.79035691242</v>
      </c>
    </row>
    <row r="57" spans="1:8" ht="14.55" customHeight="1">
      <c r="A57" s="8">
        <v>103</v>
      </c>
      <c r="C57" s="8" t="s">
        <v>117</v>
      </c>
      <c r="E57" s="9" t="s">
        <v>53</v>
      </c>
      <c r="F57" s="10">
        <f>'Schedule B-1'!G61</f>
        <v>2312919</v>
      </c>
      <c r="G57" s="10">
        <f>'Schedule B-1'!H61</f>
        <v>-262117.85099642127</v>
      </c>
      <c r="H57" s="10">
        <f t="shared" si="0"/>
        <v>2050801.1490035788</v>
      </c>
    </row>
    <row r="58" spans="1:8" ht="14.55" customHeight="1">
      <c r="A58" s="8">
        <v>103</v>
      </c>
      <c r="C58" s="8" t="s">
        <v>117</v>
      </c>
      <c r="E58" s="9" t="s">
        <v>54</v>
      </c>
      <c r="F58" s="10">
        <f>'Schedule B-1'!G62</f>
        <v>635573</v>
      </c>
      <c r="G58" s="10">
        <f>'Schedule B-1'!H62</f>
        <v>-119445.34359712141</v>
      </c>
      <c r="H58" s="10">
        <f t="shared" si="0"/>
        <v>516127.65640287858</v>
      </c>
    </row>
    <row r="59" spans="1:8" ht="14.55" customHeight="1">
      <c r="A59" s="8">
        <v>103</v>
      </c>
      <c r="C59" s="8" t="s">
        <v>117</v>
      </c>
      <c r="E59" s="9" t="s">
        <v>55</v>
      </c>
      <c r="F59" s="10">
        <f>'Schedule B-1'!G63</f>
        <v>341833</v>
      </c>
      <c r="G59" s="10">
        <f>'Schedule B-1'!H63</f>
        <v>-51163.349918315362</v>
      </c>
      <c r="H59" s="10">
        <f t="shared" si="0"/>
        <v>290669.65008168464</v>
      </c>
    </row>
    <row r="60" spans="1:8" ht="14.55" customHeight="1">
      <c r="A60" s="8">
        <v>103</v>
      </c>
      <c r="C60" s="8" t="s">
        <v>117</v>
      </c>
      <c r="E60" s="9" t="s">
        <v>56</v>
      </c>
      <c r="F60" s="10">
        <f>'Schedule B-1'!G64</f>
        <v>922205</v>
      </c>
      <c r="G60" s="10">
        <f>'Schedule B-1'!H64</f>
        <v>-169938.10516400158</v>
      </c>
      <c r="H60" s="10">
        <f t="shared" si="0"/>
        <v>752266.89483599842</v>
      </c>
    </row>
    <row r="61" spans="1:8" ht="14.55" customHeight="1">
      <c r="A61" s="8">
        <v>103</v>
      </c>
      <c r="C61" s="8" t="s">
        <v>117</v>
      </c>
      <c r="E61" s="9" t="s">
        <v>57</v>
      </c>
      <c r="F61" s="10">
        <f>'Schedule B-1'!G65</f>
        <v>1241765</v>
      </c>
      <c r="G61" s="10">
        <f>'Schedule B-1'!H65</f>
        <v>-200700.63681658648</v>
      </c>
      <c r="H61" s="10">
        <f t="shared" si="0"/>
        <v>1041064.3631834135</v>
      </c>
    </row>
    <row r="62" spans="1:8" ht="14.55" customHeight="1">
      <c r="A62" s="8">
        <v>103</v>
      </c>
      <c r="C62" s="8" t="s">
        <v>117</v>
      </c>
      <c r="E62" s="9" t="s">
        <v>58</v>
      </c>
      <c r="F62" s="10">
        <f>'Schedule B-1'!G66</f>
        <v>1594899</v>
      </c>
      <c r="G62" s="10">
        <f>'Schedule B-1'!H66</f>
        <v>-290500.74801252113</v>
      </c>
      <c r="H62" s="10">
        <f t="shared" si="0"/>
        <v>1304398.2519874789</v>
      </c>
    </row>
    <row r="63" spans="1:8" ht="14.55" customHeight="1">
      <c r="A63" s="8">
        <v>103</v>
      </c>
      <c r="C63" s="8" t="s">
        <v>117</v>
      </c>
      <c r="E63" s="9" t="s">
        <v>59</v>
      </c>
      <c r="F63" s="10">
        <f>'Schedule B-1'!G67</f>
        <v>356691</v>
      </c>
      <c r="G63" s="10">
        <f>'Schedule B-1'!H67</f>
        <v>-66348.020167338749</v>
      </c>
      <c r="H63" s="10">
        <f t="shared" si="0"/>
        <v>290342.97983266122</v>
      </c>
    </row>
    <row r="64" spans="1:8" ht="14.55" customHeight="1">
      <c r="A64" s="8">
        <v>103</v>
      </c>
      <c r="C64" s="8" t="s">
        <v>117</v>
      </c>
      <c r="E64" s="165" t="s">
        <v>60</v>
      </c>
      <c r="F64" s="10">
        <f>'Schedule B-1'!G68</f>
        <v>0</v>
      </c>
      <c r="G64" s="10">
        <f>'Schedule B-1'!H68</f>
        <v>0</v>
      </c>
      <c r="H64" s="10">
        <f t="shared" si="0"/>
        <v>0</v>
      </c>
    </row>
    <row r="65" spans="1:8" ht="14.55" customHeight="1">
      <c r="A65" s="8">
        <v>103</v>
      </c>
      <c r="C65" s="8" t="s">
        <v>117</v>
      </c>
      <c r="E65" s="9" t="s">
        <v>61</v>
      </c>
      <c r="F65" s="10">
        <f>'Schedule B-1'!G69</f>
        <v>44028</v>
      </c>
      <c r="G65" s="10">
        <f>'Schedule B-1'!H69</f>
        <v>-44028</v>
      </c>
      <c r="H65" s="10">
        <f t="shared" si="0"/>
        <v>0</v>
      </c>
    </row>
    <row r="66" spans="1:8" ht="14.55" customHeight="1">
      <c r="A66" s="8">
        <v>103</v>
      </c>
      <c r="C66" s="8" t="s">
        <v>117</v>
      </c>
      <c r="E66" s="9" t="s">
        <v>63</v>
      </c>
      <c r="F66" s="10">
        <f>'Schedule B-1'!G70</f>
        <v>0</v>
      </c>
      <c r="G66" s="10">
        <f>'Schedule B-1'!H70</f>
        <v>0</v>
      </c>
      <c r="H66" s="10">
        <f t="shared" si="0"/>
        <v>0</v>
      </c>
    </row>
    <row r="67" spans="1:8" ht="14.55" customHeight="1">
      <c r="A67" s="8">
        <v>103</v>
      </c>
      <c r="C67" s="8" t="s">
        <v>117</v>
      </c>
      <c r="E67" s="9" t="s">
        <v>64</v>
      </c>
      <c r="F67" s="10">
        <f>'Schedule B-1'!G71</f>
        <v>45618</v>
      </c>
      <c r="G67" s="10">
        <f>'Schedule B-1'!H71</f>
        <v>-45618</v>
      </c>
      <c r="H67" s="10">
        <f t="shared" si="0"/>
        <v>0</v>
      </c>
    </row>
    <row r="68" spans="1:8" ht="14.55" customHeight="1">
      <c r="A68" s="8">
        <v>103</v>
      </c>
      <c r="C68" s="8" t="s">
        <v>117</v>
      </c>
      <c r="E68" s="9" t="s">
        <v>65</v>
      </c>
      <c r="F68" s="10">
        <f>'Schedule B-1'!G72</f>
        <v>0</v>
      </c>
      <c r="G68" s="10">
        <f>'Schedule B-1'!H72</f>
        <v>0</v>
      </c>
      <c r="H68" s="10">
        <f t="shared" si="0"/>
        <v>0</v>
      </c>
    </row>
    <row r="69" spans="1:8" ht="14.55" customHeight="1">
      <c r="A69" s="8">
        <v>103</v>
      </c>
      <c r="C69" s="8" t="s">
        <v>117</v>
      </c>
      <c r="E69" s="9" t="s">
        <v>66</v>
      </c>
      <c r="F69" s="10">
        <f>'Schedule B-1'!G73</f>
        <v>124027</v>
      </c>
      <c r="G69" s="10">
        <f>'Schedule B-1'!H73</f>
        <v>-124027</v>
      </c>
      <c r="H69" s="10">
        <f t="shared" si="0"/>
        <v>0</v>
      </c>
    </row>
    <row r="70" spans="1:8" ht="14.55" customHeight="1">
      <c r="A70" s="8">
        <v>103</v>
      </c>
      <c r="C70" s="8" t="s">
        <v>117</v>
      </c>
      <c r="E70" s="165" t="s">
        <v>67</v>
      </c>
      <c r="F70" s="10">
        <f>'Schedule B-1'!G74</f>
        <v>0</v>
      </c>
      <c r="G70" s="10">
        <f>'Schedule B-1'!H74</f>
        <v>0</v>
      </c>
      <c r="H70" s="10">
        <f t="shared" si="0"/>
        <v>0</v>
      </c>
    </row>
    <row r="71" spans="1:8" ht="14.55" customHeight="1">
      <c r="A71" s="8">
        <v>103</v>
      </c>
      <c r="C71" s="8" t="s">
        <v>117</v>
      </c>
      <c r="E71" s="9" t="s">
        <v>68</v>
      </c>
      <c r="F71" s="10">
        <f>'Schedule B-1'!G75</f>
        <v>0</v>
      </c>
      <c r="G71" s="10">
        <f>'Schedule B-1'!H75</f>
        <v>0</v>
      </c>
      <c r="H71" s="10">
        <f t="shared" si="0"/>
        <v>0</v>
      </c>
    </row>
    <row r="72" spans="1:8" ht="14.55" customHeight="1">
      <c r="A72" s="8">
        <v>103</v>
      </c>
      <c r="C72" s="8" t="s">
        <v>117</v>
      </c>
      <c r="E72" s="163" t="s">
        <v>69</v>
      </c>
      <c r="F72" s="10">
        <f>'Schedule B-1'!G76</f>
        <v>260876</v>
      </c>
      <c r="G72" s="10">
        <f>'Schedule B-1'!H76</f>
        <v>-54987.89421564353</v>
      </c>
      <c r="H72" s="10">
        <f t="shared" si="0"/>
        <v>205888.10578435648</v>
      </c>
    </row>
    <row r="73" spans="1:8" ht="14.55" customHeight="1">
      <c r="A73" s="8">
        <v>103</v>
      </c>
      <c r="C73" s="8" t="s">
        <v>117</v>
      </c>
      <c r="E73" s="163" t="s">
        <v>70</v>
      </c>
      <c r="F73" s="10">
        <f>'Schedule B-1'!G77</f>
        <v>505014</v>
      </c>
      <c r="G73" s="10">
        <f>'Schedule B-1'!H77</f>
        <v>-90968.879807228674</v>
      </c>
      <c r="H73" s="10">
        <f t="shared" ref="H73:H127" si="1">+G73+F73</f>
        <v>414045.12019277131</v>
      </c>
    </row>
    <row r="74" spans="1:8" ht="14.55" customHeight="1">
      <c r="A74" s="8">
        <v>103</v>
      </c>
      <c r="C74" s="8" t="s">
        <v>117</v>
      </c>
      <c r="E74" s="163" t="s">
        <v>71</v>
      </c>
      <c r="F74" s="10">
        <f>'Schedule B-1'!G78</f>
        <v>169223</v>
      </c>
      <c r="G74" s="10">
        <f>'Schedule B-1'!H78</f>
        <v>-35581.351468731351</v>
      </c>
      <c r="H74" s="10">
        <f t="shared" si="1"/>
        <v>133641.64853126864</v>
      </c>
    </row>
    <row r="75" spans="1:8" ht="14.55" customHeight="1">
      <c r="A75" s="8">
        <v>103</v>
      </c>
      <c r="C75" s="8" t="s">
        <v>117</v>
      </c>
      <c r="E75" s="163" t="s">
        <v>72</v>
      </c>
      <c r="F75" s="10">
        <f>'Schedule B-1'!G79</f>
        <v>118454</v>
      </c>
      <c r="G75" s="10">
        <f>'Schedule B-1'!H79</f>
        <v>-24891.706748057393</v>
      </c>
      <c r="H75" s="10">
        <f t="shared" si="1"/>
        <v>93562.29325194261</v>
      </c>
    </row>
    <row r="76" spans="1:8" ht="14.55" customHeight="1">
      <c r="A76" s="8">
        <v>103</v>
      </c>
      <c r="C76" s="8" t="s">
        <v>117</v>
      </c>
      <c r="E76" s="163" t="s">
        <v>73</v>
      </c>
      <c r="F76" s="10">
        <f>'Schedule B-1'!G80</f>
        <v>0</v>
      </c>
      <c r="G76" s="10">
        <f>'Schedule B-1'!H80</f>
        <v>0</v>
      </c>
      <c r="H76" s="10">
        <f t="shared" si="1"/>
        <v>0</v>
      </c>
    </row>
    <row r="77" spans="1:8" ht="14.55" customHeight="1">
      <c r="A77" s="8">
        <v>103</v>
      </c>
      <c r="C77" s="8" t="s">
        <v>117</v>
      </c>
      <c r="E77" s="163" t="s">
        <v>74</v>
      </c>
      <c r="F77" s="10">
        <f>'Schedule B-1'!G81</f>
        <v>434047</v>
      </c>
      <c r="G77" s="10">
        <f>'Schedule B-1'!H81</f>
        <v>-91500.13290153959</v>
      </c>
      <c r="H77" s="10">
        <f t="shared" si="1"/>
        <v>342546.86709846044</v>
      </c>
    </row>
    <row r="78" spans="1:8" ht="14.55" customHeight="1">
      <c r="A78" s="8">
        <v>103</v>
      </c>
      <c r="C78" s="8" t="s">
        <v>117</v>
      </c>
      <c r="E78" s="163" t="s">
        <v>75</v>
      </c>
      <c r="F78" s="10">
        <f>'Schedule B-1'!G82</f>
        <v>331709</v>
      </c>
      <c r="G78" s="10">
        <f>'Schedule B-1'!H82</f>
        <v>-70411.518222589279</v>
      </c>
      <c r="H78" s="10">
        <f t="shared" si="1"/>
        <v>261297.48177741072</v>
      </c>
    </row>
    <row r="79" spans="1:8" ht="14.55" customHeight="1">
      <c r="A79" s="8">
        <v>103</v>
      </c>
      <c r="C79" s="8" t="s">
        <v>117</v>
      </c>
      <c r="E79" s="163" t="s">
        <v>76</v>
      </c>
      <c r="F79" s="10">
        <f>'Schedule B-1'!G83</f>
        <v>143179</v>
      </c>
      <c r="G79" s="10">
        <f>'Schedule B-1'!H83</f>
        <v>-40578.92069704365</v>
      </c>
      <c r="H79" s="10">
        <f t="shared" si="1"/>
        <v>102600.07930295635</v>
      </c>
    </row>
    <row r="80" spans="1:8" ht="14.55" customHeight="1">
      <c r="A80" s="8">
        <v>103</v>
      </c>
      <c r="C80" s="8" t="s">
        <v>117</v>
      </c>
      <c r="E80" s="163" t="s">
        <v>77</v>
      </c>
      <c r="F80" s="10">
        <f>'Schedule B-1'!G84</f>
        <v>616045</v>
      </c>
      <c r="G80" s="10">
        <f>'Schedule B-1'!H84</f>
        <v>-128448.79977436225</v>
      </c>
      <c r="H80" s="10">
        <f t="shared" si="1"/>
        <v>487596.20022563776</v>
      </c>
    </row>
    <row r="81" spans="1:8" ht="14.55" customHeight="1">
      <c r="A81" s="8">
        <v>103</v>
      </c>
      <c r="C81" s="8" t="s">
        <v>117</v>
      </c>
      <c r="E81" s="9" t="s">
        <v>78</v>
      </c>
      <c r="F81" s="10">
        <f>'Schedule B-1'!G85</f>
        <v>2065671</v>
      </c>
      <c r="G81" s="10">
        <f>'Schedule B-1'!H85</f>
        <v>-355477.11962924706</v>
      </c>
      <c r="H81" s="10">
        <f t="shared" si="1"/>
        <v>1710193.8803707529</v>
      </c>
    </row>
    <row r="82" spans="1:8" ht="14.55" customHeight="1">
      <c r="A82" s="8">
        <v>103</v>
      </c>
      <c r="C82" s="8" t="s">
        <v>117</v>
      </c>
      <c r="E82" s="9" t="s">
        <v>79</v>
      </c>
      <c r="F82" s="10">
        <f>'Schedule B-1'!G86</f>
        <v>1053904</v>
      </c>
      <c r="G82" s="10">
        <f>'Schedule B-1'!H86</f>
        <v>-887546.58600872674</v>
      </c>
      <c r="H82" s="10">
        <f t="shared" si="1"/>
        <v>166357.41399127326</v>
      </c>
    </row>
    <row r="83" spans="1:8" ht="14.55" customHeight="1">
      <c r="A83" s="8">
        <v>103</v>
      </c>
      <c r="C83" s="8" t="s">
        <v>117</v>
      </c>
      <c r="E83" s="9" t="s">
        <v>80</v>
      </c>
      <c r="F83" s="10">
        <f>'Schedule B-1'!G87</f>
        <v>1269455</v>
      </c>
      <c r="G83" s="10">
        <f>'Schedule B-1'!H87</f>
        <v>-182658.93423984665</v>
      </c>
      <c r="H83" s="10">
        <f t="shared" si="1"/>
        <v>1086796.0657601533</v>
      </c>
    </row>
    <row r="84" spans="1:8" ht="14.55" customHeight="1">
      <c r="A84" s="8">
        <v>103</v>
      </c>
      <c r="C84" s="8" t="s">
        <v>117</v>
      </c>
      <c r="E84" s="9" t="s">
        <v>81</v>
      </c>
      <c r="F84" s="10">
        <f>'Schedule B-1'!G88</f>
        <v>424936</v>
      </c>
      <c r="G84" s="10">
        <f>'Schedule B-1'!H88</f>
        <v>-77883.01624664577</v>
      </c>
      <c r="H84" s="10">
        <f t="shared" si="1"/>
        <v>347052.98375335423</v>
      </c>
    </row>
    <row r="85" spans="1:8" ht="14.55" customHeight="1">
      <c r="A85" s="8">
        <v>103</v>
      </c>
      <c r="C85" s="8" t="s">
        <v>117</v>
      </c>
      <c r="E85" s="9" t="s">
        <v>82</v>
      </c>
      <c r="F85" s="10">
        <f>'Schedule B-1'!G89</f>
        <v>218853</v>
      </c>
      <c r="G85" s="10">
        <f>'Schedule B-1'!H89</f>
        <v>-46534.933195564226</v>
      </c>
      <c r="H85" s="10">
        <f t="shared" si="1"/>
        <v>172318.06680443577</v>
      </c>
    </row>
    <row r="86" spans="1:8" ht="14.55" customHeight="1">
      <c r="A86" s="8">
        <v>103</v>
      </c>
      <c r="C86" s="8" t="s">
        <v>117</v>
      </c>
      <c r="E86" s="9" t="s">
        <v>83</v>
      </c>
      <c r="F86" s="10">
        <f>'Schedule B-1'!G90</f>
        <v>308817</v>
      </c>
      <c r="G86" s="10">
        <f>'Schedule B-1'!H90</f>
        <v>-65208.300375457729</v>
      </c>
      <c r="H86" s="10">
        <f t="shared" si="1"/>
        <v>243608.69962454226</v>
      </c>
    </row>
    <row r="87" spans="1:8" ht="14.55" customHeight="1">
      <c r="A87" s="8">
        <v>103</v>
      </c>
      <c r="C87" s="8" t="s">
        <v>117</v>
      </c>
      <c r="E87" s="9" t="s">
        <v>84</v>
      </c>
      <c r="F87" s="10">
        <f>'Schedule B-1'!G91</f>
        <v>485258</v>
      </c>
      <c r="G87" s="10">
        <f>'Schedule B-1'!H91</f>
        <v>-88028.526964573553</v>
      </c>
      <c r="H87" s="10">
        <f t="shared" si="1"/>
        <v>397229.47303542646</v>
      </c>
    </row>
    <row r="88" spans="1:8" ht="14.55" customHeight="1">
      <c r="A88" s="8">
        <v>103</v>
      </c>
      <c r="C88" s="8" t="s">
        <v>117</v>
      </c>
      <c r="E88" s="9" t="s">
        <v>85</v>
      </c>
      <c r="F88" s="10">
        <f>'Schedule B-1'!G92</f>
        <v>0</v>
      </c>
      <c r="G88" s="10">
        <f>'Schedule B-1'!H92</f>
        <v>0</v>
      </c>
      <c r="H88" s="10">
        <f t="shared" si="1"/>
        <v>0</v>
      </c>
    </row>
    <row r="89" spans="1:8" ht="14.55" customHeight="1">
      <c r="A89" s="8">
        <v>103</v>
      </c>
      <c r="C89" s="8" t="s">
        <v>117</v>
      </c>
      <c r="E89" s="163" t="s">
        <v>86</v>
      </c>
      <c r="F89" s="10">
        <f>'Schedule B-1'!G93</f>
        <v>196017</v>
      </c>
      <c r="G89" s="10">
        <f>'Schedule B-1'!H93</f>
        <v>-35297.890910102964</v>
      </c>
      <c r="H89" s="10">
        <f t="shared" si="1"/>
        <v>160719.10908989704</v>
      </c>
    </row>
    <row r="90" spans="1:8" ht="14.55" customHeight="1">
      <c r="A90" s="8">
        <v>103</v>
      </c>
      <c r="C90" s="8" t="s">
        <v>117</v>
      </c>
      <c r="E90" s="163" t="s">
        <v>87</v>
      </c>
      <c r="F90" s="10">
        <f>'Schedule B-1'!G94</f>
        <v>232604</v>
      </c>
      <c r="G90" s="10">
        <f>'Schedule B-1'!H94</f>
        <v>-47848.785733828438</v>
      </c>
      <c r="H90" s="10">
        <f t="shared" si="1"/>
        <v>184755.21426617156</v>
      </c>
    </row>
    <row r="91" spans="1:8" ht="14.55" customHeight="1">
      <c r="A91" s="8">
        <v>103</v>
      </c>
      <c r="C91" s="8" t="s">
        <v>117</v>
      </c>
      <c r="E91" s="163" t="s">
        <v>88</v>
      </c>
      <c r="F91" s="10">
        <f>'Schedule B-1'!G95</f>
        <v>189081</v>
      </c>
      <c r="G91" s="10">
        <f>'Schedule B-1'!H95</f>
        <v>-39288.620463322964</v>
      </c>
      <c r="H91" s="10">
        <f t="shared" si="1"/>
        <v>149792.37953667704</v>
      </c>
    </row>
    <row r="92" spans="1:8" ht="14.55" customHeight="1">
      <c r="A92" s="8">
        <v>103</v>
      </c>
      <c r="C92" s="8" t="s">
        <v>117</v>
      </c>
      <c r="E92" s="9" t="s">
        <v>89</v>
      </c>
      <c r="F92" s="10">
        <f>'Schedule B-1'!G96</f>
        <v>557425</v>
      </c>
      <c r="G92" s="10">
        <f>'Schedule B-1'!H96</f>
        <v>-108969.22236788926</v>
      </c>
      <c r="H92" s="10">
        <f t="shared" si="1"/>
        <v>448455.77763211075</v>
      </c>
    </row>
    <row r="93" spans="1:8" ht="14.55" customHeight="1">
      <c r="A93" s="8">
        <v>103</v>
      </c>
      <c r="C93" s="8" t="s">
        <v>117</v>
      </c>
      <c r="E93" s="9" t="s">
        <v>90</v>
      </c>
      <c r="F93" s="10">
        <f>'Schedule B-1'!G97</f>
        <v>195419</v>
      </c>
      <c r="G93" s="10">
        <f>'Schedule B-1'!H97</f>
        <v>-39039.076166508283</v>
      </c>
      <c r="H93" s="10">
        <f t="shared" si="1"/>
        <v>156379.92383349172</v>
      </c>
    </row>
    <row r="94" spans="1:8" ht="14.55" customHeight="1">
      <c r="A94" s="8">
        <v>103</v>
      </c>
      <c r="C94" s="8" t="s">
        <v>117</v>
      </c>
      <c r="E94" s="165" t="s">
        <v>91</v>
      </c>
      <c r="F94" s="10">
        <f>'Schedule B-1'!G98</f>
        <v>0</v>
      </c>
      <c r="G94" s="10">
        <f>'Schedule B-1'!H98</f>
        <v>0</v>
      </c>
      <c r="H94" s="10">
        <f t="shared" si="1"/>
        <v>0</v>
      </c>
    </row>
    <row r="95" spans="1:8" ht="14.55" customHeight="1">
      <c r="A95" s="8">
        <v>103</v>
      </c>
      <c r="C95" s="8" t="s">
        <v>117</v>
      </c>
      <c r="E95" s="9" t="s">
        <v>92</v>
      </c>
      <c r="F95" s="10">
        <f>'Schedule B-1'!G99</f>
        <v>0</v>
      </c>
      <c r="G95" s="10">
        <f>'Schedule B-1'!H99</f>
        <v>0</v>
      </c>
      <c r="H95" s="10">
        <f t="shared" si="1"/>
        <v>0</v>
      </c>
    </row>
    <row r="96" spans="1:8" ht="14.55" customHeight="1">
      <c r="A96" s="8">
        <v>103</v>
      </c>
      <c r="C96" s="8" t="s">
        <v>117</v>
      </c>
      <c r="E96" s="9" t="s">
        <v>93</v>
      </c>
      <c r="F96" s="10">
        <f>'Schedule B-1'!G100</f>
        <v>0</v>
      </c>
      <c r="G96" s="10">
        <f>'Schedule B-1'!H100</f>
        <v>0</v>
      </c>
      <c r="H96" s="10">
        <f t="shared" si="1"/>
        <v>0</v>
      </c>
    </row>
    <row r="97" spans="1:8" ht="14.55" customHeight="1">
      <c r="A97" s="8">
        <v>103</v>
      </c>
      <c r="C97" s="8" t="s">
        <v>117</v>
      </c>
      <c r="E97" s="163" t="s">
        <v>94</v>
      </c>
      <c r="F97" s="10">
        <f>'Schedule B-1'!G101</f>
        <v>105770</v>
      </c>
      <c r="G97" s="10">
        <f>'Schedule B-1'!H101</f>
        <v>-105770</v>
      </c>
      <c r="H97" s="10">
        <f t="shared" si="1"/>
        <v>0</v>
      </c>
    </row>
    <row r="98" spans="1:8" ht="14.55" customHeight="1">
      <c r="A98" s="8">
        <v>103</v>
      </c>
      <c r="C98" s="8" t="s">
        <v>117</v>
      </c>
      <c r="E98" s="163" t="s">
        <v>95</v>
      </c>
      <c r="F98" s="10">
        <f>'Schedule B-1'!G102</f>
        <v>1458750</v>
      </c>
      <c r="G98" s="10">
        <f>'Schedule B-1'!H102</f>
        <v>-1458750</v>
      </c>
      <c r="H98" s="10">
        <f t="shared" si="1"/>
        <v>0</v>
      </c>
    </row>
    <row r="99" spans="1:8" ht="14.55" customHeight="1">
      <c r="A99" s="8">
        <v>103</v>
      </c>
      <c r="C99" s="8" t="s">
        <v>117</v>
      </c>
      <c r="E99" s="163" t="s">
        <v>96</v>
      </c>
      <c r="F99" s="10">
        <f>'Schedule B-1'!G103</f>
        <v>1314800</v>
      </c>
      <c r="G99" s="10">
        <f>'Schedule B-1'!H103</f>
        <v>-1314800</v>
      </c>
      <c r="H99" s="10">
        <f t="shared" si="1"/>
        <v>0</v>
      </c>
    </row>
    <row r="100" spans="1:8" ht="14.55" customHeight="1">
      <c r="A100" s="8">
        <v>103</v>
      </c>
      <c r="C100" s="8" t="s">
        <v>117</v>
      </c>
      <c r="E100" s="163" t="s">
        <v>97</v>
      </c>
      <c r="F100" s="10">
        <f>'Schedule B-1'!G104</f>
        <v>0</v>
      </c>
      <c r="G100" s="10">
        <f>'Schedule B-1'!H104</f>
        <v>0</v>
      </c>
      <c r="H100" s="10">
        <f t="shared" si="1"/>
        <v>0</v>
      </c>
    </row>
    <row r="101" spans="1:8" ht="14.55" customHeight="1">
      <c r="A101" s="8">
        <v>103</v>
      </c>
      <c r="C101" s="8" t="s">
        <v>117</v>
      </c>
      <c r="E101" s="165" t="s">
        <v>98</v>
      </c>
      <c r="F101" s="10">
        <f>'Schedule B-1'!G105</f>
        <v>0</v>
      </c>
      <c r="G101" s="10">
        <f>'Schedule B-1'!H105</f>
        <v>0</v>
      </c>
      <c r="H101" s="10">
        <f t="shared" si="1"/>
        <v>0</v>
      </c>
    </row>
    <row r="102" spans="1:8" ht="14.55" customHeight="1">
      <c r="A102" s="8">
        <v>103</v>
      </c>
      <c r="C102" s="8" t="s">
        <v>117</v>
      </c>
      <c r="E102" s="9" t="s">
        <v>99</v>
      </c>
      <c r="F102" s="10">
        <f>'Schedule B-1'!G106</f>
        <v>180329</v>
      </c>
      <c r="G102" s="10">
        <f>'Schedule B-1'!H106</f>
        <v>-32205.893869102569</v>
      </c>
      <c r="H102" s="10">
        <f t="shared" si="1"/>
        <v>148123.10613089742</v>
      </c>
    </row>
    <row r="103" spans="1:8" ht="14.55" customHeight="1">
      <c r="A103" s="8">
        <v>103</v>
      </c>
      <c r="C103" s="8" t="s">
        <v>117</v>
      </c>
      <c r="E103" s="9" t="s">
        <v>100</v>
      </c>
      <c r="F103" s="10">
        <f>'Schedule B-1'!G107</f>
        <v>133060</v>
      </c>
      <c r="G103" s="10">
        <f>'Schedule B-1'!H107</f>
        <v>-21907.889652778445</v>
      </c>
      <c r="H103" s="10">
        <f t="shared" si="1"/>
        <v>111152.11034722155</v>
      </c>
    </row>
    <row r="104" spans="1:8" ht="14.55" customHeight="1">
      <c r="A104" s="8">
        <v>103</v>
      </c>
      <c r="C104" s="8" t="s">
        <v>117</v>
      </c>
      <c r="E104" s="9" t="s">
        <v>101</v>
      </c>
      <c r="F104" s="10">
        <f>'Schedule B-1'!G108</f>
        <v>476398</v>
      </c>
      <c r="G104" s="10">
        <f>'Schedule B-1'!H108</f>
        <v>-85162.635195870869</v>
      </c>
      <c r="H104" s="10">
        <f t="shared" si="1"/>
        <v>391235.36480412912</v>
      </c>
    </row>
    <row r="105" spans="1:8" ht="14.55" customHeight="1">
      <c r="A105" s="8">
        <v>103</v>
      </c>
      <c r="C105" s="8" t="s">
        <v>117</v>
      </c>
      <c r="E105" s="9" t="s">
        <v>102</v>
      </c>
      <c r="F105" s="10">
        <f>'Schedule B-1'!G109</f>
        <v>12366897</v>
      </c>
      <c r="G105" s="10">
        <f>'Schedule B-1'!H109</f>
        <v>-1480308.5403115205</v>
      </c>
      <c r="H105" s="10">
        <f t="shared" si="1"/>
        <v>10886588.459688479</v>
      </c>
    </row>
    <row r="106" spans="1:8" ht="14.55" customHeight="1">
      <c r="A106" s="8">
        <v>103</v>
      </c>
      <c r="C106" s="8" t="s">
        <v>117</v>
      </c>
      <c r="E106" s="9" t="s">
        <v>103</v>
      </c>
      <c r="F106" s="10">
        <f>'Schedule B-1'!G110</f>
        <v>925000</v>
      </c>
      <c r="G106" s="10">
        <f>'Schedule B-1'!H110</f>
        <v>-925000</v>
      </c>
      <c r="H106" s="10">
        <f t="shared" si="1"/>
        <v>0</v>
      </c>
    </row>
    <row r="107" spans="1:8" ht="14.55" customHeight="1">
      <c r="A107" s="8">
        <v>103</v>
      </c>
      <c r="C107" s="8" t="s">
        <v>117</v>
      </c>
      <c r="E107" s="165" t="s">
        <v>104</v>
      </c>
      <c r="F107" s="10">
        <f>'Schedule B-1'!G111</f>
        <v>0</v>
      </c>
      <c r="G107" s="10">
        <f>'Schedule B-1'!H111</f>
        <v>0</v>
      </c>
      <c r="H107" s="10">
        <f t="shared" si="1"/>
        <v>0</v>
      </c>
    </row>
    <row r="108" spans="1:8" ht="14.55" customHeight="1">
      <c r="A108" s="8">
        <v>103</v>
      </c>
      <c r="C108" s="8" t="s">
        <v>117</v>
      </c>
      <c r="E108" s="9" t="s">
        <v>105</v>
      </c>
      <c r="F108" s="10">
        <f>'Schedule B-1'!G112</f>
        <v>30250</v>
      </c>
      <c r="G108" s="10">
        <f>'Schedule B-1'!H112</f>
        <v>-1228.8535406187395</v>
      </c>
      <c r="H108" s="10">
        <f t="shared" si="1"/>
        <v>29021.14645938126</v>
      </c>
    </row>
    <row r="109" spans="1:8" ht="14.55" customHeight="1">
      <c r="A109" s="8">
        <v>103</v>
      </c>
      <c r="C109" s="8" t="s">
        <v>117</v>
      </c>
      <c r="E109" s="9" t="s">
        <v>106</v>
      </c>
      <c r="F109" s="10">
        <f>'Schedule B-1'!G113</f>
        <v>12445083</v>
      </c>
      <c r="G109" s="10">
        <f>'Schedule B-1'!H113</f>
        <v>-6085283.3882556986</v>
      </c>
      <c r="H109" s="10">
        <f t="shared" si="1"/>
        <v>6359799.6117443014</v>
      </c>
    </row>
    <row r="110" spans="1:8" ht="14.55" customHeight="1">
      <c r="A110" s="8">
        <v>103</v>
      </c>
      <c r="C110" s="8" t="s">
        <v>117</v>
      </c>
      <c r="E110" s="165" t="s">
        <v>107</v>
      </c>
      <c r="F110" s="10">
        <f>'Schedule B-1'!G114</f>
        <v>0</v>
      </c>
      <c r="G110" s="10">
        <f>'Schedule B-1'!H114</f>
        <v>0</v>
      </c>
      <c r="H110" s="10">
        <f t="shared" si="1"/>
        <v>0</v>
      </c>
    </row>
    <row r="111" spans="1:8" ht="14.55" customHeight="1">
      <c r="A111" s="8">
        <v>103</v>
      </c>
      <c r="C111" s="8" t="s">
        <v>117</v>
      </c>
      <c r="E111" s="163" t="s">
        <v>108</v>
      </c>
      <c r="F111" s="10">
        <f>'Schedule B-1'!G115</f>
        <v>6534217</v>
      </c>
      <c r="G111" s="10">
        <f>'Schedule B-1'!H115</f>
        <v>-1333118.2135154917</v>
      </c>
      <c r="H111" s="10">
        <f t="shared" si="1"/>
        <v>5201098.7864845078</v>
      </c>
    </row>
    <row r="112" spans="1:8" ht="14.55" customHeight="1">
      <c r="A112" s="8">
        <v>103</v>
      </c>
      <c r="C112" s="8" t="s">
        <v>117</v>
      </c>
      <c r="E112" s="9" t="s">
        <v>109</v>
      </c>
      <c r="F112" s="10">
        <f>'Schedule B-1'!G116</f>
        <v>0</v>
      </c>
      <c r="G112" s="10">
        <f>'Schedule B-1'!H116</f>
        <v>0</v>
      </c>
      <c r="H112" s="10">
        <f t="shared" si="1"/>
        <v>0</v>
      </c>
    </row>
    <row r="113" spans="1:10" ht="14.55" customHeight="1">
      <c r="A113" s="8">
        <v>103</v>
      </c>
      <c r="C113" s="8" t="s">
        <v>117</v>
      </c>
      <c r="E113" s="163" t="s">
        <v>110</v>
      </c>
      <c r="F113" s="10">
        <f>'Schedule B-1'!G117</f>
        <v>1011015</v>
      </c>
      <c r="G113" s="10">
        <f>'Schedule B-1'!H117</f>
        <v>-182709.87488914107</v>
      </c>
      <c r="H113" s="10">
        <f t="shared" si="1"/>
        <v>828305.12511085893</v>
      </c>
    </row>
    <row r="114" spans="1:10" ht="14.55" customHeight="1">
      <c r="A114" s="8">
        <v>103</v>
      </c>
      <c r="C114" s="8" t="s">
        <v>117</v>
      </c>
      <c r="D114" s="151"/>
      <c r="E114" s="166" t="s">
        <v>111</v>
      </c>
      <c r="F114" s="10">
        <f>'Schedule B-1'!G118</f>
        <v>819366</v>
      </c>
      <c r="G114" s="10">
        <f>'Schedule B-1'!H118</f>
        <v>-819366</v>
      </c>
      <c r="H114" s="10">
        <f t="shared" si="1"/>
        <v>0</v>
      </c>
    </row>
    <row r="115" spans="1:10" ht="14.55" customHeight="1">
      <c r="A115" s="8">
        <v>111</v>
      </c>
      <c r="C115" s="8" t="s">
        <v>313</v>
      </c>
      <c r="D115" s="167" t="s">
        <v>117</v>
      </c>
      <c r="E115" s="151" t="s">
        <v>314</v>
      </c>
      <c r="F115" s="10">
        <f>'Schedule B-1'!G119</f>
        <v>-4378329</v>
      </c>
      <c r="G115" s="10">
        <f>'Schedule B-1'!H119</f>
        <v>-7720000</v>
      </c>
      <c r="H115" s="10">
        <f t="shared" si="1"/>
        <v>-12098329</v>
      </c>
    </row>
    <row r="116" spans="1:10" ht="14.55" customHeight="1">
      <c r="A116" s="8">
        <v>111</v>
      </c>
      <c r="C116" s="8" t="s">
        <v>313</v>
      </c>
      <c r="D116" s="168" t="s">
        <v>117</v>
      </c>
      <c r="E116" s="9" t="s">
        <v>315</v>
      </c>
      <c r="F116" s="10">
        <f>'Schedule B-1'!G120</f>
        <v>-7019911</v>
      </c>
      <c r="G116" s="10">
        <f>'Schedule B-1'!H120</f>
        <v>0</v>
      </c>
      <c r="H116" s="10">
        <f t="shared" si="1"/>
        <v>-7019911</v>
      </c>
    </row>
    <row r="117" spans="1:10" ht="14.55" customHeight="1">
      <c r="A117" s="8">
        <v>111</v>
      </c>
      <c r="C117" s="8" t="s">
        <v>313</v>
      </c>
      <c r="D117" s="169" t="s">
        <v>316</v>
      </c>
      <c r="E117" s="9" t="s">
        <v>317</v>
      </c>
      <c r="F117" s="10">
        <f>'Schedule B-1'!G121</f>
        <v>-3393435</v>
      </c>
      <c r="G117" s="10">
        <f>'Schedule B-1'!H121</f>
        <v>0</v>
      </c>
      <c r="H117" s="10">
        <f t="shared" si="1"/>
        <v>-3393435</v>
      </c>
    </row>
    <row r="118" spans="1:10" ht="14.55" customHeight="1">
      <c r="A118" s="8">
        <v>111</v>
      </c>
      <c r="C118" s="8" t="s">
        <v>313</v>
      </c>
      <c r="D118" s="168" t="s">
        <v>316</v>
      </c>
      <c r="E118" s="9" t="s">
        <v>295</v>
      </c>
      <c r="F118" s="10">
        <f>'Schedule B-1'!G122</f>
        <v>-10553708</v>
      </c>
      <c r="G118" s="10">
        <f>'Schedule B-1'!H122</f>
        <v>0</v>
      </c>
      <c r="H118" s="10">
        <f t="shared" si="1"/>
        <v>-10553708</v>
      </c>
    </row>
    <row r="119" spans="1:10" ht="14.55" customHeight="1">
      <c r="A119" s="8">
        <v>110</v>
      </c>
      <c r="B119" s="8" t="s">
        <v>318</v>
      </c>
      <c r="C119" s="8" t="s">
        <v>316</v>
      </c>
      <c r="E119" s="9" t="s">
        <v>296</v>
      </c>
      <c r="F119" s="10">
        <f>'Schedule B-1'!G123</f>
        <v>88241520</v>
      </c>
      <c r="G119" s="10">
        <f>'Schedule B-1'!H123</f>
        <v>0</v>
      </c>
      <c r="H119" s="10">
        <f t="shared" si="1"/>
        <v>88241520</v>
      </c>
    </row>
    <row r="120" spans="1:10" ht="14.55" customHeight="1">
      <c r="A120" s="8">
        <v>110</v>
      </c>
      <c r="C120" s="8" t="s">
        <v>316</v>
      </c>
      <c r="E120" s="9" t="s">
        <v>297</v>
      </c>
      <c r="F120" s="10">
        <f>'Schedule B-1'!G124</f>
        <v>48000000</v>
      </c>
      <c r="G120" s="10">
        <f>'Schedule B-1'!H124</f>
        <v>0</v>
      </c>
      <c r="H120" s="10">
        <f t="shared" si="1"/>
        <v>48000000</v>
      </c>
    </row>
    <row r="121" spans="1:10" ht="14.55" customHeight="1">
      <c r="A121" s="8">
        <v>110</v>
      </c>
      <c r="B121" s="8" t="s">
        <v>319</v>
      </c>
      <c r="C121" s="8" t="s">
        <v>316</v>
      </c>
      <c r="E121" s="9" t="s">
        <v>111</v>
      </c>
      <c r="F121" s="10">
        <f>'Schedule B-1'!G125</f>
        <v>819365.5</v>
      </c>
      <c r="G121" s="10">
        <f>'Schedule B-1'!H125</f>
        <v>-819365.5</v>
      </c>
      <c r="H121" s="10">
        <f t="shared" si="1"/>
        <v>0</v>
      </c>
    </row>
    <row r="122" spans="1:10" ht="14.55" customHeight="1">
      <c r="A122" s="170">
        <v>159</v>
      </c>
      <c r="B122" s="170"/>
      <c r="C122" s="8" t="s">
        <v>320</v>
      </c>
      <c r="D122" s="170"/>
      <c r="E122" s="171" t="s">
        <v>306</v>
      </c>
      <c r="F122" s="10">
        <f>'Schedule B-1'!G126</f>
        <v>5455088</v>
      </c>
      <c r="G122" s="10">
        <f>'Schedule B-1'!H126</f>
        <v>0</v>
      </c>
      <c r="H122" s="10">
        <f t="shared" si="1"/>
        <v>5455088</v>
      </c>
    </row>
    <row r="123" spans="1:10" ht="14.55" customHeight="1">
      <c r="A123" s="170">
        <v>159</v>
      </c>
      <c r="B123" s="8" t="s">
        <v>321</v>
      </c>
      <c r="C123" s="8" t="s">
        <v>320</v>
      </c>
      <c r="D123" s="170"/>
      <c r="E123" s="171" t="s">
        <v>307</v>
      </c>
      <c r="F123" s="10">
        <f>'Schedule B-1'!G127</f>
        <v>5049156</v>
      </c>
      <c r="G123" s="10">
        <f>'Schedule B-1'!H127</f>
        <v>0</v>
      </c>
      <c r="H123" s="10">
        <f t="shared" si="1"/>
        <v>5049156</v>
      </c>
    </row>
    <row r="124" spans="1:10" ht="14.55" customHeight="1">
      <c r="A124" s="170">
        <v>159</v>
      </c>
      <c r="B124" s="170"/>
      <c r="C124" s="8" t="s">
        <v>320</v>
      </c>
      <c r="D124" s="170"/>
      <c r="E124" s="171" t="s">
        <v>134</v>
      </c>
      <c r="F124" s="10">
        <f>'Schedule B-1'!G128</f>
        <v>5516300</v>
      </c>
      <c r="G124" s="10">
        <f>'Schedule B-1'!H128</f>
        <v>-5516300</v>
      </c>
      <c r="H124" s="10">
        <f t="shared" si="1"/>
        <v>0</v>
      </c>
    </row>
    <row r="125" spans="1:10" ht="14.55" customHeight="1">
      <c r="A125" s="170"/>
      <c r="B125" s="170"/>
      <c r="D125" s="170"/>
      <c r="E125" s="37" t="s">
        <v>135</v>
      </c>
      <c r="F125" s="172">
        <f>SUM(F8:F124)</f>
        <v>244505151.5</v>
      </c>
      <c r="G125" s="172">
        <f>SUM(G8:G124)</f>
        <v>-42430948.102762997</v>
      </c>
      <c r="H125" s="172">
        <f>SUM(H8:H124)</f>
        <v>202074203.397237</v>
      </c>
    </row>
    <row r="126" spans="1:10" ht="14.55" customHeight="1">
      <c r="A126" s="170">
        <v>219</v>
      </c>
      <c r="B126" s="170"/>
      <c r="C126" s="8" t="s">
        <v>322</v>
      </c>
      <c r="D126" s="173"/>
      <c r="E126" s="171" t="s">
        <v>308</v>
      </c>
      <c r="F126" s="10">
        <f>'Schedule B-1'!G130</f>
        <v>17722306</v>
      </c>
      <c r="G126" s="10">
        <f>'Schedule B-1'!H130</f>
        <v>-17722306</v>
      </c>
      <c r="H126" s="10">
        <f t="shared" si="1"/>
        <v>0</v>
      </c>
    </row>
    <row r="127" spans="1:10" ht="14.55" customHeight="1">
      <c r="A127" s="170">
        <v>219</v>
      </c>
      <c r="B127" s="170"/>
      <c r="C127" s="8" t="s">
        <v>322</v>
      </c>
      <c r="D127" s="173"/>
      <c r="E127" s="171" t="s">
        <v>309</v>
      </c>
      <c r="F127" s="10">
        <f>'Schedule B-1'!G131</f>
        <v>2695442</v>
      </c>
      <c r="G127" s="10">
        <f>'Schedule B-1'!H131</f>
        <v>-2695442</v>
      </c>
      <c r="H127" s="10">
        <f t="shared" si="1"/>
        <v>0</v>
      </c>
    </row>
    <row r="128" spans="1:10" s="18" customFormat="1" ht="14.55" customHeight="1">
      <c r="A128" s="17"/>
      <c r="B128" s="17"/>
      <c r="C128" s="17"/>
      <c r="E128" s="174" t="s">
        <v>8</v>
      </c>
      <c r="F128" s="22">
        <f>SUM(F125:F127)</f>
        <v>264922899.5</v>
      </c>
      <c r="G128" s="22">
        <f>SUM(G125:G127)</f>
        <v>-62848696.102762997</v>
      </c>
      <c r="H128" s="22">
        <f>SUM(H125:H127)</f>
        <v>202074203.397237</v>
      </c>
      <c r="J128" s="9"/>
    </row>
    <row r="130" spans="5:8" ht="14.55" customHeight="1">
      <c r="E130" s="180" t="s">
        <v>330</v>
      </c>
      <c r="F130" s="181"/>
      <c r="G130" s="181">
        <f>'Schedule B-1'!H134</f>
        <v>4600000</v>
      </c>
      <c r="H130" s="182">
        <f t="shared" ref="H130" si="2">+G130+F130</f>
        <v>4600000</v>
      </c>
    </row>
    <row r="131" spans="5:8" ht="14.55" customHeight="1">
      <c r="E131" s="21" t="s">
        <v>247</v>
      </c>
      <c r="F131" s="10" t="s">
        <v>112</v>
      </c>
    </row>
    <row r="132" spans="5:8" ht="14.55" customHeight="1">
      <c r="E132" s="21" t="s">
        <v>249</v>
      </c>
      <c r="F132" s="10">
        <f>F119+F117</f>
        <v>84848085</v>
      </c>
      <c r="G132" s="83">
        <f>F132/$F$134</f>
        <v>0.68918451569287642</v>
      </c>
    </row>
    <row r="133" spans="5:8" ht="14.55" customHeight="1">
      <c r="E133" s="21" t="s">
        <v>248</v>
      </c>
      <c r="F133" s="81">
        <f>F120+F121+F118</f>
        <v>38265657.5</v>
      </c>
      <c r="G133" s="84">
        <f t="shared" ref="G133:G134" si="3">F133/$F$134</f>
        <v>0.31081548430712358</v>
      </c>
    </row>
    <row r="134" spans="5:8" ht="14.55" customHeight="1">
      <c r="E134" s="21" t="s">
        <v>250</v>
      </c>
      <c r="F134" s="10">
        <f>SUM(F132:F133)</f>
        <v>123113742.5</v>
      </c>
      <c r="G134" s="83">
        <f t="shared" si="3"/>
        <v>1</v>
      </c>
    </row>
    <row r="135" spans="5:8" ht="14.55" customHeight="1">
      <c r="G135" s="10"/>
    </row>
    <row r="136" spans="5:8" ht="14.55" customHeight="1">
      <c r="E136" s="21" t="s">
        <v>252</v>
      </c>
      <c r="G136" s="10"/>
    </row>
    <row r="137" spans="5:8" ht="14.55" customHeight="1">
      <c r="E137" s="21" t="s">
        <v>249</v>
      </c>
      <c r="F137" s="10">
        <f>G137*$F$139</f>
        <v>19018664.154307108</v>
      </c>
      <c r="G137" s="83">
        <f>G132</f>
        <v>0.68918451569287642</v>
      </c>
    </row>
    <row r="138" spans="5:8" ht="14.55" customHeight="1">
      <c r="E138" s="21" t="s">
        <v>248</v>
      </c>
      <c r="F138" s="81">
        <f>G138*$F$139</f>
        <v>8577231.750560347</v>
      </c>
      <c r="G138" s="84">
        <f t="shared" ref="G138:G139" si="4">G133</f>
        <v>0.31081548430712358</v>
      </c>
    </row>
    <row r="139" spans="5:8" ht="14.55" customHeight="1">
      <c r="E139" s="21" t="s">
        <v>253</v>
      </c>
      <c r="F139" s="10">
        <f>'Schedule F-2c'!B47</f>
        <v>27595895.904867455</v>
      </c>
      <c r="G139" s="83">
        <f t="shared" si="4"/>
        <v>1</v>
      </c>
    </row>
    <row r="141" spans="5:8" ht="14.55" customHeight="1">
      <c r="E141" s="21" t="s">
        <v>254</v>
      </c>
    </row>
    <row r="142" spans="5:8" ht="14.55" customHeight="1">
      <c r="E142" s="21" t="s">
        <v>249</v>
      </c>
      <c r="F142" s="10">
        <f>F132-F137</f>
        <v>65829420.845692888</v>
      </c>
    </row>
    <row r="143" spans="5:8" ht="14.55" customHeight="1">
      <c r="E143" s="21" t="s">
        <v>248</v>
      </c>
      <c r="F143" s="81">
        <f>F133-F138</f>
        <v>29688425.749439653</v>
      </c>
    </row>
    <row r="144" spans="5:8" ht="14.55" customHeight="1">
      <c r="E144" s="21" t="s">
        <v>255</v>
      </c>
      <c r="F144" s="10">
        <f>SUM(F142:F143)</f>
        <v>95517846.595132545</v>
      </c>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dimension ref="A4:F27"/>
  <sheetViews>
    <sheetView workbookViewId="0">
      <selection activeCell="D9" sqref="D9"/>
    </sheetView>
  </sheetViews>
  <sheetFormatPr defaultRowHeight="14.4"/>
  <cols>
    <col min="1" max="2" width="4.44140625" customWidth="1"/>
    <col min="3" max="3" width="61.6640625" customWidth="1"/>
    <col min="4" max="4" width="19" bestFit="1" customWidth="1"/>
    <col min="5" max="5" width="11.5546875" bestFit="1" customWidth="1"/>
    <col min="6" max="7" width="11" bestFit="1" customWidth="1"/>
  </cols>
  <sheetData>
    <row r="4" spans="1:6">
      <c r="D4" s="147" t="s">
        <v>112</v>
      </c>
      <c r="E4" s="9"/>
      <c r="F4" s="9"/>
    </row>
    <row r="5" spans="1:6">
      <c r="D5" s="147" t="s">
        <v>113</v>
      </c>
      <c r="E5" s="147" t="s">
        <v>8</v>
      </c>
      <c r="F5" s="147" t="s">
        <v>264</v>
      </c>
    </row>
    <row r="6" spans="1:6">
      <c r="D6" s="148" t="s">
        <v>116</v>
      </c>
      <c r="E6" s="148" t="s">
        <v>256</v>
      </c>
      <c r="F6" s="148" t="s">
        <v>120</v>
      </c>
    </row>
    <row r="7" spans="1:6">
      <c r="D7" s="147"/>
      <c r="E7" s="147"/>
      <c r="F7" s="147"/>
    </row>
    <row r="8" spans="1:6">
      <c r="A8" s="150" t="s">
        <v>305</v>
      </c>
      <c r="B8" s="150"/>
      <c r="C8" s="151"/>
      <c r="D8" s="60"/>
      <c r="E8" s="149"/>
      <c r="F8" s="149"/>
    </row>
    <row r="9" spans="1:6">
      <c r="A9" s="9"/>
      <c r="B9" s="155" t="s">
        <v>306</v>
      </c>
      <c r="D9" s="2">
        <f>'Schedule F-2a'!F129</f>
        <v>5455088</v>
      </c>
      <c r="E9" s="7">
        <f>F9-D9</f>
        <v>-5455088</v>
      </c>
      <c r="F9" s="2">
        <f>'Schedule F-2a'!I129</f>
        <v>0</v>
      </c>
    </row>
    <row r="10" spans="1:6">
      <c r="A10" s="9"/>
      <c r="B10" s="21" t="s">
        <v>307</v>
      </c>
      <c r="D10" s="2">
        <f>'Schedule F-2a'!F130</f>
        <v>5049156</v>
      </c>
      <c r="E10" s="7">
        <f t="shared" ref="E10:E13" si="0">F10-D10</f>
        <v>0</v>
      </c>
      <c r="F10" s="2">
        <f>'Schedule F-2a'!I130</f>
        <v>5049156</v>
      </c>
    </row>
    <row r="11" spans="1:6">
      <c r="B11" s="155" t="s">
        <v>134</v>
      </c>
      <c r="D11" s="2">
        <f>'Schedule F-2a'!F131</f>
        <v>0</v>
      </c>
      <c r="E11" s="7">
        <f t="shared" si="0"/>
        <v>0</v>
      </c>
      <c r="F11" s="2">
        <f>'Schedule F-2a'!I131</f>
        <v>0</v>
      </c>
    </row>
    <row r="12" spans="1:6">
      <c r="B12" s="155" t="s">
        <v>308</v>
      </c>
      <c r="C12" s="21"/>
      <c r="D12" s="2">
        <f>'Schedule F-2a'!F133</f>
        <v>0</v>
      </c>
      <c r="E12" s="7">
        <f t="shared" si="0"/>
        <v>0</v>
      </c>
      <c r="F12" s="2">
        <f>'Schedule F-2a'!I133</f>
        <v>0</v>
      </c>
    </row>
    <row r="13" spans="1:6">
      <c r="B13" s="155" t="s">
        <v>309</v>
      </c>
      <c r="D13" s="2">
        <f>'Schedule F-2a'!F134</f>
        <v>0</v>
      </c>
      <c r="E13" s="7">
        <f t="shared" si="0"/>
        <v>0</v>
      </c>
      <c r="F13" s="2">
        <f>'Schedule F-2a'!I134</f>
        <v>0</v>
      </c>
    </row>
    <row r="14" spans="1:6" ht="15" thickBot="1">
      <c r="B14" s="21"/>
      <c r="C14" t="s">
        <v>310</v>
      </c>
      <c r="D14" s="156">
        <f>SUM(D9:D13)</f>
        <v>10504244</v>
      </c>
      <c r="E14" s="156">
        <f>SUM(E9:E13)</f>
        <v>-5455088</v>
      </c>
      <c r="F14" s="156">
        <f>SUM(F9:F13)</f>
        <v>5049156</v>
      </c>
    </row>
    <row r="15" spans="1:6" ht="15" thickTop="1"/>
    <row r="19" spans="3:3">
      <c r="C19" s="21"/>
    </row>
    <row r="26" spans="3:3">
      <c r="C26" s="21"/>
    </row>
    <row r="27" spans="3:3">
      <c r="C27" s="2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4:F28"/>
  <sheetViews>
    <sheetView topLeftCell="A4" workbookViewId="0">
      <selection activeCell="D9" sqref="D9"/>
    </sheetView>
  </sheetViews>
  <sheetFormatPr defaultRowHeight="14.4"/>
  <cols>
    <col min="1" max="2" width="4.44140625" customWidth="1"/>
    <col min="3" max="3" width="61.6640625" customWidth="1"/>
    <col min="4" max="4" width="19" bestFit="1" customWidth="1"/>
    <col min="5" max="5" width="11.5546875" bestFit="1" customWidth="1"/>
  </cols>
  <sheetData>
    <row r="4" spans="1:6">
      <c r="D4" s="147" t="s">
        <v>112</v>
      </c>
      <c r="E4" s="9"/>
      <c r="F4" s="9"/>
    </row>
    <row r="5" spans="1:6">
      <c r="D5" s="147" t="s">
        <v>113</v>
      </c>
      <c r="E5" s="147" t="s">
        <v>8</v>
      </c>
      <c r="F5" s="147" t="s">
        <v>264</v>
      </c>
    </row>
    <row r="6" spans="1:6">
      <c r="D6" s="148" t="s">
        <v>116</v>
      </c>
      <c r="E6" s="148" t="s">
        <v>256</v>
      </c>
      <c r="F6" s="148" t="s">
        <v>120</v>
      </c>
    </row>
    <row r="7" spans="1:6">
      <c r="D7" s="147"/>
      <c r="E7" s="147"/>
      <c r="F7" s="147"/>
    </row>
    <row r="8" spans="1:6">
      <c r="A8" s="150" t="s">
        <v>294</v>
      </c>
      <c r="B8" s="150"/>
      <c r="C8" s="151"/>
      <c r="D8" s="60"/>
      <c r="E8" s="149"/>
      <c r="F8" s="149"/>
    </row>
    <row r="9" spans="1:6">
      <c r="A9" s="9"/>
      <c r="B9" s="152" t="s">
        <v>276</v>
      </c>
    </row>
    <row r="10" spans="1:6">
      <c r="A10" s="9"/>
      <c r="B10" s="9"/>
      <c r="C10" t="s">
        <v>296</v>
      </c>
      <c r="D10" s="2">
        <f>'Schedule F-2a'!F126</f>
        <v>88241520</v>
      </c>
    </row>
    <row r="11" spans="1:6">
      <c r="C11" t="s">
        <v>298</v>
      </c>
      <c r="D11" s="2">
        <f>'Schedule F-2a'!F124</f>
        <v>-3393435</v>
      </c>
    </row>
    <row r="12" spans="1:6">
      <c r="C12" t="s">
        <v>299</v>
      </c>
      <c r="D12" s="5">
        <f>-'Schedule F-2a'!F144</f>
        <v>-19146088.14260811</v>
      </c>
    </row>
    <row r="13" spans="1:6">
      <c r="C13" s="21" t="s">
        <v>300</v>
      </c>
      <c r="D13" s="7">
        <f>SUM(D10:D12)</f>
        <v>65701996.857391894</v>
      </c>
    </row>
    <row r="15" spans="1:6">
      <c r="B15" s="21" t="s">
        <v>248</v>
      </c>
      <c r="D15" s="2"/>
    </row>
    <row r="16" spans="1:6">
      <c r="C16" t="s">
        <v>297</v>
      </c>
      <c r="D16" s="2">
        <f>'Schedule F-2a'!F127</f>
        <v>48000000</v>
      </c>
    </row>
    <row r="17" spans="2:4">
      <c r="C17" t="s">
        <v>295</v>
      </c>
      <c r="D17" s="2">
        <f>'Schedule F-2a'!F125</f>
        <v>-10553708</v>
      </c>
    </row>
    <row r="18" spans="2:4">
      <c r="C18" t="s">
        <v>111</v>
      </c>
      <c r="D18" s="153">
        <f>'Schedule F-2a'!F128</f>
        <v>0</v>
      </c>
    </row>
    <row r="19" spans="2:4">
      <c r="C19" t="s">
        <v>299</v>
      </c>
      <c r="D19" s="5">
        <f>-'Schedule F-2a'!F145</f>
        <v>-8449807.7622593474</v>
      </c>
    </row>
    <row r="20" spans="2:4">
      <c r="C20" s="21" t="s">
        <v>301</v>
      </c>
      <c r="D20" s="7">
        <f>SUM(D16:D19)</f>
        <v>28996484.237740651</v>
      </c>
    </row>
    <row r="22" spans="2:4">
      <c r="B22" t="s">
        <v>275</v>
      </c>
      <c r="D22" s="2">
        <f>'Schedule F-2a'!F146</f>
        <v>27595895.904867455</v>
      </c>
    </row>
    <row r="24" spans="2:4" ht="15" thickBot="1">
      <c r="C24" t="s">
        <v>304</v>
      </c>
      <c r="D24" s="154">
        <f>+D22+D20+D13</f>
        <v>122294377</v>
      </c>
    </row>
    <row r="25" spans="2:4" ht="15" thickTop="1"/>
    <row r="27" spans="2:4">
      <c r="C27" s="21" t="s">
        <v>302</v>
      </c>
    </row>
    <row r="28" spans="2:4">
      <c r="C28" s="21" t="s">
        <v>303</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rgb="FF00B0F0"/>
    <pageSetUpPr fitToPage="1"/>
  </sheetPr>
  <dimension ref="A1:K2993"/>
  <sheetViews>
    <sheetView zoomScaleNormal="100" workbookViewId="0">
      <selection activeCell="E5" sqref="E5"/>
    </sheetView>
  </sheetViews>
  <sheetFormatPr defaultColWidth="8.77734375" defaultRowHeight="14.4" outlineLevelRow="2"/>
  <cols>
    <col min="1" max="1" width="4.6640625" style="247" customWidth="1"/>
    <col min="2" max="2" width="4.6640625" style="245" customWidth="1"/>
    <col min="3" max="3" width="5.21875" style="245" customWidth="1"/>
    <col min="4" max="5" width="4.77734375" style="245" customWidth="1"/>
    <col min="6" max="6" width="33.33203125" style="245" customWidth="1"/>
    <col min="7" max="7" width="6.44140625" style="245" customWidth="1"/>
    <col min="8" max="8" width="29.109375" style="245" customWidth="1"/>
    <col min="9" max="9" width="11.21875" style="246" customWidth="1"/>
    <col min="10" max="10" width="6.21875" style="245" customWidth="1"/>
    <col min="11" max="11" width="49.21875" style="245" customWidth="1"/>
    <col min="12" max="12" width="2.77734375" style="245" customWidth="1"/>
    <col min="13" max="16384" width="8.77734375" style="245"/>
  </cols>
  <sheetData>
    <row r="1" spans="1:11" ht="15.6">
      <c r="A1" s="292" t="str">
        <f>'[1]Schedule Headings'!A1</f>
        <v>PUC DOCKET NO. 42857</v>
      </c>
    </row>
    <row r="2" spans="1:11" ht="15.6">
      <c r="A2" s="292" t="str">
        <f>'[1]Schedule Headings'!A2</f>
        <v>AUSTIN WATER UTILITIES</v>
      </c>
    </row>
    <row r="3" spans="1:11" ht="15.6">
      <c r="A3" s="292" t="s">
        <v>2428</v>
      </c>
    </row>
    <row r="4" spans="1:11" ht="15.6">
      <c r="E4" s="291"/>
    </row>
    <row r="11" spans="1:11">
      <c r="A11" s="288" t="s">
        <v>2427</v>
      </c>
      <c r="B11" s="289" t="s">
        <v>2426</v>
      </c>
      <c r="C11" s="289" t="s">
        <v>2425</v>
      </c>
      <c r="D11" s="289" t="s">
        <v>2424</v>
      </c>
      <c r="E11" s="289" t="s">
        <v>2423</v>
      </c>
      <c r="F11" s="288" t="s">
        <v>2422</v>
      </c>
      <c r="G11" s="289" t="s">
        <v>2421</v>
      </c>
      <c r="H11" s="289" t="s">
        <v>2420</v>
      </c>
      <c r="I11" s="290" t="s">
        <v>2419</v>
      </c>
      <c r="J11" s="289" t="s">
        <v>2418</v>
      </c>
      <c r="K11" s="288" t="s">
        <v>2417</v>
      </c>
    </row>
    <row r="12" spans="1:11" ht="13.2" outlineLevel="2">
      <c r="A12" s="258">
        <v>1</v>
      </c>
      <c r="B12" s="256">
        <v>2013</v>
      </c>
      <c r="C12" s="256">
        <v>5020</v>
      </c>
      <c r="D12" s="256">
        <v>2200</v>
      </c>
      <c r="E12" s="256">
        <v>6608</v>
      </c>
      <c r="F12" s="257" t="s">
        <v>2389</v>
      </c>
      <c r="G12" s="256">
        <v>5001</v>
      </c>
      <c r="H12" s="257" t="s">
        <v>590</v>
      </c>
      <c r="I12" s="255">
        <v>365394</v>
      </c>
      <c r="J12" s="248"/>
      <c r="K12" s="248"/>
    </row>
    <row r="13" spans="1:11" ht="13.2" outlineLevel="2">
      <c r="A13" s="258">
        <v>2</v>
      </c>
      <c r="B13" s="256">
        <v>2013</v>
      </c>
      <c r="C13" s="256">
        <v>5020</v>
      </c>
      <c r="D13" s="256">
        <v>2200</v>
      </c>
      <c r="E13" s="256">
        <v>6608</v>
      </c>
      <c r="F13" s="257" t="s">
        <v>2389</v>
      </c>
      <c r="G13" s="256">
        <v>5001</v>
      </c>
      <c r="H13" s="257" t="s">
        <v>590</v>
      </c>
      <c r="I13" s="255">
        <v>9923</v>
      </c>
      <c r="J13" s="248"/>
      <c r="K13" s="248"/>
    </row>
    <row r="14" spans="1:11" ht="13.2" outlineLevel="2">
      <c r="A14" s="258">
        <v>3</v>
      </c>
      <c r="B14" s="256">
        <v>2013</v>
      </c>
      <c r="C14" s="256">
        <v>5020</v>
      </c>
      <c r="D14" s="256">
        <v>2200</v>
      </c>
      <c r="E14" s="256">
        <v>6608</v>
      </c>
      <c r="F14" s="257" t="s">
        <v>2389</v>
      </c>
      <c r="G14" s="256">
        <v>5001</v>
      </c>
      <c r="H14" s="257" t="s">
        <v>590</v>
      </c>
      <c r="I14" s="255">
        <v>44159</v>
      </c>
      <c r="J14" s="248"/>
      <c r="K14" s="248"/>
    </row>
    <row r="15" spans="1:11" ht="61.2" outlineLevel="2">
      <c r="A15" s="272">
        <v>4</v>
      </c>
      <c r="B15" s="271">
        <v>2013</v>
      </c>
      <c r="C15" s="271">
        <v>5020</v>
      </c>
      <c r="D15" s="271">
        <v>2200</v>
      </c>
      <c r="E15" s="271">
        <v>6608</v>
      </c>
      <c r="F15" s="270" t="s">
        <v>2389</v>
      </c>
      <c r="G15" s="271">
        <v>5006</v>
      </c>
      <c r="H15" s="270" t="s">
        <v>585</v>
      </c>
      <c r="I15" s="269">
        <v>12906</v>
      </c>
      <c r="J15" s="248"/>
      <c r="K15" s="248" t="s">
        <v>2416</v>
      </c>
    </row>
    <row r="16" spans="1:11" ht="13.2" outlineLevel="2">
      <c r="A16" s="258">
        <v>5</v>
      </c>
      <c r="B16" s="256">
        <v>2013</v>
      </c>
      <c r="C16" s="256">
        <v>5020</v>
      </c>
      <c r="D16" s="256">
        <v>2200</v>
      </c>
      <c r="E16" s="256">
        <v>6608</v>
      </c>
      <c r="F16" s="257" t="s">
        <v>2389</v>
      </c>
      <c r="G16" s="256">
        <v>5026</v>
      </c>
      <c r="H16" s="257" t="s">
        <v>583</v>
      </c>
      <c r="I16" s="255">
        <v>3500</v>
      </c>
      <c r="J16" s="248"/>
      <c r="K16" s="248"/>
    </row>
    <row r="17" spans="1:11" ht="13.2" outlineLevel="2">
      <c r="A17" s="258">
        <v>6</v>
      </c>
      <c r="B17" s="256">
        <v>2013</v>
      </c>
      <c r="C17" s="256">
        <v>5020</v>
      </c>
      <c r="D17" s="256">
        <v>2200</v>
      </c>
      <c r="E17" s="256">
        <v>6608</v>
      </c>
      <c r="F17" s="257" t="s">
        <v>2389</v>
      </c>
      <c r="G17" s="256">
        <v>5051</v>
      </c>
      <c r="H17" s="257" t="s">
        <v>582</v>
      </c>
      <c r="I17" s="255">
        <v>-22937</v>
      </c>
      <c r="J17" s="248"/>
      <c r="K17" s="248"/>
    </row>
    <row r="18" spans="1:11" ht="13.2" outlineLevel="2">
      <c r="A18" s="258">
        <v>7</v>
      </c>
      <c r="B18" s="256">
        <v>2013</v>
      </c>
      <c r="C18" s="256">
        <v>5020</v>
      </c>
      <c r="D18" s="256">
        <v>2200</v>
      </c>
      <c r="E18" s="256">
        <v>6608</v>
      </c>
      <c r="F18" s="257" t="s">
        <v>2389</v>
      </c>
      <c r="G18" s="256">
        <v>5125</v>
      </c>
      <c r="H18" s="257" t="s">
        <v>581</v>
      </c>
      <c r="I18" s="255">
        <v>900</v>
      </c>
      <c r="J18" s="248"/>
      <c r="K18" s="248"/>
    </row>
    <row r="19" spans="1:11" ht="13.2" outlineLevel="2">
      <c r="A19" s="258">
        <v>8</v>
      </c>
      <c r="B19" s="256">
        <v>2013</v>
      </c>
      <c r="C19" s="256">
        <v>5020</v>
      </c>
      <c r="D19" s="256">
        <v>2200</v>
      </c>
      <c r="E19" s="256">
        <v>6608</v>
      </c>
      <c r="F19" s="257" t="s">
        <v>2389</v>
      </c>
      <c r="G19" s="256">
        <v>5125</v>
      </c>
      <c r="H19" s="257" t="s">
        <v>581</v>
      </c>
      <c r="I19" s="255">
        <v>900</v>
      </c>
      <c r="J19" s="248"/>
      <c r="K19" s="248"/>
    </row>
    <row r="20" spans="1:11" ht="13.2" outlineLevel="2">
      <c r="A20" s="258">
        <v>9</v>
      </c>
      <c r="B20" s="256">
        <v>2013</v>
      </c>
      <c r="C20" s="256">
        <v>5020</v>
      </c>
      <c r="D20" s="256">
        <v>2200</v>
      </c>
      <c r="E20" s="256">
        <v>6608</v>
      </c>
      <c r="F20" s="257" t="s">
        <v>2389</v>
      </c>
      <c r="G20" s="256">
        <v>5133</v>
      </c>
      <c r="H20" s="257" t="s">
        <v>580</v>
      </c>
      <c r="I20" s="255">
        <v>1350</v>
      </c>
      <c r="J20" s="248"/>
      <c r="K20" s="248"/>
    </row>
    <row r="21" spans="1:11" ht="13.2" outlineLevel="2">
      <c r="A21" s="258">
        <v>10</v>
      </c>
      <c r="B21" s="256">
        <v>2013</v>
      </c>
      <c r="C21" s="256">
        <v>5020</v>
      </c>
      <c r="D21" s="256">
        <v>2200</v>
      </c>
      <c r="E21" s="256">
        <v>6608</v>
      </c>
      <c r="F21" s="257" t="s">
        <v>2389</v>
      </c>
      <c r="G21" s="256">
        <v>5185</v>
      </c>
      <c r="H21" s="257" t="s">
        <v>579</v>
      </c>
      <c r="I21" s="255">
        <v>49302</v>
      </c>
      <c r="J21" s="248"/>
      <c r="K21" s="248"/>
    </row>
    <row r="22" spans="1:11" ht="13.2" outlineLevel="2">
      <c r="A22" s="258">
        <v>11</v>
      </c>
      <c r="B22" s="256">
        <v>2013</v>
      </c>
      <c r="C22" s="256">
        <v>5020</v>
      </c>
      <c r="D22" s="256">
        <v>2200</v>
      </c>
      <c r="E22" s="256">
        <v>6608</v>
      </c>
      <c r="F22" s="257" t="s">
        <v>2389</v>
      </c>
      <c r="G22" s="256">
        <v>5185</v>
      </c>
      <c r="H22" s="257" t="s">
        <v>579</v>
      </c>
      <c r="I22" s="255">
        <v>5478</v>
      </c>
      <c r="J22" s="248"/>
      <c r="K22" s="248"/>
    </row>
    <row r="23" spans="1:11" ht="13.2" outlineLevel="2">
      <c r="A23" s="258">
        <v>12</v>
      </c>
      <c r="B23" s="256">
        <v>2013</v>
      </c>
      <c r="C23" s="256">
        <v>5020</v>
      </c>
      <c r="D23" s="256">
        <v>2200</v>
      </c>
      <c r="E23" s="256">
        <v>6608</v>
      </c>
      <c r="F23" s="257" t="s">
        <v>2389</v>
      </c>
      <c r="G23" s="256">
        <v>5190</v>
      </c>
      <c r="H23" s="257" t="s">
        <v>578</v>
      </c>
      <c r="I23" s="255">
        <v>22193</v>
      </c>
      <c r="J23" s="248"/>
      <c r="K23" s="248"/>
    </row>
    <row r="24" spans="1:11" ht="13.2" outlineLevel="2">
      <c r="A24" s="258">
        <v>13</v>
      </c>
      <c r="B24" s="256">
        <v>2013</v>
      </c>
      <c r="C24" s="256">
        <v>5020</v>
      </c>
      <c r="D24" s="256">
        <v>2200</v>
      </c>
      <c r="E24" s="256">
        <v>6608</v>
      </c>
      <c r="F24" s="257" t="s">
        <v>2389</v>
      </c>
      <c r="G24" s="256">
        <v>5190</v>
      </c>
      <c r="H24" s="257" t="s">
        <v>578</v>
      </c>
      <c r="I24" s="255">
        <v>616</v>
      </c>
      <c r="J24" s="248"/>
      <c r="K24" s="248"/>
    </row>
    <row r="25" spans="1:11" ht="13.2" outlineLevel="2">
      <c r="A25" s="258">
        <v>14</v>
      </c>
      <c r="B25" s="256">
        <v>2013</v>
      </c>
      <c r="C25" s="256">
        <v>5020</v>
      </c>
      <c r="D25" s="256">
        <v>2200</v>
      </c>
      <c r="E25" s="256">
        <v>6608</v>
      </c>
      <c r="F25" s="257" t="s">
        <v>2389</v>
      </c>
      <c r="G25" s="256">
        <v>5190</v>
      </c>
      <c r="H25" s="257" t="s">
        <v>578</v>
      </c>
      <c r="I25" s="255">
        <v>2738</v>
      </c>
      <c r="J25" s="248"/>
      <c r="K25" s="248"/>
    </row>
    <row r="26" spans="1:11" ht="13.2" outlineLevel="2">
      <c r="A26" s="258">
        <v>15</v>
      </c>
      <c r="B26" s="256">
        <v>2013</v>
      </c>
      <c r="C26" s="256">
        <v>5020</v>
      </c>
      <c r="D26" s="256">
        <v>2200</v>
      </c>
      <c r="E26" s="256">
        <v>6608</v>
      </c>
      <c r="F26" s="257" t="s">
        <v>2389</v>
      </c>
      <c r="G26" s="256">
        <v>5191</v>
      </c>
      <c r="H26" s="257" t="s">
        <v>577</v>
      </c>
      <c r="I26" s="255">
        <v>5383</v>
      </c>
      <c r="J26" s="248"/>
      <c r="K26" s="248"/>
    </row>
    <row r="27" spans="1:11" ht="13.2" outlineLevel="2">
      <c r="A27" s="258">
        <v>16</v>
      </c>
      <c r="B27" s="256">
        <v>2013</v>
      </c>
      <c r="C27" s="256">
        <v>5020</v>
      </c>
      <c r="D27" s="256">
        <v>2200</v>
      </c>
      <c r="E27" s="256">
        <v>6608</v>
      </c>
      <c r="F27" s="257" t="s">
        <v>2389</v>
      </c>
      <c r="G27" s="256">
        <v>5191</v>
      </c>
      <c r="H27" s="257" t="s">
        <v>577</v>
      </c>
      <c r="I27" s="255">
        <v>143</v>
      </c>
      <c r="J27" s="248"/>
      <c r="K27" s="248"/>
    </row>
    <row r="28" spans="1:11" ht="13.2" outlineLevel="2">
      <c r="A28" s="258">
        <v>17</v>
      </c>
      <c r="B28" s="256">
        <v>2013</v>
      </c>
      <c r="C28" s="256">
        <v>5020</v>
      </c>
      <c r="D28" s="256">
        <v>2200</v>
      </c>
      <c r="E28" s="256">
        <v>6608</v>
      </c>
      <c r="F28" s="257" t="s">
        <v>2389</v>
      </c>
      <c r="G28" s="256">
        <v>5191</v>
      </c>
      <c r="H28" s="257" t="s">
        <v>577</v>
      </c>
      <c r="I28" s="255">
        <v>641</v>
      </c>
      <c r="J28" s="248"/>
      <c r="K28" s="248"/>
    </row>
    <row r="29" spans="1:11" ht="13.2" outlineLevel="2">
      <c r="A29" s="258">
        <v>18</v>
      </c>
      <c r="B29" s="256">
        <v>2013</v>
      </c>
      <c r="C29" s="256">
        <v>5020</v>
      </c>
      <c r="D29" s="256">
        <v>2200</v>
      </c>
      <c r="E29" s="256">
        <v>6608</v>
      </c>
      <c r="F29" s="257" t="s">
        <v>2389</v>
      </c>
      <c r="G29" s="256">
        <v>5196</v>
      </c>
      <c r="H29" s="257" t="s">
        <v>576</v>
      </c>
      <c r="I29" s="255">
        <v>65774</v>
      </c>
      <c r="J29" s="248"/>
      <c r="K29" s="248"/>
    </row>
    <row r="30" spans="1:11" ht="13.2" outlineLevel="2">
      <c r="A30" s="258">
        <v>19</v>
      </c>
      <c r="B30" s="256">
        <v>2013</v>
      </c>
      <c r="C30" s="256">
        <v>5020</v>
      </c>
      <c r="D30" s="256">
        <v>2200</v>
      </c>
      <c r="E30" s="256">
        <v>6608</v>
      </c>
      <c r="F30" s="257" t="s">
        <v>2389</v>
      </c>
      <c r="G30" s="256">
        <v>5196</v>
      </c>
      <c r="H30" s="257" t="s">
        <v>576</v>
      </c>
      <c r="I30" s="255">
        <v>1786</v>
      </c>
      <c r="J30" s="248"/>
      <c r="K30" s="248"/>
    </row>
    <row r="31" spans="1:11" ht="13.2" outlineLevel="2">
      <c r="A31" s="258">
        <v>20</v>
      </c>
      <c r="B31" s="256">
        <v>2013</v>
      </c>
      <c r="C31" s="256">
        <v>5020</v>
      </c>
      <c r="D31" s="256">
        <v>2200</v>
      </c>
      <c r="E31" s="256">
        <v>6608</v>
      </c>
      <c r="F31" s="257" t="s">
        <v>2389</v>
      </c>
      <c r="G31" s="256">
        <v>5196</v>
      </c>
      <c r="H31" s="257" t="s">
        <v>576</v>
      </c>
      <c r="I31" s="255">
        <v>7949</v>
      </c>
      <c r="J31" s="248"/>
      <c r="K31" s="248"/>
    </row>
    <row r="32" spans="1:11" ht="20.399999999999999" outlineLevel="2">
      <c r="A32" s="258">
        <v>21</v>
      </c>
      <c r="B32" s="256">
        <v>2013</v>
      </c>
      <c r="C32" s="256">
        <v>5020</v>
      </c>
      <c r="D32" s="256">
        <v>2200</v>
      </c>
      <c r="E32" s="256">
        <v>6608</v>
      </c>
      <c r="F32" s="257" t="s">
        <v>2389</v>
      </c>
      <c r="G32" s="256">
        <v>5860</v>
      </c>
      <c r="H32" s="257" t="s">
        <v>536</v>
      </c>
      <c r="I32" s="255">
        <v>1500</v>
      </c>
      <c r="J32" s="248"/>
      <c r="K32" s="248" t="s">
        <v>2415</v>
      </c>
    </row>
    <row r="33" spans="1:11" ht="13.2" outlineLevel="2">
      <c r="A33" s="258">
        <v>22</v>
      </c>
      <c r="B33" s="256">
        <v>2013</v>
      </c>
      <c r="C33" s="256">
        <v>5020</v>
      </c>
      <c r="D33" s="256">
        <v>2200</v>
      </c>
      <c r="E33" s="256">
        <v>6608</v>
      </c>
      <c r="F33" s="257" t="s">
        <v>2389</v>
      </c>
      <c r="G33" s="256">
        <v>6361</v>
      </c>
      <c r="H33" s="257" t="s">
        <v>569</v>
      </c>
      <c r="I33" s="255">
        <v>325</v>
      </c>
      <c r="J33" s="248"/>
      <c r="K33" s="248" t="s">
        <v>1034</v>
      </c>
    </row>
    <row r="34" spans="1:11" ht="20.399999999999999" outlineLevel="2">
      <c r="A34" s="258">
        <v>23</v>
      </c>
      <c r="B34" s="256">
        <v>2013</v>
      </c>
      <c r="C34" s="256">
        <v>5020</v>
      </c>
      <c r="D34" s="256">
        <v>2200</v>
      </c>
      <c r="E34" s="256">
        <v>6608</v>
      </c>
      <c r="F34" s="257" t="s">
        <v>2389</v>
      </c>
      <c r="G34" s="256">
        <v>6416</v>
      </c>
      <c r="H34" s="257" t="s">
        <v>927</v>
      </c>
      <c r="I34" s="255">
        <v>49</v>
      </c>
      <c r="J34" s="248"/>
      <c r="K34" s="248" t="s">
        <v>2414</v>
      </c>
    </row>
    <row r="35" spans="1:11" ht="20.399999999999999" outlineLevel="2">
      <c r="A35" s="268">
        <v>24</v>
      </c>
      <c r="B35" s="267">
        <v>2013</v>
      </c>
      <c r="C35" s="267">
        <v>5020</v>
      </c>
      <c r="D35" s="267">
        <v>2200</v>
      </c>
      <c r="E35" s="267">
        <v>6608</v>
      </c>
      <c r="F35" s="266" t="s">
        <v>2389</v>
      </c>
      <c r="G35" s="267">
        <v>6452</v>
      </c>
      <c r="H35" s="266" t="s">
        <v>531</v>
      </c>
      <c r="I35" s="265">
        <v>331</v>
      </c>
      <c r="J35" s="259"/>
      <c r="K35" s="259" t="s">
        <v>2413</v>
      </c>
    </row>
    <row r="36" spans="1:11" ht="13.2" outlineLevel="2">
      <c r="A36" s="258">
        <v>25</v>
      </c>
      <c r="B36" s="256">
        <v>2013</v>
      </c>
      <c r="C36" s="256">
        <v>5020</v>
      </c>
      <c r="D36" s="256">
        <v>2200</v>
      </c>
      <c r="E36" s="256">
        <v>6608</v>
      </c>
      <c r="F36" s="257" t="s">
        <v>2389</v>
      </c>
      <c r="G36" s="256">
        <v>6531</v>
      </c>
      <c r="H36" s="257" t="s">
        <v>981</v>
      </c>
      <c r="I36" s="255">
        <v>5070</v>
      </c>
      <c r="J36" s="248"/>
      <c r="K36" s="248" t="s">
        <v>1128</v>
      </c>
    </row>
    <row r="37" spans="1:11" ht="13.2" outlineLevel="2">
      <c r="A37" s="258">
        <v>26</v>
      </c>
      <c r="B37" s="256">
        <v>2013</v>
      </c>
      <c r="C37" s="256">
        <v>5020</v>
      </c>
      <c r="D37" s="256">
        <v>2200</v>
      </c>
      <c r="E37" s="256">
        <v>6608</v>
      </c>
      <c r="F37" s="257" t="s">
        <v>2389</v>
      </c>
      <c r="G37" s="256">
        <v>6532</v>
      </c>
      <c r="H37" s="257" t="s">
        <v>1129</v>
      </c>
      <c r="I37" s="255">
        <v>1950</v>
      </c>
      <c r="J37" s="248"/>
      <c r="K37" s="248" t="s">
        <v>1128</v>
      </c>
    </row>
    <row r="38" spans="1:11" ht="20.399999999999999" outlineLevel="2">
      <c r="A38" s="258">
        <v>27</v>
      </c>
      <c r="B38" s="256">
        <v>2013</v>
      </c>
      <c r="C38" s="256">
        <v>5020</v>
      </c>
      <c r="D38" s="256">
        <v>2200</v>
      </c>
      <c r="E38" s="256">
        <v>6608</v>
      </c>
      <c r="F38" s="257" t="s">
        <v>2389</v>
      </c>
      <c r="G38" s="256">
        <v>6551</v>
      </c>
      <c r="H38" s="257" t="s">
        <v>681</v>
      </c>
      <c r="I38" s="255">
        <v>550</v>
      </c>
      <c r="J38" s="248"/>
      <c r="K38" s="248" t="s">
        <v>2412</v>
      </c>
    </row>
    <row r="39" spans="1:11" ht="13.2" outlineLevel="2">
      <c r="A39" s="258">
        <v>28</v>
      </c>
      <c r="B39" s="256">
        <v>2013</v>
      </c>
      <c r="C39" s="256">
        <v>5020</v>
      </c>
      <c r="D39" s="256">
        <v>2200</v>
      </c>
      <c r="E39" s="256">
        <v>6608</v>
      </c>
      <c r="F39" s="257" t="s">
        <v>2389</v>
      </c>
      <c r="G39" s="256">
        <v>6558</v>
      </c>
      <c r="H39" s="257" t="s">
        <v>561</v>
      </c>
      <c r="I39" s="255">
        <v>117</v>
      </c>
      <c r="J39" s="248"/>
      <c r="K39" s="248" t="s">
        <v>2411</v>
      </c>
    </row>
    <row r="40" spans="1:11" ht="13.2" outlineLevel="2">
      <c r="A40" s="258">
        <v>29</v>
      </c>
      <c r="B40" s="256">
        <v>2013</v>
      </c>
      <c r="C40" s="256">
        <v>5020</v>
      </c>
      <c r="D40" s="256">
        <v>2200</v>
      </c>
      <c r="E40" s="256">
        <v>6608</v>
      </c>
      <c r="F40" s="257" t="s">
        <v>2389</v>
      </c>
      <c r="G40" s="256">
        <v>6558</v>
      </c>
      <c r="H40" s="257" t="s">
        <v>561</v>
      </c>
      <c r="I40" s="255">
        <v>235</v>
      </c>
      <c r="J40" s="248"/>
      <c r="K40" s="248" t="s">
        <v>2410</v>
      </c>
    </row>
    <row r="41" spans="1:11" ht="13.2" outlineLevel="2">
      <c r="A41" s="258">
        <v>30</v>
      </c>
      <c r="B41" s="256">
        <v>2013</v>
      </c>
      <c r="C41" s="256">
        <v>5020</v>
      </c>
      <c r="D41" s="256">
        <v>2200</v>
      </c>
      <c r="E41" s="256">
        <v>6608</v>
      </c>
      <c r="F41" s="257" t="s">
        <v>2389</v>
      </c>
      <c r="G41" s="256">
        <v>6558</v>
      </c>
      <c r="H41" s="257" t="s">
        <v>561</v>
      </c>
      <c r="I41" s="255">
        <v>117</v>
      </c>
      <c r="J41" s="248"/>
      <c r="K41" s="248" t="s">
        <v>2409</v>
      </c>
    </row>
    <row r="42" spans="1:11" ht="13.2" outlineLevel="2">
      <c r="A42" s="258">
        <v>31</v>
      </c>
      <c r="B42" s="256">
        <v>2013</v>
      </c>
      <c r="C42" s="256">
        <v>5020</v>
      </c>
      <c r="D42" s="256">
        <v>2200</v>
      </c>
      <c r="E42" s="256">
        <v>6608</v>
      </c>
      <c r="F42" s="257" t="s">
        <v>2389</v>
      </c>
      <c r="G42" s="256">
        <v>6632</v>
      </c>
      <c r="H42" s="257" t="s">
        <v>559</v>
      </c>
      <c r="I42" s="255">
        <v>75</v>
      </c>
      <c r="J42" s="248"/>
      <c r="K42" s="248" t="s">
        <v>2408</v>
      </c>
    </row>
    <row r="43" spans="1:11" ht="13.2" outlineLevel="2">
      <c r="A43" s="258">
        <v>32</v>
      </c>
      <c r="B43" s="256">
        <v>2013</v>
      </c>
      <c r="C43" s="256">
        <v>5020</v>
      </c>
      <c r="D43" s="256">
        <v>2200</v>
      </c>
      <c r="E43" s="256">
        <v>6608</v>
      </c>
      <c r="F43" s="257" t="s">
        <v>2389</v>
      </c>
      <c r="G43" s="256">
        <v>6632</v>
      </c>
      <c r="H43" s="257" t="s">
        <v>559</v>
      </c>
      <c r="I43" s="255">
        <v>75</v>
      </c>
      <c r="J43" s="248"/>
      <c r="K43" s="248" t="s">
        <v>2407</v>
      </c>
    </row>
    <row r="44" spans="1:11" ht="20.399999999999999" outlineLevel="2">
      <c r="A44" s="258">
        <v>33</v>
      </c>
      <c r="B44" s="256">
        <v>2013</v>
      </c>
      <c r="C44" s="256">
        <v>5020</v>
      </c>
      <c r="D44" s="256">
        <v>2200</v>
      </c>
      <c r="E44" s="256">
        <v>6608</v>
      </c>
      <c r="F44" s="257" t="s">
        <v>2389</v>
      </c>
      <c r="G44" s="256">
        <v>6632</v>
      </c>
      <c r="H44" s="257" t="s">
        <v>559</v>
      </c>
      <c r="I44" s="255">
        <v>200</v>
      </c>
      <c r="J44" s="248"/>
      <c r="K44" s="248" t="s">
        <v>2406</v>
      </c>
    </row>
    <row r="45" spans="1:11" ht="20.399999999999999" outlineLevel="2">
      <c r="A45" s="258">
        <v>34</v>
      </c>
      <c r="B45" s="256">
        <v>2013</v>
      </c>
      <c r="C45" s="256">
        <v>5020</v>
      </c>
      <c r="D45" s="256">
        <v>2200</v>
      </c>
      <c r="E45" s="256">
        <v>6608</v>
      </c>
      <c r="F45" s="257" t="s">
        <v>2389</v>
      </c>
      <c r="G45" s="256">
        <v>6632</v>
      </c>
      <c r="H45" s="257" t="s">
        <v>559</v>
      </c>
      <c r="I45" s="255">
        <v>150</v>
      </c>
      <c r="J45" s="248"/>
      <c r="K45" s="248" t="s">
        <v>2405</v>
      </c>
    </row>
    <row r="46" spans="1:11" ht="13.2" outlineLevel="2">
      <c r="A46" s="258">
        <v>35</v>
      </c>
      <c r="B46" s="256">
        <v>2013</v>
      </c>
      <c r="C46" s="256">
        <v>5020</v>
      </c>
      <c r="D46" s="256">
        <v>2200</v>
      </c>
      <c r="E46" s="256">
        <v>6608</v>
      </c>
      <c r="F46" s="257" t="s">
        <v>2389</v>
      </c>
      <c r="G46" s="256">
        <v>6633</v>
      </c>
      <c r="H46" s="257" t="s">
        <v>557</v>
      </c>
      <c r="I46" s="255">
        <v>165</v>
      </c>
      <c r="J46" s="248"/>
      <c r="K46" s="248" t="s">
        <v>2404</v>
      </c>
    </row>
    <row r="47" spans="1:11" ht="13.2" outlineLevel="2">
      <c r="A47" s="258">
        <v>36</v>
      </c>
      <c r="B47" s="256">
        <v>2013</v>
      </c>
      <c r="C47" s="256">
        <v>5020</v>
      </c>
      <c r="D47" s="256">
        <v>2200</v>
      </c>
      <c r="E47" s="256">
        <v>6608</v>
      </c>
      <c r="F47" s="257" t="s">
        <v>2389</v>
      </c>
      <c r="G47" s="256">
        <v>6633</v>
      </c>
      <c r="H47" s="257" t="s">
        <v>557</v>
      </c>
      <c r="I47" s="255">
        <v>90</v>
      </c>
      <c r="J47" s="248"/>
      <c r="K47" s="248" t="s">
        <v>2403</v>
      </c>
    </row>
    <row r="48" spans="1:11" ht="20.399999999999999" outlineLevel="2">
      <c r="A48" s="258">
        <v>37</v>
      </c>
      <c r="B48" s="256">
        <v>2013</v>
      </c>
      <c r="C48" s="256">
        <v>5020</v>
      </c>
      <c r="D48" s="256">
        <v>2200</v>
      </c>
      <c r="E48" s="256">
        <v>6608</v>
      </c>
      <c r="F48" s="257" t="s">
        <v>2389</v>
      </c>
      <c r="G48" s="256">
        <v>6633</v>
      </c>
      <c r="H48" s="257" t="s">
        <v>557</v>
      </c>
      <c r="I48" s="255">
        <v>2025</v>
      </c>
      <c r="J48" s="248"/>
      <c r="K48" s="248" t="s">
        <v>2402</v>
      </c>
    </row>
    <row r="49" spans="1:11" ht="13.2" outlineLevel="2">
      <c r="A49" s="258">
        <v>38</v>
      </c>
      <c r="B49" s="256">
        <v>2013</v>
      </c>
      <c r="C49" s="256">
        <v>5020</v>
      </c>
      <c r="D49" s="256">
        <v>2200</v>
      </c>
      <c r="E49" s="256">
        <v>6608</v>
      </c>
      <c r="F49" s="257" t="s">
        <v>2389</v>
      </c>
      <c r="G49" s="256">
        <v>7134</v>
      </c>
      <c r="H49" s="257" t="s">
        <v>697</v>
      </c>
      <c r="I49" s="255">
        <v>74</v>
      </c>
      <c r="J49" s="248"/>
      <c r="K49" s="248" t="s">
        <v>2401</v>
      </c>
    </row>
    <row r="50" spans="1:11" ht="13.2" outlineLevel="2">
      <c r="A50" s="258">
        <v>39</v>
      </c>
      <c r="B50" s="256">
        <v>2013</v>
      </c>
      <c r="C50" s="256">
        <v>5020</v>
      </c>
      <c r="D50" s="256">
        <v>2200</v>
      </c>
      <c r="E50" s="256">
        <v>6608</v>
      </c>
      <c r="F50" s="257" t="s">
        <v>2389</v>
      </c>
      <c r="G50" s="256">
        <v>7425</v>
      </c>
      <c r="H50" s="257" t="s">
        <v>693</v>
      </c>
      <c r="I50" s="255">
        <v>32</v>
      </c>
      <c r="J50" s="248"/>
      <c r="K50" s="248" t="s">
        <v>2400</v>
      </c>
    </row>
    <row r="51" spans="1:11" ht="13.2" outlineLevel="2">
      <c r="A51" s="258">
        <v>40</v>
      </c>
      <c r="B51" s="256">
        <v>2013</v>
      </c>
      <c r="C51" s="256">
        <v>5020</v>
      </c>
      <c r="D51" s="256">
        <v>2200</v>
      </c>
      <c r="E51" s="256">
        <v>6608</v>
      </c>
      <c r="F51" s="257" t="s">
        <v>2389</v>
      </c>
      <c r="G51" s="256">
        <v>7450</v>
      </c>
      <c r="H51" s="257" t="s">
        <v>553</v>
      </c>
      <c r="I51" s="255">
        <v>73</v>
      </c>
      <c r="J51" s="248"/>
      <c r="K51" s="248" t="s">
        <v>2399</v>
      </c>
    </row>
    <row r="52" spans="1:11" ht="20.399999999999999" outlineLevel="2">
      <c r="A52" s="258">
        <v>41</v>
      </c>
      <c r="B52" s="256">
        <v>2013</v>
      </c>
      <c r="C52" s="256">
        <v>5020</v>
      </c>
      <c r="D52" s="256">
        <v>2200</v>
      </c>
      <c r="E52" s="256">
        <v>6608</v>
      </c>
      <c r="F52" s="257" t="s">
        <v>2389</v>
      </c>
      <c r="G52" s="256">
        <v>7454</v>
      </c>
      <c r="H52" s="257" t="s">
        <v>552</v>
      </c>
      <c r="I52" s="255">
        <v>100</v>
      </c>
      <c r="J52" s="248"/>
      <c r="K52" s="248" t="s">
        <v>2398</v>
      </c>
    </row>
    <row r="53" spans="1:11" ht="13.2" outlineLevel="2">
      <c r="A53" s="258">
        <v>42</v>
      </c>
      <c r="B53" s="256">
        <v>2013</v>
      </c>
      <c r="C53" s="256">
        <v>5020</v>
      </c>
      <c r="D53" s="256">
        <v>2200</v>
      </c>
      <c r="E53" s="256">
        <v>6608</v>
      </c>
      <c r="F53" s="257" t="s">
        <v>2389</v>
      </c>
      <c r="G53" s="256">
        <v>7478</v>
      </c>
      <c r="H53" s="257" t="s">
        <v>550</v>
      </c>
      <c r="I53" s="255">
        <v>100</v>
      </c>
      <c r="J53" s="248"/>
      <c r="K53" s="248" t="s">
        <v>2397</v>
      </c>
    </row>
    <row r="54" spans="1:11" ht="20.399999999999999" outlineLevel="2">
      <c r="A54" s="258">
        <v>43</v>
      </c>
      <c r="B54" s="256">
        <v>2013</v>
      </c>
      <c r="C54" s="256">
        <v>5020</v>
      </c>
      <c r="D54" s="256">
        <v>2200</v>
      </c>
      <c r="E54" s="256">
        <v>6608</v>
      </c>
      <c r="F54" s="257" t="s">
        <v>2389</v>
      </c>
      <c r="G54" s="256">
        <v>7482</v>
      </c>
      <c r="H54" s="257" t="s">
        <v>548</v>
      </c>
      <c r="I54" s="255">
        <v>250</v>
      </c>
      <c r="J54" s="248"/>
      <c r="K54" s="248" t="s">
        <v>2396</v>
      </c>
    </row>
    <row r="55" spans="1:11" ht="20.399999999999999" outlineLevel="2">
      <c r="A55" s="258">
        <v>44</v>
      </c>
      <c r="B55" s="256">
        <v>2013</v>
      </c>
      <c r="C55" s="256">
        <v>5020</v>
      </c>
      <c r="D55" s="256">
        <v>2200</v>
      </c>
      <c r="E55" s="256">
        <v>6608</v>
      </c>
      <c r="F55" s="257" t="s">
        <v>2389</v>
      </c>
      <c r="G55" s="256">
        <v>7486</v>
      </c>
      <c r="H55" s="257" t="s">
        <v>546</v>
      </c>
      <c r="I55" s="255">
        <v>600</v>
      </c>
      <c r="J55" s="248"/>
      <c r="K55" s="248" t="s">
        <v>2395</v>
      </c>
    </row>
    <row r="56" spans="1:11" ht="20.399999999999999" outlineLevel="2">
      <c r="A56" s="258">
        <v>45</v>
      </c>
      <c r="B56" s="256">
        <v>2013</v>
      </c>
      <c r="C56" s="256">
        <v>5020</v>
      </c>
      <c r="D56" s="256">
        <v>2200</v>
      </c>
      <c r="E56" s="256">
        <v>6608</v>
      </c>
      <c r="F56" s="257" t="s">
        <v>2389</v>
      </c>
      <c r="G56" s="256">
        <v>7500</v>
      </c>
      <c r="H56" s="257" t="s">
        <v>545</v>
      </c>
      <c r="I56" s="255">
        <v>1500</v>
      </c>
      <c r="J56" s="248"/>
      <c r="K56" s="248" t="s">
        <v>2394</v>
      </c>
    </row>
    <row r="57" spans="1:11" ht="13.2" outlineLevel="2">
      <c r="A57" s="258">
        <v>46</v>
      </c>
      <c r="B57" s="256">
        <v>2013</v>
      </c>
      <c r="C57" s="256">
        <v>5020</v>
      </c>
      <c r="D57" s="256">
        <v>2200</v>
      </c>
      <c r="E57" s="256">
        <v>6608</v>
      </c>
      <c r="F57" s="257" t="s">
        <v>2389</v>
      </c>
      <c r="G57" s="256">
        <v>7510</v>
      </c>
      <c r="H57" s="257" t="s">
        <v>725</v>
      </c>
      <c r="I57" s="255">
        <v>198</v>
      </c>
      <c r="J57" s="248"/>
      <c r="K57" s="248" t="s">
        <v>2393</v>
      </c>
    </row>
    <row r="58" spans="1:11" ht="13.2" outlineLevel="2">
      <c r="A58" s="258">
        <v>47</v>
      </c>
      <c r="B58" s="256">
        <v>2013</v>
      </c>
      <c r="C58" s="256">
        <v>5020</v>
      </c>
      <c r="D58" s="256">
        <v>2200</v>
      </c>
      <c r="E58" s="256">
        <v>6608</v>
      </c>
      <c r="F58" s="257" t="s">
        <v>2389</v>
      </c>
      <c r="G58" s="256">
        <v>7580</v>
      </c>
      <c r="H58" s="257" t="s">
        <v>543</v>
      </c>
      <c r="I58" s="255">
        <v>148</v>
      </c>
      <c r="J58" s="248"/>
      <c r="K58" s="248" t="s">
        <v>2392</v>
      </c>
    </row>
    <row r="59" spans="1:11" ht="20.399999999999999" outlineLevel="2">
      <c r="A59" s="258">
        <v>48</v>
      </c>
      <c r="B59" s="256">
        <v>2013</v>
      </c>
      <c r="C59" s="256">
        <v>5020</v>
      </c>
      <c r="D59" s="256">
        <v>2200</v>
      </c>
      <c r="E59" s="256">
        <v>6608</v>
      </c>
      <c r="F59" s="257" t="s">
        <v>2389</v>
      </c>
      <c r="G59" s="256">
        <v>7600</v>
      </c>
      <c r="H59" s="257" t="s">
        <v>541</v>
      </c>
      <c r="I59" s="255">
        <v>1000</v>
      </c>
      <c r="J59" s="248"/>
      <c r="K59" s="248" t="s">
        <v>2391</v>
      </c>
    </row>
    <row r="60" spans="1:11" ht="20.399999999999999" outlineLevel="2">
      <c r="A60" s="268">
        <v>49</v>
      </c>
      <c r="B60" s="267">
        <v>2013</v>
      </c>
      <c r="C60" s="267">
        <v>5020</v>
      </c>
      <c r="D60" s="267">
        <v>2200</v>
      </c>
      <c r="E60" s="267">
        <v>6608</v>
      </c>
      <c r="F60" s="266" t="s">
        <v>2389</v>
      </c>
      <c r="G60" s="267">
        <v>7601</v>
      </c>
      <c r="H60" s="266" t="s">
        <v>686</v>
      </c>
      <c r="I60" s="265">
        <v>250</v>
      </c>
      <c r="J60" s="259"/>
      <c r="K60" s="259" t="s">
        <v>2390</v>
      </c>
    </row>
    <row r="61" spans="1:11" ht="20.399999999999999" outlineLevel="2">
      <c r="A61" s="258">
        <v>50</v>
      </c>
      <c r="B61" s="256">
        <v>2013</v>
      </c>
      <c r="C61" s="256">
        <v>5020</v>
      </c>
      <c r="D61" s="256">
        <v>2200</v>
      </c>
      <c r="E61" s="256">
        <v>6608</v>
      </c>
      <c r="F61" s="257" t="s">
        <v>2389</v>
      </c>
      <c r="G61" s="256">
        <v>7610</v>
      </c>
      <c r="H61" s="257" t="s">
        <v>672</v>
      </c>
      <c r="I61" s="255">
        <v>741</v>
      </c>
      <c r="J61" s="248"/>
      <c r="K61" s="248" t="s">
        <v>2388</v>
      </c>
    </row>
    <row r="62" spans="1:11" s="251" customFormat="1" ht="20.399999999999999" outlineLevel="1">
      <c r="A62" s="275">
        <v>51</v>
      </c>
      <c r="B62" s="252"/>
      <c r="C62" s="252"/>
      <c r="D62" s="252"/>
      <c r="E62" s="252"/>
      <c r="F62" s="252" t="s">
        <v>2387</v>
      </c>
      <c r="G62" s="252"/>
      <c r="H62" s="252"/>
      <c r="I62" s="274">
        <f>SUM(I12:I61)</f>
        <v>596188</v>
      </c>
      <c r="J62" s="273" t="s">
        <v>2386</v>
      </c>
      <c r="K62" s="252"/>
    </row>
    <row r="63" spans="1:11" ht="13.2" outlineLevel="2">
      <c r="A63" s="250">
        <v>52</v>
      </c>
      <c r="B63" s="264">
        <v>2013</v>
      </c>
      <c r="C63" s="264">
        <v>5020</v>
      </c>
      <c r="D63" s="264">
        <v>2200</v>
      </c>
      <c r="E63" s="264">
        <v>6050</v>
      </c>
      <c r="F63" s="248" t="s">
        <v>2321</v>
      </c>
      <c r="G63" s="264">
        <v>5001</v>
      </c>
      <c r="H63" s="248" t="s">
        <v>590</v>
      </c>
      <c r="I63" s="263">
        <v>768944</v>
      </c>
      <c r="J63" s="248"/>
      <c r="K63" s="248"/>
    </row>
    <row r="64" spans="1:11" ht="13.2" outlineLevel="2">
      <c r="A64" s="250">
        <v>53</v>
      </c>
      <c r="B64" s="264">
        <v>2013</v>
      </c>
      <c r="C64" s="264">
        <v>5020</v>
      </c>
      <c r="D64" s="264">
        <v>2200</v>
      </c>
      <c r="E64" s="264">
        <v>6050</v>
      </c>
      <c r="F64" s="248" t="s">
        <v>2321</v>
      </c>
      <c r="G64" s="264">
        <v>5001</v>
      </c>
      <c r="H64" s="248" t="s">
        <v>590</v>
      </c>
      <c r="I64" s="263">
        <v>22403</v>
      </c>
      <c r="J64" s="248"/>
      <c r="K64" s="248"/>
    </row>
    <row r="65" spans="1:11" ht="20.399999999999999" outlineLevel="2">
      <c r="A65" s="258">
        <v>54</v>
      </c>
      <c r="B65" s="256">
        <v>2013</v>
      </c>
      <c r="C65" s="256">
        <v>5020</v>
      </c>
      <c r="D65" s="256">
        <v>2200</v>
      </c>
      <c r="E65" s="256">
        <v>6050</v>
      </c>
      <c r="F65" s="257" t="s">
        <v>2321</v>
      </c>
      <c r="G65" s="256">
        <v>5005</v>
      </c>
      <c r="H65" s="257" t="s">
        <v>588</v>
      </c>
      <c r="I65" s="255">
        <v>31020</v>
      </c>
      <c r="J65" s="248"/>
      <c r="K65" s="248" t="s">
        <v>2385</v>
      </c>
    </row>
    <row r="66" spans="1:11" ht="13.2" outlineLevel="2">
      <c r="A66" s="250">
        <v>55</v>
      </c>
      <c r="B66" s="264">
        <v>2013</v>
      </c>
      <c r="C66" s="264">
        <v>5020</v>
      </c>
      <c r="D66" s="264">
        <v>2200</v>
      </c>
      <c r="E66" s="264">
        <v>6050</v>
      </c>
      <c r="F66" s="248" t="s">
        <v>2321</v>
      </c>
      <c r="G66" s="264">
        <v>5006</v>
      </c>
      <c r="H66" s="248" t="s">
        <v>585</v>
      </c>
      <c r="I66" s="263">
        <v>15000</v>
      </c>
      <c r="J66" s="248"/>
      <c r="K66" s="248"/>
    </row>
    <row r="67" spans="1:11" ht="13.2" outlineLevel="2">
      <c r="A67" s="250">
        <v>56</v>
      </c>
      <c r="B67" s="264">
        <v>2013</v>
      </c>
      <c r="C67" s="264">
        <v>5020</v>
      </c>
      <c r="D67" s="264">
        <v>2200</v>
      </c>
      <c r="E67" s="264">
        <v>6050</v>
      </c>
      <c r="F67" s="248" t="s">
        <v>2321</v>
      </c>
      <c r="G67" s="264">
        <v>5018</v>
      </c>
      <c r="H67" s="248" t="s">
        <v>1304</v>
      </c>
      <c r="I67" s="263">
        <v>3450</v>
      </c>
      <c r="J67" s="248"/>
      <c r="K67" s="248"/>
    </row>
    <row r="68" spans="1:11" ht="13.2" outlineLevel="2">
      <c r="A68" s="250">
        <v>57</v>
      </c>
      <c r="B68" s="264">
        <v>2013</v>
      </c>
      <c r="C68" s="264">
        <v>5020</v>
      </c>
      <c r="D68" s="264">
        <v>2200</v>
      </c>
      <c r="E68" s="264">
        <v>6050</v>
      </c>
      <c r="F68" s="248" t="s">
        <v>2321</v>
      </c>
      <c r="G68" s="264">
        <v>5026</v>
      </c>
      <c r="H68" s="248" t="s">
        <v>583</v>
      </c>
      <c r="I68" s="263">
        <v>11030</v>
      </c>
      <c r="J68" s="248"/>
      <c r="K68" s="248"/>
    </row>
    <row r="69" spans="1:11" ht="13.2" outlineLevel="2">
      <c r="A69" s="250">
        <v>58</v>
      </c>
      <c r="B69" s="264">
        <v>2013</v>
      </c>
      <c r="C69" s="264">
        <v>5020</v>
      </c>
      <c r="D69" s="264">
        <v>2200</v>
      </c>
      <c r="E69" s="264">
        <v>6050</v>
      </c>
      <c r="F69" s="248" t="s">
        <v>2321</v>
      </c>
      <c r="G69" s="264">
        <v>5037</v>
      </c>
      <c r="H69" s="248" t="s">
        <v>1141</v>
      </c>
      <c r="I69" s="263">
        <v>1219</v>
      </c>
      <c r="J69" s="248"/>
      <c r="K69" s="248"/>
    </row>
    <row r="70" spans="1:11" ht="13.2" outlineLevel="2">
      <c r="A70" s="250">
        <v>59</v>
      </c>
      <c r="B70" s="264">
        <v>2013</v>
      </c>
      <c r="C70" s="264">
        <v>5020</v>
      </c>
      <c r="D70" s="264">
        <v>2200</v>
      </c>
      <c r="E70" s="264">
        <v>6050</v>
      </c>
      <c r="F70" s="248" t="s">
        <v>2321</v>
      </c>
      <c r="G70" s="264">
        <v>5051</v>
      </c>
      <c r="H70" s="248" t="s">
        <v>582</v>
      </c>
      <c r="I70" s="263">
        <v>-48356</v>
      </c>
      <c r="J70" s="248"/>
      <c r="K70" s="248"/>
    </row>
    <row r="71" spans="1:11" ht="13.2" outlineLevel="2">
      <c r="A71" s="250">
        <v>60</v>
      </c>
      <c r="B71" s="264">
        <v>2013</v>
      </c>
      <c r="C71" s="264">
        <v>5020</v>
      </c>
      <c r="D71" s="264">
        <v>2200</v>
      </c>
      <c r="E71" s="264">
        <v>6050</v>
      </c>
      <c r="F71" s="248" t="s">
        <v>2321</v>
      </c>
      <c r="G71" s="264">
        <v>5133</v>
      </c>
      <c r="H71" s="248" t="s">
        <v>580</v>
      </c>
      <c r="I71" s="263">
        <v>1384</v>
      </c>
      <c r="J71" s="248"/>
      <c r="K71" s="248"/>
    </row>
    <row r="72" spans="1:11" ht="20.399999999999999" outlineLevel="2">
      <c r="A72" s="258">
        <v>61</v>
      </c>
      <c r="B72" s="256">
        <v>2013</v>
      </c>
      <c r="C72" s="256">
        <v>5020</v>
      </c>
      <c r="D72" s="256">
        <v>2200</v>
      </c>
      <c r="E72" s="256">
        <v>6050</v>
      </c>
      <c r="F72" s="257" t="s">
        <v>2321</v>
      </c>
      <c r="G72" s="256">
        <v>5133</v>
      </c>
      <c r="H72" s="257" t="s">
        <v>580</v>
      </c>
      <c r="I72" s="255">
        <v>163</v>
      </c>
      <c r="J72" s="248"/>
      <c r="K72" s="248" t="s">
        <v>2384</v>
      </c>
    </row>
    <row r="73" spans="1:11" ht="13.2" outlineLevel="2">
      <c r="A73" s="250">
        <v>62</v>
      </c>
      <c r="B73" s="264">
        <v>2013</v>
      </c>
      <c r="C73" s="264">
        <v>5020</v>
      </c>
      <c r="D73" s="264">
        <v>2200</v>
      </c>
      <c r="E73" s="264">
        <v>6050</v>
      </c>
      <c r="F73" s="248" t="s">
        <v>2321</v>
      </c>
      <c r="G73" s="264">
        <v>5140</v>
      </c>
      <c r="H73" s="248" t="s">
        <v>2104</v>
      </c>
      <c r="I73" s="263">
        <v>55</v>
      </c>
      <c r="J73" s="248"/>
      <c r="K73" s="248" t="s">
        <v>2383</v>
      </c>
    </row>
    <row r="74" spans="1:11" ht="13.2" outlineLevel="2">
      <c r="A74" s="250">
        <v>63</v>
      </c>
      <c r="B74" s="264">
        <v>2013</v>
      </c>
      <c r="C74" s="264">
        <v>5020</v>
      </c>
      <c r="D74" s="264">
        <v>2200</v>
      </c>
      <c r="E74" s="264">
        <v>6050</v>
      </c>
      <c r="F74" s="248" t="s">
        <v>2321</v>
      </c>
      <c r="G74" s="264">
        <v>5185</v>
      </c>
      <c r="H74" s="248" t="s">
        <v>579</v>
      </c>
      <c r="I74" s="263">
        <v>150097</v>
      </c>
      <c r="J74" s="248"/>
      <c r="K74" s="248"/>
    </row>
    <row r="75" spans="1:11" ht="13.2" outlineLevel="2">
      <c r="A75" s="250">
        <v>64</v>
      </c>
      <c r="B75" s="264">
        <v>2013</v>
      </c>
      <c r="C75" s="264">
        <v>5020</v>
      </c>
      <c r="D75" s="264">
        <v>2200</v>
      </c>
      <c r="E75" s="264">
        <v>6050</v>
      </c>
      <c r="F75" s="248" t="s">
        <v>2321</v>
      </c>
      <c r="G75" s="264">
        <v>5190</v>
      </c>
      <c r="H75" s="248" t="s">
        <v>578</v>
      </c>
      <c r="I75" s="263">
        <v>48445</v>
      </c>
      <c r="J75" s="248"/>
      <c r="K75" s="248"/>
    </row>
    <row r="76" spans="1:11" ht="13.2" outlineLevel="2">
      <c r="A76" s="250">
        <v>65</v>
      </c>
      <c r="B76" s="264">
        <v>2013</v>
      </c>
      <c r="C76" s="264">
        <v>5020</v>
      </c>
      <c r="D76" s="264">
        <v>2200</v>
      </c>
      <c r="E76" s="264">
        <v>6050</v>
      </c>
      <c r="F76" s="248" t="s">
        <v>2321</v>
      </c>
      <c r="G76" s="264">
        <v>5190</v>
      </c>
      <c r="H76" s="248" t="s">
        <v>578</v>
      </c>
      <c r="I76" s="263">
        <v>1388</v>
      </c>
      <c r="J76" s="248"/>
      <c r="K76" s="248"/>
    </row>
    <row r="77" spans="1:11" ht="13.2" outlineLevel="2">
      <c r="A77" s="250">
        <v>66</v>
      </c>
      <c r="B77" s="264">
        <v>2013</v>
      </c>
      <c r="C77" s="264">
        <v>5020</v>
      </c>
      <c r="D77" s="264">
        <v>2200</v>
      </c>
      <c r="E77" s="264">
        <v>6050</v>
      </c>
      <c r="F77" s="248" t="s">
        <v>2321</v>
      </c>
      <c r="G77" s="264">
        <v>5191</v>
      </c>
      <c r="H77" s="248" t="s">
        <v>577</v>
      </c>
      <c r="I77" s="263">
        <v>11331</v>
      </c>
      <c r="J77" s="248"/>
      <c r="K77" s="248"/>
    </row>
    <row r="78" spans="1:11" ht="13.2" outlineLevel="2">
      <c r="A78" s="250">
        <v>67</v>
      </c>
      <c r="B78" s="264">
        <v>2013</v>
      </c>
      <c r="C78" s="264">
        <v>5020</v>
      </c>
      <c r="D78" s="264">
        <v>2200</v>
      </c>
      <c r="E78" s="264">
        <v>6050</v>
      </c>
      <c r="F78" s="248" t="s">
        <v>2321</v>
      </c>
      <c r="G78" s="264">
        <v>5191</v>
      </c>
      <c r="H78" s="248" t="s">
        <v>577</v>
      </c>
      <c r="I78" s="263">
        <v>325</v>
      </c>
      <c r="J78" s="248"/>
      <c r="K78" s="248"/>
    </row>
    <row r="79" spans="1:11" ht="13.2" outlineLevel="2">
      <c r="A79" s="250">
        <v>68</v>
      </c>
      <c r="B79" s="264">
        <v>2013</v>
      </c>
      <c r="C79" s="264">
        <v>5020</v>
      </c>
      <c r="D79" s="264">
        <v>2200</v>
      </c>
      <c r="E79" s="264">
        <v>6050</v>
      </c>
      <c r="F79" s="248" t="s">
        <v>2321</v>
      </c>
      <c r="G79" s="264">
        <v>5196</v>
      </c>
      <c r="H79" s="248" t="s">
        <v>576</v>
      </c>
      <c r="I79" s="263">
        <v>138409</v>
      </c>
      <c r="J79" s="248"/>
      <c r="K79" s="248"/>
    </row>
    <row r="80" spans="1:11" ht="13.2" outlineLevel="2">
      <c r="A80" s="250">
        <v>69</v>
      </c>
      <c r="B80" s="264">
        <v>2013</v>
      </c>
      <c r="C80" s="264">
        <v>5020</v>
      </c>
      <c r="D80" s="264">
        <v>2200</v>
      </c>
      <c r="E80" s="264">
        <v>6050</v>
      </c>
      <c r="F80" s="248" t="s">
        <v>2321</v>
      </c>
      <c r="G80" s="264">
        <v>5196</v>
      </c>
      <c r="H80" s="248" t="s">
        <v>576</v>
      </c>
      <c r="I80" s="263">
        <v>4031</v>
      </c>
      <c r="J80" s="248"/>
      <c r="K80" s="248"/>
    </row>
    <row r="81" spans="1:11" ht="61.2" outlineLevel="2">
      <c r="A81" s="272">
        <v>70</v>
      </c>
      <c r="B81" s="271">
        <v>2013</v>
      </c>
      <c r="C81" s="271">
        <v>5020</v>
      </c>
      <c r="D81" s="271">
        <v>2200</v>
      </c>
      <c r="E81" s="271">
        <v>6050</v>
      </c>
      <c r="F81" s="270" t="s">
        <v>2321</v>
      </c>
      <c r="G81" s="271">
        <v>5600</v>
      </c>
      <c r="H81" s="270" t="s">
        <v>1758</v>
      </c>
      <c r="I81" s="269">
        <v>2233</v>
      </c>
      <c r="J81" s="248"/>
      <c r="K81" s="248" t="s">
        <v>2382</v>
      </c>
    </row>
    <row r="82" spans="1:11" ht="40.799999999999997" outlineLevel="2">
      <c r="A82" s="272">
        <v>71</v>
      </c>
      <c r="B82" s="271">
        <v>2013</v>
      </c>
      <c r="C82" s="271">
        <v>5020</v>
      </c>
      <c r="D82" s="271">
        <v>2200</v>
      </c>
      <c r="E82" s="271">
        <v>6050</v>
      </c>
      <c r="F82" s="270" t="s">
        <v>2321</v>
      </c>
      <c r="G82" s="271">
        <v>5675</v>
      </c>
      <c r="H82" s="270" t="s">
        <v>876</v>
      </c>
      <c r="I82" s="269">
        <v>2751</v>
      </c>
      <c r="J82" s="248"/>
      <c r="K82" s="248" t="s">
        <v>2381</v>
      </c>
    </row>
    <row r="83" spans="1:11" ht="40.799999999999997" outlineLevel="2">
      <c r="A83" s="272">
        <v>72</v>
      </c>
      <c r="B83" s="271">
        <v>2013</v>
      </c>
      <c r="C83" s="271">
        <v>5020</v>
      </c>
      <c r="D83" s="271">
        <v>2200</v>
      </c>
      <c r="E83" s="271">
        <v>6050</v>
      </c>
      <c r="F83" s="270" t="s">
        <v>2321</v>
      </c>
      <c r="G83" s="271">
        <v>5730</v>
      </c>
      <c r="H83" s="270" t="s">
        <v>932</v>
      </c>
      <c r="I83" s="269">
        <v>6100</v>
      </c>
      <c r="J83" s="248"/>
      <c r="K83" s="248" t="s">
        <v>2380</v>
      </c>
    </row>
    <row r="84" spans="1:11" ht="30.6" outlineLevel="2">
      <c r="A84" s="258">
        <v>73</v>
      </c>
      <c r="B84" s="256">
        <v>2013</v>
      </c>
      <c r="C84" s="256">
        <v>5020</v>
      </c>
      <c r="D84" s="256">
        <v>2200</v>
      </c>
      <c r="E84" s="256">
        <v>6050</v>
      </c>
      <c r="F84" s="257" t="s">
        <v>2321</v>
      </c>
      <c r="G84" s="256">
        <v>5730</v>
      </c>
      <c r="H84" s="257" t="s">
        <v>932</v>
      </c>
      <c r="I84" s="255">
        <v>12500</v>
      </c>
      <c r="J84" s="248"/>
      <c r="K84" s="248" t="s">
        <v>2379</v>
      </c>
    </row>
    <row r="85" spans="1:11" ht="13.2" outlineLevel="2">
      <c r="A85" s="250">
        <v>74</v>
      </c>
      <c r="B85" s="264">
        <v>2013</v>
      </c>
      <c r="C85" s="264">
        <v>5020</v>
      </c>
      <c r="D85" s="264">
        <v>2200</v>
      </c>
      <c r="E85" s="264">
        <v>6050</v>
      </c>
      <c r="F85" s="248" t="s">
        <v>2321</v>
      </c>
      <c r="G85" s="264">
        <v>5860</v>
      </c>
      <c r="H85" s="248" t="s">
        <v>536</v>
      </c>
      <c r="I85" s="263">
        <v>4520</v>
      </c>
      <c r="J85" s="248"/>
      <c r="K85" s="248" t="s">
        <v>2378</v>
      </c>
    </row>
    <row r="86" spans="1:11" ht="20.399999999999999" outlineLevel="2">
      <c r="A86" s="258">
        <v>75</v>
      </c>
      <c r="B86" s="256">
        <v>2013</v>
      </c>
      <c r="C86" s="256">
        <v>5020</v>
      </c>
      <c r="D86" s="256">
        <v>2200</v>
      </c>
      <c r="E86" s="256">
        <v>6050</v>
      </c>
      <c r="F86" s="257" t="s">
        <v>2321</v>
      </c>
      <c r="G86" s="256">
        <v>5860</v>
      </c>
      <c r="H86" s="257" t="s">
        <v>536</v>
      </c>
      <c r="I86" s="255">
        <v>4600</v>
      </c>
      <c r="J86" s="248"/>
      <c r="K86" s="248" t="s">
        <v>2377</v>
      </c>
    </row>
    <row r="87" spans="1:11" ht="40.799999999999997" outlineLevel="2">
      <c r="A87" s="272">
        <v>76</v>
      </c>
      <c r="B87" s="271">
        <v>2013</v>
      </c>
      <c r="C87" s="271">
        <v>5020</v>
      </c>
      <c r="D87" s="271">
        <v>2200</v>
      </c>
      <c r="E87" s="271">
        <v>6050</v>
      </c>
      <c r="F87" s="270" t="s">
        <v>2321</v>
      </c>
      <c r="G87" s="271">
        <v>5860</v>
      </c>
      <c r="H87" s="270" t="s">
        <v>536</v>
      </c>
      <c r="I87" s="269">
        <v>2000</v>
      </c>
      <c r="J87" s="248"/>
      <c r="K87" s="248" t="s">
        <v>2376</v>
      </c>
    </row>
    <row r="88" spans="1:11" ht="20.399999999999999" outlineLevel="2">
      <c r="A88" s="258">
        <v>77</v>
      </c>
      <c r="B88" s="256">
        <v>2013</v>
      </c>
      <c r="C88" s="256">
        <v>5020</v>
      </c>
      <c r="D88" s="256">
        <v>2200</v>
      </c>
      <c r="E88" s="256">
        <v>6050</v>
      </c>
      <c r="F88" s="257" t="s">
        <v>2321</v>
      </c>
      <c r="G88" s="256">
        <v>5860</v>
      </c>
      <c r="H88" s="257" t="s">
        <v>536</v>
      </c>
      <c r="I88" s="255">
        <v>1200</v>
      </c>
      <c r="J88" s="248"/>
      <c r="K88" s="248" t="s">
        <v>2375</v>
      </c>
    </row>
    <row r="89" spans="1:11" ht="20.399999999999999" outlineLevel="2">
      <c r="A89" s="258">
        <v>78</v>
      </c>
      <c r="B89" s="256">
        <v>2013</v>
      </c>
      <c r="C89" s="256">
        <v>5020</v>
      </c>
      <c r="D89" s="256">
        <v>2200</v>
      </c>
      <c r="E89" s="256">
        <v>6050</v>
      </c>
      <c r="F89" s="257" t="s">
        <v>2321</v>
      </c>
      <c r="G89" s="256">
        <v>5860</v>
      </c>
      <c r="H89" s="257" t="s">
        <v>536</v>
      </c>
      <c r="I89" s="255">
        <v>700</v>
      </c>
      <c r="J89" s="248"/>
      <c r="K89" s="248" t="s">
        <v>2374</v>
      </c>
    </row>
    <row r="90" spans="1:11" ht="71.400000000000006" outlineLevel="2">
      <c r="A90" s="287">
        <v>79</v>
      </c>
      <c r="B90" s="286">
        <v>2013</v>
      </c>
      <c r="C90" s="286">
        <v>5020</v>
      </c>
      <c r="D90" s="286">
        <v>2200</v>
      </c>
      <c r="E90" s="286">
        <v>6050</v>
      </c>
      <c r="F90" s="285" t="s">
        <v>2321</v>
      </c>
      <c r="G90" s="286">
        <v>6121</v>
      </c>
      <c r="H90" s="285" t="s">
        <v>2373</v>
      </c>
      <c r="I90" s="284">
        <v>129796</v>
      </c>
      <c r="J90" s="259"/>
      <c r="K90" s="259" t="s">
        <v>2372</v>
      </c>
    </row>
    <row r="91" spans="1:11" ht="30.6" outlineLevel="2">
      <c r="A91" s="272">
        <v>80</v>
      </c>
      <c r="B91" s="271">
        <v>2013</v>
      </c>
      <c r="C91" s="271">
        <v>5020</v>
      </c>
      <c r="D91" s="271">
        <v>2200</v>
      </c>
      <c r="E91" s="271">
        <v>6050</v>
      </c>
      <c r="F91" s="270" t="s">
        <v>2321</v>
      </c>
      <c r="G91" s="271">
        <v>6124</v>
      </c>
      <c r="H91" s="270" t="s">
        <v>637</v>
      </c>
      <c r="I91" s="269">
        <v>3850</v>
      </c>
      <c r="J91" s="248"/>
      <c r="K91" s="248" t="s">
        <v>2371</v>
      </c>
    </row>
    <row r="92" spans="1:11" ht="40.799999999999997" outlineLevel="2">
      <c r="A92" s="272">
        <v>81</v>
      </c>
      <c r="B92" s="271">
        <v>2013</v>
      </c>
      <c r="C92" s="271">
        <v>5020</v>
      </c>
      <c r="D92" s="271">
        <v>2200</v>
      </c>
      <c r="E92" s="271">
        <v>6050</v>
      </c>
      <c r="F92" s="270" t="s">
        <v>2321</v>
      </c>
      <c r="G92" s="271">
        <v>6160</v>
      </c>
      <c r="H92" s="270" t="s">
        <v>870</v>
      </c>
      <c r="I92" s="269">
        <v>38462</v>
      </c>
      <c r="J92" s="248"/>
      <c r="K92" s="248" t="s">
        <v>2370</v>
      </c>
    </row>
    <row r="93" spans="1:11" ht="20.399999999999999" outlineLevel="2">
      <c r="A93" s="258">
        <v>82</v>
      </c>
      <c r="B93" s="256">
        <v>2013</v>
      </c>
      <c r="C93" s="256">
        <v>5020</v>
      </c>
      <c r="D93" s="256">
        <v>2200</v>
      </c>
      <c r="E93" s="256">
        <v>6050</v>
      </c>
      <c r="F93" s="257" t="s">
        <v>2321</v>
      </c>
      <c r="G93" s="256">
        <v>6162</v>
      </c>
      <c r="H93" s="257" t="s">
        <v>906</v>
      </c>
      <c r="I93" s="255">
        <v>2025</v>
      </c>
      <c r="J93" s="248"/>
      <c r="K93" s="248" t="s">
        <v>2369</v>
      </c>
    </row>
    <row r="94" spans="1:11" ht="30.6" outlineLevel="2">
      <c r="A94" s="258">
        <v>83</v>
      </c>
      <c r="B94" s="256">
        <v>2013</v>
      </c>
      <c r="C94" s="256">
        <v>5020</v>
      </c>
      <c r="D94" s="256">
        <v>2200</v>
      </c>
      <c r="E94" s="256">
        <v>6050</v>
      </c>
      <c r="F94" s="257" t="s">
        <v>2321</v>
      </c>
      <c r="G94" s="256">
        <v>6175</v>
      </c>
      <c r="H94" s="257" t="s">
        <v>867</v>
      </c>
      <c r="I94" s="255">
        <v>25</v>
      </c>
      <c r="J94" s="248"/>
      <c r="K94" s="248" t="s">
        <v>2368</v>
      </c>
    </row>
    <row r="95" spans="1:11" ht="40.799999999999997" outlineLevel="2">
      <c r="A95" s="272">
        <v>84</v>
      </c>
      <c r="B95" s="271">
        <v>2013</v>
      </c>
      <c r="C95" s="271">
        <v>5020</v>
      </c>
      <c r="D95" s="271">
        <v>2200</v>
      </c>
      <c r="E95" s="271">
        <v>6050</v>
      </c>
      <c r="F95" s="270" t="s">
        <v>2321</v>
      </c>
      <c r="G95" s="271">
        <v>6203</v>
      </c>
      <c r="H95" s="270" t="s">
        <v>535</v>
      </c>
      <c r="I95" s="269">
        <v>27709</v>
      </c>
      <c r="J95" s="248"/>
      <c r="K95" s="248" t="s">
        <v>2367</v>
      </c>
    </row>
    <row r="96" spans="1:11" ht="13.2" outlineLevel="2">
      <c r="A96" s="250">
        <v>85</v>
      </c>
      <c r="B96" s="264">
        <v>2013</v>
      </c>
      <c r="C96" s="264">
        <v>5020</v>
      </c>
      <c r="D96" s="264">
        <v>2200</v>
      </c>
      <c r="E96" s="264">
        <v>6050</v>
      </c>
      <c r="F96" s="248" t="s">
        <v>2321</v>
      </c>
      <c r="G96" s="264">
        <v>6203</v>
      </c>
      <c r="H96" s="248" t="s">
        <v>535</v>
      </c>
      <c r="I96" s="263">
        <v>1111</v>
      </c>
      <c r="J96" s="248"/>
      <c r="K96" s="248" t="s">
        <v>2366</v>
      </c>
    </row>
    <row r="97" spans="1:11" ht="13.2" outlineLevel="2">
      <c r="A97" s="250">
        <v>86</v>
      </c>
      <c r="B97" s="264">
        <v>2013</v>
      </c>
      <c r="C97" s="264">
        <v>5020</v>
      </c>
      <c r="D97" s="264">
        <v>2200</v>
      </c>
      <c r="E97" s="264">
        <v>6050</v>
      </c>
      <c r="F97" s="248" t="s">
        <v>2321</v>
      </c>
      <c r="G97" s="264">
        <v>6203</v>
      </c>
      <c r="H97" s="248" t="s">
        <v>535</v>
      </c>
      <c r="I97" s="263">
        <v>974</v>
      </c>
      <c r="J97" s="248"/>
      <c r="K97" s="248" t="s">
        <v>2365</v>
      </c>
    </row>
    <row r="98" spans="1:11" ht="30.6" outlineLevel="2">
      <c r="A98" s="258">
        <v>87</v>
      </c>
      <c r="B98" s="256">
        <v>2013</v>
      </c>
      <c r="C98" s="256">
        <v>5020</v>
      </c>
      <c r="D98" s="256">
        <v>2200</v>
      </c>
      <c r="E98" s="256">
        <v>6050</v>
      </c>
      <c r="F98" s="257" t="s">
        <v>2321</v>
      </c>
      <c r="G98" s="256">
        <v>6236</v>
      </c>
      <c r="H98" s="257" t="s">
        <v>2364</v>
      </c>
      <c r="I98" s="255">
        <v>1300</v>
      </c>
      <c r="J98" s="248"/>
      <c r="K98" s="248" t="s">
        <v>2363</v>
      </c>
    </row>
    <row r="99" spans="1:11" ht="20.399999999999999" outlineLevel="2">
      <c r="A99" s="258">
        <v>88</v>
      </c>
      <c r="B99" s="256">
        <v>2013</v>
      </c>
      <c r="C99" s="256">
        <v>5020</v>
      </c>
      <c r="D99" s="256">
        <v>2200</v>
      </c>
      <c r="E99" s="256">
        <v>6050</v>
      </c>
      <c r="F99" s="257" t="s">
        <v>2321</v>
      </c>
      <c r="G99" s="256">
        <v>6250</v>
      </c>
      <c r="H99" s="257" t="s">
        <v>571</v>
      </c>
      <c r="I99" s="255">
        <v>6453</v>
      </c>
      <c r="J99" s="248"/>
      <c r="K99" s="248" t="s">
        <v>904</v>
      </c>
    </row>
    <row r="100" spans="1:11" ht="13.2" outlineLevel="2">
      <c r="A100" s="250">
        <v>89</v>
      </c>
      <c r="B100" s="264">
        <v>2013</v>
      </c>
      <c r="C100" s="264">
        <v>5020</v>
      </c>
      <c r="D100" s="264">
        <v>2200</v>
      </c>
      <c r="E100" s="264">
        <v>6050</v>
      </c>
      <c r="F100" s="248" t="s">
        <v>2321</v>
      </c>
      <c r="G100" s="264">
        <v>6255</v>
      </c>
      <c r="H100" s="248" t="s">
        <v>570</v>
      </c>
      <c r="I100" s="263">
        <v>6712</v>
      </c>
      <c r="J100" s="248"/>
      <c r="K100" s="248" t="s">
        <v>903</v>
      </c>
    </row>
    <row r="101" spans="1:11" ht="13.2" outlineLevel="2">
      <c r="A101" s="250">
        <v>90</v>
      </c>
      <c r="B101" s="264">
        <v>2013</v>
      </c>
      <c r="C101" s="264">
        <v>5020</v>
      </c>
      <c r="D101" s="264">
        <v>2200</v>
      </c>
      <c r="E101" s="264">
        <v>6050</v>
      </c>
      <c r="F101" s="248" t="s">
        <v>2321</v>
      </c>
      <c r="G101" s="264">
        <v>6361</v>
      </c>
      <c r="H101" s="248" t="s">
        <v>569</v>
      </c>
      <c r="I101" s="263">
        <v>1300</v>
      </c>
      <c r="J101" s="248"/>
      <c r="K101" s="248" t="s">
        <v>568</v>
      </c>
    </row>
    <row r="102" spans="1:11" ht="13.2" outlineLevel="2">
      <c r="A102" s="250">
        <v>91</v>
      </c>
      <c r="B102" s="264">
        <v>2013</v>
      </c>
      <c r="C102" s="264">
        <v>5020</v>
      </c>
      <c r="D102" s="264">
        <v>2200</v>
      </c>
      <c r="E102" s="264">
        <v>6050</v>
      </c>
      <c r="F102" s="248" t="s">
        <v>2321</v>
      </c>
      <c r="G102" s="264">
        <v>6383</v>
      </c>
      <c r="H102" s="248" t="s">
        <v>766</v>
      </c>
      <c r="I102" s="263">
        <v>346</v>
      </c>
      <c r="J102" s="248"/>
      <c r="K102" s="248" t="s">
        <v>2362</v>
      </c>
    </row>
    <row r="103" spans="1:11" ht="20.399999999999999" outlineLevel="2">
      <c r="A103" s="258">
        <v>92</v>
      </c>
      <c r="B103" s="256">
        <v>2013</v>
      </c>
      <c r="C103" s="256">
        <v>5020</v>
      </c>
      <c r="D103" s="256">
        <v>2200</v>
      </c>
      <c r="E103" s="256">
        <v>6050</v>
      </c>
      <c r="F103" s="257" t="s">
        <v>2321</v>
      </c>
      <c r="G103" s="256">
        <v>6387</v>
      </c>
      <c r="H103" s="257" t="s">
        <v>1111</v>
      </c>
      <c r="I103" s="255">
        <v>286</v>
      </c>
      <c r="J103" s="248"/>
      <c r="K103" s="248" t="s">
        <v>2361</v>
      </c>
    </row>
    <row r="104" spans="1:11" ht="30.6" outlineLevel="2">
      <c r="A104" s="258">
        <v>93</v>
      </c>
      <c r="B104" s="256">
        <v>2013</v>
      </c>
      <c r="C104" s="256">
        <v>5020</v>
      </c>
      <c r="D104" s="256">
        <v>2200</v>
      </c>
      <c r="E104" s="256">
        <v>6050</v>
      </c>
      <c r="F104" s="257" t="s">
        <v>2321</v>
      </c>
      <c r="G104" s="256">
        <v>6389</v>
      </c>
      <c r="H104" s="257" t="s">
        <v>764</v>
      </c>
      <c r="I104" s="255">
        <v>9870</v>
      </c>
      <c r="J104" s="248"/>
      <c r="K104" s="248" t="s">
        <v>2360</v>
      </c>
    </row>
    <row r="105" spans="1:11" ht="20.399999999999999" outlineLevel="2">
      <c r="A105" s="258">
        <v>94</v>
      </c>
      <c r="B105" s="256">
        <v>2013</v>
      </c>
      <c r="C105" s="256">
        <v>5020</v>
      </c>
      <c r="D105" s="256">
        <v>2200</v>
      </c>
      <c r="E105" s="256">
        <v>6050</v>
      </c>
      <c r="F105" s="257" t="s">
        <v>2321</v>
      </c>
      <c r="G105" s="256">
        <v>6389</v>
      </c>
      <c r="H105" s="257" t="s">
        <v>764</v>
      </c>
      <c r="I105" s="255">
        <v>500</v>
      </c>
      <c r="J105" s="248"/>
      <c r="K105" s="248" t="s">
        <v>2359</v>
      </c>
    </row>
    <row r="106" spans="1:11" ht="13.2" outlineLevel="2">
      <c r="A106" s="250">
        <v>95</v>
      </c>
      <c r="B106" s="264">
        <v>2013</v>
      </c>
      <c r="C106" s="264">
        <v>5020</v>
      </c>
      <c r="D106" s="264">
        <v>2200</v>
      </c>
      <c r="E106" s="264">
        <v>6050</v>
      </c>
      <c r="F106" s="248" t="s">
        <v>2321</v>
      </c>
      <c r="G106" s="264">
        <v>6389</v>
      </c>
      <c r="H106" s="248" t="s">
        <v>764</v>
      </c>
      <c r="I106" s="263">
        <v>8715</v>
      </c>
      <c r="J106" s="248"/>
      <c r="K106" s="248" t="s">
        <v>2358</v>
      </c>
    </row>
    <row r="107" spans="1:11" ht="13.2" outlineLevel="2">
      <c r="A107" s="250">
        <v>96</v>
      </c>
      <c r="B107" s="264">
        <v>2013</v>
      </c>
      <c r="C107" s="264">
        <v>5020</v>
      </c>
      <c r="D107" s="264">
        <v>2200</v>
      </c>
      <c r="E107" s="264">
        <v>6050</v>
      </c>
      <c r="F107" s="248" t="s">
        <v>2321</v>
      </c>
      <c r="G107" s="264">
        <v>6389</v>
      </c>
      <c r="H107" s="248" t="s">
        <v>764</v>
      </c>
      <c r="I107" s="263">
        <v>5101</v>
      </c>
      <c r="J107" s="248"/>
      <c r="K107" s="248" t="s">
        <v>2357</v>
      </c>
    </row>
    <row r="108" spans="1:11" ht="20.399999999999999" outlineLevel="2">
      <c r="A108" s="258">
        <v>97</v>
      </c>
      <c r="B108" s="256">
        <v>2013</v>
      </c>
      <c r="C108" s="256">
        <v>5020</v>
      </c>
      <c r="D108" s="256">
        <v>2200</v>
      </c>
      <c r="E108" s="256">
        <v>6050</v>
      </c>
      <c r="F108" s="257" t="s">
        <v>2321</v>
      </c>
      <c r="G108" s="256">
        <v>6389</v>
      </c>
      <c r="H108" s="257" t="s">
        <v>764</v>
      </c>
      <c r="I108" s="255">
        <v>7500</v>
      </c>
      <c r="J108" s="248"/>
      <c r="K108" s="248" t="s">
        <v>2356</v>
      </c>
    </row>
    <row r="109" spans="1:11" ht="20.399999999999999" outlineLevel="2">
      <c r="A109" s="268">
        <v>98</v>
      </c>
      <c r="B109" s="267">
        <v>2013</v>
      </c>
      <c r="C109" s="267">
        <v>5020</v>
      </c>
      <c r="D109" s="267">
        <v>2200</v>
      </c>
      <c r="E109" s="267">
        <v>6050</v>
      </c>
      <c r="F109" s="266" t="s">
        <v>2321</v>
      </c>
      <c r="G109" s="267">
        <v>6389</v>
      </c>
      <c r="H109" s="266" t="s">
        <v>764</v>
      </c>
      <c r="I109" s="265">
        <v>7500</v>
      </c>
      <c r="J109" s="259"/>
      <c r="K109" s="259" t="s">
        <v>2355</v>
      </c>
    </row>
    <row r="110" spans="1:11" ht="13.2" outlineLevel="2">
      <c r="A110" s="250">
        <v>99</v>
      </c>
      <c r="B110" s="264">
        <v>2013</v>
      </c>
      <c r="C110" s="264">
        <v>5020</v>
      </c>
      <c r="D110" s="264">
        <v>2200</v>
      </c>
      <c r="E110" s="264">
        <v>6050</v>
      </c>
      <c r="F110" s="248" t="s">
        <v>2321</v>
      </c>
      <c r="G110" s="264">
        <v>6389</v>
      </c>
      <c r="H110" s="248" t="s">
        <v>764</v>
      </c>
      <c r="I110" s="263">
        <v>-8000</v>
      </c>
      <c r="J110" s="248"/>
      <c r="K110" s="248" t="s">
        <v>2323</v>
      </c>
    </row>
    <row r="111" spans="1:11" ht="13.2" outlineLevel="2">
      <c r="A111" s="250">
        <v>100</v>
      </c>
      <c r="B111" s="264">
        <v>2013</v>
      </c>
      <c r="C111" s="264">
        <v>5020</v>
      </c>
      <c r="D111" s="264">
        <v>2200</v>
      </c>
      <c r="E111" s="264">
        <v>6050</v>
      </c>
      <c r="F111" s="248" t="s">
        <v>2321</v>
      </c>
      <c r="G111" s="264">
        <v>6406</v>
      </c>
      <c r="H111" s="248" t="s">
        <v>567</v>
      </c>
      <c r="I111" s="263">
        <v>500</v>
      </c>
      <c r="J111" s="248"/>
      <c r="K111" s="248"/>
    </row>
    <row r="112" spans="1:11" ht="30.6" outlineLevel="2">
      <c r="A112" s="258">
        <v>101</v>
      </c>
      <c r="B112" s="256">
        <v>2013</v>
      </c>
      <c r="C112" s="256">
        <v>5020</v>
      </c>
      <c r="D112" s="256">
        <v>2200</v>
      </c>
      <c r="E112" s="256">
        <v>6050</v>
      </c>
      <c r="F112" s="257" t="s">
        <v>2321</v>
      </c>
      <c r="G112" s="256">
        <v>6416</v>
      </c>
      <c r="H112" s="257" t="s">
        <v>927</v>
      </c>
      <c r="I112" s="255">
        <v>1650</v>
      </c>
      <c r="J112" s="248"/>
      <c r="K112" s="248" t="s">
        <v>2354</v>
      </c>
    </row>
    <row r="113" spans="1:11" ht="20.399999999999999" outlineLevel="2">
      <c r="A113" s="258">
        <v>102</v>
      </c>
      <c r="B113" s="256">
        <v>2013</v>
      </c>
      <c r="C113" s="256">
        <v>5020</v>
      </c>
      <c r="D113" s="256">
        <v>2200</v>
      </c>
      <c r="E113" s="256">
        <v>6050</v>
      </c>
      <c r="F113" s="257" t="s">
        <v>2321</v>
      </c>
      <c r="G113" s="256">
        <v>6450</v>
      </c>
      <c r="H113" s="257" t="s">
        <v>533</v>
      </c>
      <c r="I113" s="255">
        <v>50</v>
      </c>
      <c r="J113" s="248"/>
      <c r="K113" s="248" t="s">
        <v>2353</v>
      </c>
    </row>
    <row r="114" spans="1:11" ht="20.399999999999999" outlineLevel="2">
      <c r="A114" s="258">
        <v>103</v>
      </c>
      <c r="B114" s="256">
        <v>2013</v>
      </c>
      <c r="C114" s="256">
        <v>5020</v>
      </c>
      <c r="D114" s="256">
        <v>2200</v>
      </c>
      <c r="E114" s="256">
        <v>6050</v>
      </c>
      <c r="F114" s="257" t="s">
        <v>2321</v>
      </c>
      <c r="G114" s="256">
        <v>6452</v>
      </c>
      <c r="H114" s="257" t="s">
        <v>531</v>
      </c>
      <c r="I114" s="255">
        <v>150</v>
      </c>
      <c r="J114" s="248"/>
      <c r="K114" s="248" t="s">
        <v>2352</v>
      </c>
    </row>
    <row r="115" spans="1:11" ht="20.399999999999999" outlineLevel="2">
      <c r="A115" s="258">
        <v>104</v>
      </c>
      <c r="B115" s="256">
        <v>2013</v>
      </c>
      <c r="C115" s="256">
        <v>5020</v>
      </c>
      <c r="D115" s="256">
        <v>2200</v>
      </c>
      <c r="E115" s="256">
        <v>6050</v>
      </c>
      <c r="F115" s="257" t="s">
        <v>2321</v>
      </c>
      <c r="G115" s="256">
        <v>6530</v>
      </c>
      <c r="H115" s="257" t="s">
        <v>925</v>
      </c>
      <c r="I115" s="255">
        <v>2300</v>
      </c>
      <c r="J115" s="248"/>
      <c r="K115" s="248" t="s">
        <v>2351</v>
      </c>
    </row>
    <row r="116" spans="1:11" ht="13.2" outlineLevel="2">
      <c r="A116" s="250">
        <v>105</v>
      </c>
      <c r="B116" s="264">
        <v>2013</v>
      </c>
      <c r="C116" s="264">
        <v>5020</v>
      </c>
      <c r="D116" s="264">
        <v>2200</v>
      </c>
      <c r="E116" s="264">
        <v>6050</v>
      </c>
      <c r="F116" s="248" t="s">
        <v>2321</v>
      </c>
      <c r="G116" s="264">
        <v>6530</v>
      </c>
      <c r="H116" s="248" t="s">
        <v>925</v>
      </c>
      <c r="I116" s="263">
        <v>-1000</v>
      </c>
      <c r="J116" s="248"/>
      <c r="K116" s="248" t="s">
        <v>2323</v>
      </c>
    </row>
    <row r="117" spans="1:11" ht="20.399999999999999" outlineLevel="2">
      <c r="A117" s="258">
        <v>106</v>
      </c>
      <c r="B117" s="256">
        <v>2013</v>
      </c>
      <c r="C117" s="256">
        <v>5020</v>
      </c>
      <c r="D117" s="256">
        <v>2200</v>
      </c>
      <c r="E117" s="256">
        <v>6050</v>
      </c>
      <c r="F117" s="257" t="s">
        <v>2321</v>
      </c>
      <c r="G117" s="256">
        <v>6551</v>
      </c>
      <c r="H117" s="257" t="s">
        <v>681</v>
      </c>
      <c r="I117" s="255">
        <v>200</v>
      </c>
      <c r="J117" s="248"/>
      <c r="K117" s="248" t="s">
        <v>2350</v>
      </c>
    </row>
    <row r="118" spans="1:11" ht="40.799999999999997" outlineLevel="2">
      <c r="A118" s="272">
        <v>107</v>
      </c>
      <c r="B118" s="271">
        <v>2013</v>
      </c>
      <c r="C118" s="271">
        <v>5020</v>
      </c>
      <c r="D118" s="271">
        <v>2200</v>
      </c>
      <c r="E118" s="271">
        <v>6050</v>
      </c>
      <c r="F118" s="270" t="s">
        <v>2321</v>
      </c>
      <c r="G118" s="271">
        <v>6551</v>
      </c>
      <c r="H118" s="270" t="s">
        <v>681</v>
      </c>
      <c r="I118" s="269">
        <v>1776</v>
      </c>
      <c r="J118" s="248"/>
      <c r="K118" s="248" t="s">
        <v>2349</v>
      </c>
    </row>
    <row r="119" spans="1:11" ht="30.6" outlineLevel="2">
      <c r="A119" s="258">
        <v>108</v>
      </c>
      <c r="B119" s="256">
        <v>2013</v>
      </c>
      <c r="C119" s="256">
        <v>5020</v>
      </c>
      <c r="D119" s="256">
        <v>2200</v>
      </c>
      <c r="E119" s="256">
        <v>6050</v>
      </c>
      <c r="F119" s="257" t="s">
        <v>2321</v>
      </c>
      <c r="G119" s="256">
        <v>6551</v>
      </c>
      <c r="H119" s="257" t="s">
        <v>681</v>
      </c>
      <c r="I119" s="255">
        <v>400</v>
      </c>
      <c r="J119" s="248"/>
      <c r="K119" s="248" t="s">
        <v>2348</v>
      </c>
    </row>
    <row r="120" spans="1:11" ht="30.6" outlineLevel="2">
      <c r="A120" s="258">
        <v>109</v>
      </c>
      <c r="B120" s="256">
        <v>2013</v>
      </c>
      <c r="C120" s="256">
        <v>5020</v>
      </c>
      <c r="D120" s="256">
        <v>2200</v>
      </c>
      <c r="E120" s="256">
        <v>6050</v>
      </c>
      <c r="F120" s="257" t="s">
        <v>2321</v>
      </c>
      <c r="G120" s="256">
        <v>6632</v>
      </c>
      <c r="H120" s="257" t="s">
        <v>559</v>
      </c>
      <c r="I120" s="255">
        <v>550</v>
      </c>
      <c r="J120" s="248"/>
      <c r="K120" s="248" t="s">
        <v>2347</v>
      </c>
    </row>
    <row r="121" spans="1:11" ht="20.399999999999999" outlineLevel="2">
      <c r="A121" s="258">
        <v>110</v>
      </c>
      <c r="B121" s="256">
        <v>2013</v>
      </c>
      <c r="C121" s="256">
        <v>5020</v>
      </c>
      <c r="D121" s="256">
        <v>2200</v>
      </c>
      <c r="E121" s="256">
        <v>6050</v>
      </c>
      <c r="F121" s="257" t="s">
        <v>2321</v>
      </c>
      <c r="G121" s="256">
        <v>6633</v>
      </c>
      <c r="H121" s="257" t="s">
        <v>557</v>
      </c>
      <c r="I121" s="255">
        <v>286</v>
      </c>
      <c r="J121" s="248"/>
      <c r="K121" s="248" t="s">
        <v>2346</v>
      </c>
    </row>
    <row r="122" spans="1:11" ht="20.399999999999999" outlineLevel="2">
      <c r="A122" s="258">
        <v>111</v>
      </c>
      <c r="B122" s="256">
        <v>2013</v>
      </c>
      <c r="C122" s="256">
        <v>5020</v>
      </c>
      <c r="D122" s="256">
        <v>2200</v>
      </c>
      <c r="E122" s="256">
        <v>6050</v>
      </c>
      <c r="F122" s="257" t="s">
        <v>2321</v>
      </c>
      <c r="G122" s="256">
        <v>6633</v>
      </c>
      <c r="H122" s="257" t="s">
        <v>557</v>
      </c>
      <c r="I122" s="255">
        <v>255</v>
      </c>
      <c r="J122" s="248"/>
      <c r="K122" s="248" t="s">
        <v>2345</v>
      </c>
    </row>
    <row r="123" spans="1:11" ht="51" outlineLevel="2">
      <c r="A123" s="272">
        <v>112</v>
      </c>
      <c r="B123" s="271">
        <v>2013</v>
      </c>
      <c r="C123" s="271">
        <v>5020</v>
      </c>
      <c r="D123" s="271">
        <v>2200</v>
      </c>
      <c r="E123" s="271">
        <v>6050</v>
      </c>
      <c r="F123" s="270" t="s">
        <v>2321</v>
      </c>
      <c r="G123" s="271">
        <v>6633</v>
      </c>
      <c r="H123" s="270" t="s">
        <v>557</v>
      </c>
      <c r="I123" s="269">
        <v>1000</v>
      </c>
      <c r="J123" s="248"/>
      <c r="K123" s="248" t="s">
        <v>2344</v>
      </c>
    </row>
    <row r="124" spans="1:11" ht="40.799999999999997" outlineLevel="2">
      <c r="A124" s="272">
        <v>113</v>
      </c>
      <c r="B124" s="271">
        <v>2013</v>
      </c>
      <c r="C124" s="271">
        <v>5020</v>
      </c>
      <c r="D124" s="271">
        <v>2200</v>
      </c>
      <c r="E124" s="271">
        <v>6050</v>
      </c>
      <c r="F124" s="270" t="s">
        <v>2321</v>
      </c>
      <c r="G124" s="271">
        <v>6843</v>
      </c>
      <c r="H124" s="270" t="s">
        <v>817</v>
      </c>
      <c r="I124" s="269">
        <v>2000</v>
      </c>
      <c r="J124" s="248"/>
      <c r="K124" s="248" t="s">
        <v>2343</v>
      </c>
    </row>
    <row r="125" spans="1:11" ht="30.6" outlineLevel="2">
      <c r="A125" s="258">
        <v>114</v>
      </c>
      <c r="B125" s="256">
        <v>2013</v>
      </c>
      <c r="C125" s="256">
        <v>5020</v>
      </c>
      <c r="D125" s="256">
        <v>2200</v>
      </c>
      <c r="E125" s="256">
        <v>6050</v>
      </c>
      <c r="F125" s="257" t="s">
        <v>2321</v>
      </c>
      <c r="G125" s="256">
        <v>6843</v>
      </c>
      <c r="H125" s="257" t="s">
        <v>817</v>
      </c>
      <c r="I125" s="255">
        <v>100</v>
      </c>
      <c r="J125" s="248"/>
      <c r="K125" s="248" t="s">
        <v>2342</v>
      </c>
    </row>
    <row r="126" spans="1:11" ht="51" outlineLevel="2">
      <c r="A126" s="272">
        <v>115</v>
      </c>
      <c r="B126" s="271">
        <v>2013</v>
      </c>
      <c r="C126" s="271">
        <v>5020</v>
      </c>
      <c r="D126" s="271">
        <v>2200</v>
      </c>
      <c r="E126" s="271">
        <v>6050</v>
      </c>
      <c r="F126" s="270" t="s">
        <v>2321</v>
      </c>
      <c r="G126" s="271">
        <v>6843</v>
      </c>
      <c r="H126" s="270" t="s">
        <v>817</v>
      </c>
      <c r="I126" s="269">
        <v>8500</v>
      </c>
      <c r="J126" s="248"/>
      <c r="K126" s="248" t="s">
        <v>2341</v>
      </c>
    </row>
    <row r="127" spans="1:11" ht="20.399999999999999" outlineLevel="2">
      <c r="A127" s="258">
        <v>116</v>
      </c>
      <c r="B127" s="256">
        <v>2013</v>
      </c>
      <c r="C127" s="256">
        <v>5020</v>
      </c>
      <c r="D127" s="256">
        <v>2200</v>
      </c>
      <c r="E127" s="256">
        <v>6050</v>
      </c>
      <c r="F127" s="257" t="s">
        <v>2321</v>
      </c>
      <c r="G127" s="256">
        <v>6843</v>
      </c>
      <c r="H127" s="257" t="s">
        <v>817</v>
      </c>
      <c r="I127" s="255">
        <v>666</v>
      </c>
      <c r="J127" s="248"/>
      <c r="K127" s="248" t="s">
        <v>2340</v>
      </c>
    </row>
    <row r="128" spans="1:11" ht="61.2" outlineLevel="2">
      <c r="A128" s="272">
        <v>117</v>
      </c>
      <c r="B128" s="271">
        <v>2013</v>
      </c>
      <c r="C128" s="271">
        <v>5020</v>
      </c>
      <c r="D128" s="271">
        <v>2200</v>
      </c>
      <c r="E128" s="271">
        <v>6050</v>
      </c>
      <c r="F128" s="270" t="s">
        <v>2321</v>
      </c>
      <c r="G128" s="271">
        <v>6843</v>
      </c>
      <c r="H128" s="270" t="s">
        <v>817</v>
      </c>
      <c r="I128" s="269">
        <v>47000</v>
      </c>
      <c r="J128" s="248"/>
      <c r="K128" s="248" t="s">
        <v>2339</v>
      </c>
    </row>
    <row r="129" spans="1:11" ht="13.2" outlineLevel="2">
      <c r="A129" s="250">
        <v>118</v>
      </c>
      <c r="B129" s="264">
        <v>2013</v>
      </c>
      <c r="C129" s="264">
        <v>5020</v>
      </c>
      <c r="D129" s="264">
        <v>2200</v>
      </c>
      <c r="E129" s="264">
        <v>6050</v>
      </c>
      <c r="F129" s="248" t="s">
        <v>2321</v>
      </c>
      <c r="G129" s="264">
        <v>7124</v>
      </c>
      <c r="H129" s="248" t="s">
        <v>746</v>
      </c>
      <c r="I129" s="263">
        <v>91</v>
      </c>
      <c r="J129" s="248"/>
      <c r="K129" s="248" t="s">
        <v>2338</v>
      </c>
    </row>
    <row r="130" spans="1:11" ht="13.2" outlineLevel="2">
      <c r="A130" s="250">
        <v>119</v>
      </c>
      <c r="B130" s="264">
        <v>2013</v>
      </c>
      <c r="C130" s="264">
        <v>5020</v>
      </c>
      <c r="D130" s="264">
        <v>2200</v>
      </c>
      <c r="E130" s="264">
        <v>6050</v>
      </c>
      <c r="F130" s="248" t="s">
        <v>2321</v>
      </c>
      <c r="G130" s="264">
        <v>7127</v>
      </c>
      <c r="H130" s="248" t="s">
        <v>678</v>
      </c>
      <c r="I130" s="263">
        <v>164</v>
      </c>
      <c r="J130" s="248"/>
      <c r="K130" s="248" t="s">
        <v>2337</v>
      </c>
    </row>
    <row r="131" spans="1:11" ht="20.399999999999999" outlineLevel="2">
      <c r="A131" s="268">
        <v>120</v>
      </c>
      <c r="B131" s="267">
        <v>2013</v>
      </c>
      <c r="C131" s="267">
        <v>5020</v>
      </c>
      <c r="D131" s="267">
        <v>2200</v>
      </c>
      <c r="E131" s="267">
        <v>6050</v>
      </c>
      <c r="F131" s="266" t="s">
        <v>2321</v>
      </c>
      <c r="G131" s="267">
        <v>7128</v>
      </c>
      <c r="H131" s="266" t="s">
        <v>743</v>
      </c>
      <c r="I131" s="265">
        <v>4700</v>
      </c>
      <c r="J131" s="259"/>
      <c r="K131" s="259" t="s">
        <v>2336</v>
      </c>
    </row>
    <row r="132" spans="1:11" ht="13.2" outlineLevel="2">
      <c r="A132" s="250">
        <v>121</v>
      </c>
      <c r="B132" s="264">
        <v>2013</v>
      </c>
      <c r="C132" s="264">
        <v>5020</v>
      </c>
      <c r="D132" s="264">
        <v>2200</v>
      </c>
      <c r="E132" s="264">
        <v>6050</v>
      </c>
      <c r="F132" s="248" t="s">
        <v>2321</v>
      </c>
      <c r="G132" s="264">
        <v>7134</v>
      </c>
      <c r="H132" s="248" t="s">
        <v>697</v>
      </c>
      <c r="I132" s="263">
        <v>73500</v>
      </c>
      <c r="J132" s="248"/>
      <c r="K132" s="248" t="s">
        <v>2335</v>
      </c>
    </row>
    <row r="133" spans="1:11" ht="20.399999999999999" outlineLevel="2">
      <c r="A133" s="258">
        <v>122</v>
      </c>
      <c r="B133" s="256">
        <v>2013</v>
      </c>
      <c r="C133" s="256">
        <v>5020</v>
      </c>
      <c r="D133" s="256">
        <v>2200</v>
      </c>
      <c r="E133" s="256">
        <v>6050</v>
      </c>
      <c r="F133" s="257" t="s">
        <v>2321</v>
      </c>
      <c r="G133" s="256">
        <v>7134</v>
      </c>
      <c r="H133" s="257" t="s">
        <v>697</v>
      </c>
      <c r="I133" s="255">
        <v>6500</v>
      </c>
      <c r="J133" s="248"/>
      <c r="K133" s="248" t="s">
        <v>2334</v>
      </c>
    </row>
    <row r="134" spans="1:11" ht="13.2" outlineLevel="2">
      <c r="A134" s="250">
        <v>123</v>
      </c>
      <c r="B134" s="264">
        <v>2013</v>
      </c>
      <c r="C134" s="264">
        <v>5020</v>
      </c>
      <c r="D134" s="264">
        <v>2200</v>
      </c>
      <c r="E134" s="264">
        <v>6050</v>
      </c>
      <c r="F134" s="248" t="s">
        <v>2321</v>
      </c>
      <c r="G134" s="264">
        <v>7134</v>
      </c>
      <c r="H134" s="248" t="s">
        <v>697</v>
      </c>
      <c r="I134" s="263">
        <v>-6500</v>
      </c>
      <c r="J134" s="248"/>
      <c r="K134" s="248" t="s">
        <v>2323</v>
      </c>
    </row>
    <row r="135" spans="1:11" ht="20.399999999999999" outlineLevel="2">
      <c r="A135" s="258">
        <v>124</v>
      </c>
      <c r="B135" s="256">
        <v>2013</v>
      </c>
      <c r="C135" s="256">
        <v>5020</v>
      </c>
      <c r="D135" s="256">
        <v>2200</v>
      </c>
      <c r="E135" s="256">
        <v>6050</v>
      </c>
      <c r="F135" s="257" t="s">
        <v>2321</v>
      </c>
      <c r="G135" s="256">
        <v>7135</v>
      </c>
      <c r="H135" s="257" t="s">
        <v>695</v>
      </c>
      <c r="I135" s="255">
        <v>50</v>
      </c>
      <c r="J135" s="248"/>
      <c r="K135" s="248" t="s">
        <v>2333</v>
      </c>
    </row>
    <row r="136" spans="1:11" ht="13.2" outlineLevel="2">
      <c r="A136" s="258">
        <v>125</v>
      </c>
      <c r="B136" s="256">
        <v>2013</v>
      </c>
      <c r="C136" s="256">
        <v>5020</v>
      </c>
      <c r="D136" s="256">
        <v>2200</v>
      </c>
      <c r="E136" s="256">
        <v>6050</v>
      </c>
      <c r="F136" s="257" t="s">
        <v>2321</v>
      </c>
      <c r="G136" s="256">
        <v>7425</v>
      </c>
      <c r="H136" s="257" t="s">
        <v>693</v>
      </c>
      <c r="I136" s="255">
        <v>50</v>
      </c>
      <c r="J136" s="248"/>
      <c r="K136" s="248" t="s">
        <v>2332</v>
      </c>
    </row>
    <row r="137" spans="1:11" ht="20.399999999999999" outlineLevel="2">
      <c r="A137" s="258">
        <v>126</v>
      </c>
      <c r="B137" s="256">
        <v>2013</v>
      </c>
      <c r="C137" s="256">
        <v>5020</v>
      </c>
      <c r="D137" s="256">
        <v>2200</v>
      </c>
      <c r="E137" s="256">
        <v>6050</v>
      </c>
      <c r="F137" s="257" t="s">
        <v>2321</v>
      </c>
      <c r="G137" s="256">
        <v>7454</v>
      </c>
      <c r="H137" s="257" t="s">
        <v>552</v>
      </c>
      <c r="I137" s="255">
        <v>100</v>
      </c>
      <c r="J137" s="248"/>
      <c r="K137" s="248" t="s">
        <v>2331</v>
      </c>
    </row>
    <row r="138" spans="1:11" ht="20.399999999999999" outlineLevel="2">
      <c r="A138" s="258">
        <v>127</v>
      </c>
      <c r="B138" s="256">
        <v>2013</v>
      </c>
      <c r="C138" s="256">
        <v>5020</v>
      </c>
      <c r="D138" s="256">
        <v>2200</v>
      </c>
      <c r="E138" s="256">
        <v>6050</v>
      </c>
      <c r="F138" s="257" t="s">
        <v>2321</v>
      </c>
      <c r="G138" s="256">
        <v>7478</v>
      </c>
      <c r="H138" s="257" t="s">
        <v>550</v>
      </c>
      <c r="I138" s="255">
        <v>988</v>
      </c>
      <c r="J138" s="248"/>
      <c r="K138" s="248" t="s">
        <v>2330</v>
      </c>
    </row>
    <row r="139" spans="1:11" ht="30.6" outlineLevel="2">
      <c r="A139" s="258">
        <v>128</v>
      </c>
      <c r="B139" s="256">
        <v>2013</v>
      </c>
      <c r="C139" s="256">
        <v>5020</v>
      </c>
      <c r="D139" s="256">
        <v>2200</v>
      </c>
      <c r="E139" s="256">
        <v>6050</v>
      </c>
      <c r="F139" s="257" t="s">
        <v>2321</v>
      </c>
      <c r="G139" s="256">
        <v>7486</v>
      </c>
      <c r="H139" s="257" t="s">
        <v>546</v>
      </c>
      <c r="I139" s="255">
        <v>962</v>
      </c>
      <c r="J139" s="248"/>
      <c r="K139" s="248" t="s">
        <v>2329</v>
      </c>
    </row>
    <row r="140" spans="1:11" ht="20.399999999999999" outlineLevel="2">
      <c r="A140" s="258">
        <v>129</v>
      </c>
      <c r="B140" s="256">
        <v>2013</v>
      </c>
      <c r="C140" s="256">
        <v>5020</v>
      </c>
      <c r="D140" s="256">
        <v>2200</v>
      </c>
      <c r="E140" s="256">
        <v>6050</v>
      </c>
      <c r="F140" s="257" t="s">
        <v>2321</v>
      </c>
      <c r="G140" s="256">
        <v>7500</v>
      </c>
      <c r="H140" s="257" t="s">
        <v>545</v>
      </c>
      <c r="I140" s="255">
        <v>7010</v>
      </c>
      <c r="J140" s="248"/>
      <c r="K140" s="248" t="s">
        <v>2328</v>
      </c>
    </row>
    <row r="141" spans="1:11" ht="13.2" outlineLevel="2">
      <c r="A141" s="250">
        <v>130</v>
      </c>
      <c r="B141" s="264">
        <v>2013</v>
      </c>
      <c r="C141" s="264">
        <v>5020</v>
      </c>
      <c r="D141" s="264">
        <v>2200</v>
      </c>
      <c r="E141" s="264">
        <v>6050</v>
      </c>
      <c r="F141" s="248" t="s">
        <v>2321</v>
      </c>
      <c r="G141" s="264">
        <v>7500</v>
      </c>
      <c r="H141" s="248" t="s">
        <v>545</v>
      </c>
      <c r="I141" s="263">
        <v>-1000</v>
      </c>
      <c r="J141" s="248"/>
      <c r="K141" s="248" t="s">
        <v>2323</v>
      </c>
    </row>
    <row r="142" spans="1:11" ht="40.799999999999997" outlineLevel="2">
      <c r="A142" s="272">
        <v>131</v>
      </c>
      <c r="B142" s="271">
        <v>2013</v>
      </c>
      <c r="C142" s="271">
        <v>5020</v>
      </c>
      <c r="D142" s="271">
        <v>2200</v>
      </c>
      <c r="E142" s="271">
        <v>6050</v>
      </c>
      <c r="F142" s="270" t="s">
        <v>2321</v>
      </c>
      <c r="G142" s="271">
        <v>7510</v>
      </c>
      <c r="H142" s="270" t="s">
        <v>725</v>
      </c>
      <c r="I142" s="269">
        <v>2000</v>
      </c>
      <c r="J142" s="248"/>
      <c r="K142" s="248" t="s">
        <v>2327</v>
      </c>
    </row>
    <row r="143" spans="1:11" ht="30.6" outlineLevel="2">
      <c r="A143" s="258">
        <v>132</v>
      </c>
      <c r="B143" s="256">
        <v>2013</v>
      </c>
      <c r="C143" s="256">
        <v>5020</v>
      </c>
      <c r="D143" s="256">
        <v>2200</v>
      </c>
      <c r="E143" s="256">
        <v>6050</v>
      </c>
      <c r="F143" s="257" t="s">
        <v>2321</v>
      </c>
      <c r="G143" s="256">
        <v>7580</v>
      </c>
      <c r="H143" s="257" t="s">
        <v>543</v>
      </c>
      <c r="I143" s="255">
        <v>400</v>
      </c>
      <c r="J143" s="248"/>
      <c r="K143" s="248" t="s">
        <v>2326</v>
      </c>
    </row>
    <row r="144" spans="1:11" ht="30.6" outlineLevel="2">
      <c r="A144" s="258">
        <v>133</v>
      </c>
      <c r="B144" s="256">
        <v>2013</v>
      </c>
      <c r="C144" s="256">
        <v>5020</v>
      </c>
      <c r="D144" s="256">
        <v>2200</v>
      </c>
      <c r="E144" s="256">
        <v>6050</v>
      </c>
      <c r="F144" s="257" t="s">
        <v>2321</v>
      </c>
      <c r="G144" s="256">
        <v>7600</v>
      </c>
      <c r="H144" s="257" t="s">
        <v>541</v>
      </c>
      <c r="I144" s="255">
        <v>69100</v>
      </c>
      <c r="J144" s="248"/>
      <c r="K144" s="248" t="s">
        <v>2325</v>
      </c>
    </row>
    <row r="145" spans="1:11" ht="13.2" outlineLevel="2">
      <c r="A145" s="250">
        <v>134</v>
      </c>
      <c r="B145" s="264">
        <v>2013</v>
      </c>
      <c r="C145" s="264">
        <v>5020</v>
      </c>
      <c r="D145" s="264">
        <v>2200</v>
      </c>
      <c r="E145" s="264">
        <v>6050</v>
      </c>
      <c r="F145" s="248" t="s">
        <v>2321</v>
      </c>
      <c r="G145" s="264">
        <v>7600</v>
      </c>
      <c r="H145" s="248" t="s">
        <v>541</v>
      </c>
      <c r="I145" s="263">
        <v>7000</v>
      </c>
      <c r="J145" s="248"/>
      <c r="K145" s="248" t="s">
        <v>2324</v>
      </c>
    </row>
    <row r="146" spans="1:11" ht="13.2" outlineLevel="2">
      <c r="A146" s="250">
        <v>135</v>
      </c>
      <c r="B146" s="264">
        <v>2013</v>
      </c>
      <c r="C146" s="264">
        <v>5020</v>
      </c>
      <c r="D146" s="264">
        <v>2200</v>
      </c>
      <c r="E146" s="264">
        <v>6050</v>
      </c>
      <c r="F146" s="248" t="s">
        <v>2321</v>
      </c>
      <c r="G146" s="264">
        <v>7600</v>
      </c>
      <c r="H146" s="248" t="s">
        <v>541</v>
      </c>
      <c r="I146" s="263">
        <v>-2000</v>
      </c>
      <c r="J146" s="248"/>
      <c r="K146" s="248" t="s">
        <v>2323</v>
      </c>
    </row>
    <row r="147" spans="1:11" ht="30.6" outlineLevel="2">
      <c r="A147" s="258">
        <v>136</v>
      </c>
      <c r="B147" s="256">
        <v>2013</v>
      </c>
      <c r="C147" s="256">
        <v>5020</v>
      </c>
      <c r="D147" s="256">
        <v>2200</v>
      </c>
      <c r="E147" s="256">
        <v>6050</v>
      </c>
      <c r="F147" s="257" t="s">
        <v>2321</v>
      </c>
      <c r="G147" s="256">
        <v>7601</v>
      </c>
      <c r="H147" s="257" t="s">
        <v>686</v>
      </c>
      <c r="I147" s="255">
        <v>1550</v>
      </c>
      <c r="J147" s="248"/>
      <c r="K147" s="248" t="s">
        <v>2322</v>
      </c>
    </row>
    <row r="148" spans="1:11" ht="13.2" outlineLevel="2">
      <c r="A148" s="250">
        <v>137</v>
      </c>
      <c r="B148" s="264">
        <v>2013</v>
      </c>
      <c r="C148" s="264">
        <v>5020</v>
      </c>
      <c r="D148" s="264">
        <v>2200</v>
      </c>
      <c r="E148" s="264">
        <v>6050</v>
      </c>
      <c r="F148" s="248" t="s">
        <v>2321</v>
      </c>
      <c r="G148" s="264">
        <v>7610</v>
      </c>
      <c r="H148" s="248" t="s">
        <v>672</v>
      </c>
      <c r="I148" s="263">
        <v>585</v>
      </c>
      <c r="J148" s="248"/>
      <c r="K148" s="248" t="s">
        <v>2320</v>
      </c>
    </row>
    <row r="149" spans="1:11" s="251" customFormat="1" ht="13.2" outlineLevel="1">
      <c r="A149" s="254">
        <v>138</v>
      </c>
      <c r="B149" s="252"/>
      <c r="C149" s="252"/>
      <c r="D149" s="252"/>
      <c r="E149" s="252"/>
      <c r="F149" s="252" t="s">
        <v>2319</v>
      </c>
      <c r="G149" s="252"/>
      <c r="H149" s="252"/>
      <c r="I149" s="253">
        <f>SUM(I63:I148)</f>
        <v>1680110</v>
      </c>
      <c r="J149" s="252" t="s">
        <v>2318</v>
      </c>
      <c r="K149" s="252"/>
    </row>
    <row r="150" spans="1:11" ht="13.2" outlineLevel="2">
      <c r="A150" s="250">
        <v>139</v>
      </c>
      <c r="B150" s="264">
        <v>2013</v>
      </c>
      <c r="C150" s="264">
        <v>5020</v>
      </c>
      <c r="D150" s="264">
        <v>2200</v>
      </c>
      <c r="E150" s="264">
        <v>6070</v>
      </c>
      <c r="F150" s="248" t="s">
        <v>2304</v>
      </c>
      <c r="G150" s="264">
        <v>5001</v>
      </c>
      <c r="H150" s="248" t="s">
        <v>590</v>
      </c>
      <c r="I150" s="263">
        <v>273403</v>
      </c>
      <c r="J150" s="248"/>
      <c r="K150" s="248"/>
    </row>
    <row r="151" spans="1:11" ht="13.2" outlineLevel="2">
      <c r="A151" s="250">
        <v>140</v>
      </c>
      <c r="B151" s="264">
        <v>2013</v>
      </c>
      <c r="C151" s="264">
        <v>5020</v>
      </c>
      <c r="D151" s="264">
        <v>2200</v>
      </c>
      <c r="E151" s="264">
        <v>6070</v>
      </c>
      <c r="F151" s="248" t="s">
        <v>2304</v>
      </c>
      <c r="G151" s="264">
        <v>5001</v>
      </c>
      <c r="H151" s="248" t="s">
        <v>590</v>
      </c>
      <c r="I151" s="263">
        <v>6665</v>
      </c>
      <c r="J151" s="248"/>
      <c r="K151" s="248"/>
    </row>
    <row r="152" spans="1:11" ht="13.2" outlineLevel="2">
      <c r="A152" s="250">
        <v>141</v>
      </c>
      <c r="B152" s="264">
        <v>2013</v>
      </c>
      <c r="C152" s="264">
        <v>5020</v>
      </c>
      <c r="D152" s="264">
        <v>2200</v>
      </c>
      <c r="E152" s="264">
        <v>6070</v>
      </c>
      <c r="F152" s="248" t="s">
        <v>2304</v>
      </c>
      <c r="G152" s="264">
        <v>5001</v>
      </c>
      <c r="H152" s="248" t="s">
        <v>590</v>
      </c>
      <c r="I152" s="263">
        <v>88317</v>
      </c>
      <c r="J152" s="248"/>
      <c r="K152" s="248"/>
    </row>
    <row r="153" spans="1:11" ht="13.2" outlineLevel="2">
      <c r="A153" s="262">
        <v>142</v>
      </c>
      <c r="B153" s="261">
        <v>2013</v>
      </c>
      <c r="C153" s="261">
        <v>5020</v>
      </c>
      <c r="D153" s="261">
        <v>2200</v>
      </c>
      <c r="E153" s="261">
        <v>6070</v>
      </c>
      <c r="F153" s="259" t="s">
        <v>2304</v>
      </c>
      <c r="G153" s="261">
        <v>5026</v>
      </c>
      <c r="H153" s="259" t="s">
        <v>583</v>
      </c>
      <c r="I153" s="260">
        <v>3240</v>
      </c>
      <c r="J153" s="259"/>
      <c r="K153" s="259"/>
    </row>
    <row r="154" spans="1:11" ht="13.2" outlineLevel="2">
      <c r="A154" s="250">
        <v>143</v>
      </c>
      <c r="B154" s="264">
        <v>2013</v>
      </c>
      <c r="C154" s="264">
        <v>5020</v>
      </c>
      <c r="D154" s="264">
        <v>2200</v>
      </c>
      <c r="E154" s="264">
        <v>6070</v>
      </c>
      <c r="F154" s="248" t="s">
        <v>2304</v>
      </c>
      <c r="G154" s="264">
        <v>5051</v>
      </c>
      <c r="H154" s="248" t="s">
        <v>582</v>
      </c>
      <c r="I154" s="263">
        <v>-17185</v>
      </c>
      <c r="J154" s="248"/>
      <c r="K154" s="248"/>
    </row>
    <row r="155" spans="1:11" ht="13.2" outlineLevel="2">
      <c r="A155" s="250">
        <v>144</v>
      </c>
      <c r="B155" s="264">
        <v>2013</v>
      </c>
      <c r="C155" s="264">
        <v>5020</v>
      </c>
      <c r="D155" s="264">
        <v>2200</v>
      </c>
      <c r="E155" s="264">
        <v>6070</v>
      </c>
      <c r="F155" s="248" t="s">
        <v>2304</v>
      </c>
      <c r="G155" s="264">
        <v>5133</v>
      </c>
      <c r="H155" s="248" t="s">
        <v>580</v>
      </c>
      <c r="I155" s="263">
        <v>1801</v>
      </c>
      <c r="J155" s="248"/>
      <c r="K155" s="248"/>
    </row>
    <row r="156" spans="1:11" ht="13.2" outlineLevel="2">
      <c r="A156" s="250">
        <v>145</v>
      </c>
      <c r="B156" s="264">
        <v>2013</v>
      </c>
      <c r="C156" s="264">
        <v>5020</v>
      </c>
      <c r="D156" s="264">
        <v>2200</v>
      </c>
      <c r="E156" s="264">
        <v>6070</v>
      </c>
      <c r="F156" s="248" t="s">
        <v>2304</v>
      </c>
      <c r="G156" s="264">
        <v>5133</v>
      </c>
      <c r="H156" s="248" t="s">
        <v>580</v>
      </c>
      <c r="I156" s="263">
        <v>2039</v>
      </c>
      <c r="J156" s="248"/>
      <c r="K156" s="248" t="s">
        <v>2317</v>
      </c>
    </row>
    <row r="157" spans="1:11" ht="13.2" outlineLevel="2">
      <c r="A157" s="250">
        <v>146</v>
      </c>
      <c r="B157" s="264">
        <v>2013</v>
      </c>
      <c r="C157" s="264">
        <v>5020</v>
      </c>
      <c r="D157" s="264">
        <v>2200</v>
      </c>
      <c r="E157" s="264">
        <v>6070</v>
      </c>
      <c r="F157" s="248" t="s">
        <v>2304</v>
      </c>
      <c r="G157" s="264">
        <v>5185</v>
      </c>
      <c r="H157" s="248" t="s">
        <v>579</v>
      </c>
      <c r="I157" s="263">
        <v>30018</v>
      </c>
      <c r="J157" s="248"/>
      <c r="K157" s="248"/>
    </row>
    <row r="158" spans="1:11" ht="13.2" outlineLevel="2">
      <c r="A158" s="250">
        <v>147</v>
      </c>
      <c r="B158" s="264">
        <v>2013</v>
      </c>
      <c r="C158" s="264">
        <v>5020</v>
      </c>
      <c r="D158" s="264">
        <v>2200</v>
      </c>
      <c r="E158" s="264">
        <v>6070</v>
      </c>
      <c r="F158" s="248" t="s">
        <v>2304</v>
      </c>
      <c r="G158" s="264">
        <v>5185</v>
      </c>
      <c r="H158" s="248" t="s">
        <v>579</v>
      </c>
      <c r="I158" s="263">
        <v>10956</v>
      </c>
      <c r="J158" s="248"/>
      <c r="K158" s="248"/>
    </row>
    <row r="159" spans="1:11" ht="13.2" outlineLevel="2">
      <c r="A159" s="250">
        <v>148</v>
      </c>
      <c r="B159" s="264">
        <v>2013</v>
      </c>
      <c r="C159" s="264">
        <v>5020</v>
      </c>
      <c r="D159" s="264">
        <v>2200</v>
      </c>
      <c r="E159" s="264">
        <v>6070</v>
      </c>
      <c r="F159" s="248" t="s">
        <v>2304</v>
      </c>
      <c r="G159" s="264">
        <v>5190</v>
      </c>
      <c r="H159" s="248" t="s">
        <v>578</v>
      </c>
      <c r="I159" s="263">
        <v>17048</v>
      </c>
      <c r="J159" s="248"/>
      <c r="K159" s="248"/>
    </row>
    <row r="160" spans="1:11" ht="13.2" outlineLevel="2">
      <c r="A160" s="250">
        <v>149</v>
      </c>
      <c r="B160" s="264">
        <v>2013</v>
      </c>
      <c r="C160" s="264">
        <v>5020</v>
      </c>
      <c r="D160" s="264">
        <v>2200</v>
      </c>
      <c r="E160" s="264">
        <v>6070</v>
      </c>
      <c r="F160" s="248" t="s">
        <v>2304</v>
      </c>
      <c r="G160" s="264">
        <v>5190</v>
      </c>
      <c r="H160" s="248" t="s">
        <v>578</v>
      </c>
      <c r="I160" s="263">
        <v>413</v>
      </c>
      <c r="J160" s="248"/>
      <c r="K160" s="248"/>
    </row>
    <row r="161" spans="1:11" ht="13.2" outlineLevel="2">
      <c r="A161" s="250">
        <v>150</v>
      </c>
      <c r="B161" s="264">
        <v>2013</v>
      </c>
      <c r="C161" s="264">
        <v>5020</v>
      </c>
      <c r="D161" s="264">
        <v>2200</v>
      </c>
      <c r="E161" s="264">
        <v>6070</v>
      </c>
      <c r="F161" s="248" t="s">
        <v>2304</v>
      </c>
      <c r="G161" s="264">
        <v>5190</v>
      </c>
      <c r="H161" s="248" t="s">
        <v>578</v>
      </c>
      <c r="I161" s="263">
        <v>5476</v>
      </c>
      <c r="J161" s="248"/>
      <c r="K161" s="248"/>
    </row>
    <row r="162" spans="1:11" ht="13.2" outlineLevel="2">
      <c r="A162" s="250">
        <v>151</v>
      </c>
      <c r="B162" s="264">
        <v>2013</v>
      </c>
      <c r="C162" s="264">
        <v>5020</v>
      </c>
      <c r="D162" s="264">
        <v>2200</v>
      </c>
      <c r="E162" s="264">
        <v>6070</v>
      </c>
      <c r="F162" s="248" t="s">
        <v>2304</v>
      </c>
      <c r="G162" s="264">
        <v>5191</v>
      </c>
      <c r="H162" s="248" t="s">
        <v>577</v>
      </c>
      <c r="I162" s="263">
        <v>4037</v>
      </c>
      <c r="J162" s="248"/>
      <c r="K162" s="248"/>
    </row>
    <row r="163" spans="1:11" ht="13.2" outlineLevel="2">
      <c r="A163" s="250">
        <v>152</v>
      </c>
      <c r="B163" s="264">
        <v>2013</v>
      </c>
      <c r="C163" s="264">
        <v>5020</v>
      </c>
      <c r="D163" s="264">
        <v>2200</v>
      </c>
      <c r="E163" s="264">
        <v>6070</v>
      </c>
      <c r="F163" s="248" t="s">
        <v>2304</v>
      </c>
      <c r="G163" s="264">
        <v>5191</v>
      </c>
      <c r="H163" s="248" t="s">
        <v>577</v>
      </c>
      <c r="I163" s="263">
        <v>97</v>
      </c>
      <c r="J163" s="248"/>
      <c r="K163" s="248"/>
    </row>
    <row r="164" spans="1:11" ht="13.2" outlineLevel="2">
      <c r="A164" s="250">
        <v>153</v>
      </c>
      <c r="B164" s="264">
        <v>2013</v>
      </c>
      <c r="C164" s="264">
        <v>5020</v>
      </c>
      <c r="D164" s="264">
        <v>2200</v>
      </c>
      <c r="E164" s="264">
        <v>6070</v>
      </c>
      <c r="F164" s="248" t="s">
        <v>2304</v>
      </c>
      <c r="G164" s="264">
        <v>5191</v>
      </c>
      <c r="H164" s="248" t="s">
        <v>577</v>
      </c>
      <c r="I164" s="263">
        <v>1281</v>
      </c>
      <c r="J164" s="248"/>
      <c r="K164" s="248"/>
    </row>
    <row r="165" spans="1:11" ht="13.2" outlineLevel="2">
      <c r="A165" s="250">
        <v>154</v>
      </c>
      <c r="B165" s="264">
        <v>2013</v>
      </c>
      <c r="C165" s="264">
        <v>5020</v>
      </c>
      <c r="D165" s="264">
        <v>2200</v>
      </c>
      <c r="E165" s="264">
        <v>6070</v>
      </c>
      <c r="F165" s="248" t="s">
        <v>2304</v>
      </c>
      <c r="G165" s="264">
        <v>5196</v>
      </c>
      <c r="H165" s="248" t="s">
        <v>576</v>
      </c>
      <c r="I165" s="263">
        <v>49212</v>
      </c>
      <c r="J165" s="248"/>
      <c r="K165" s="248"/>
    </row>
    <row r="166" spans="1:11" ht="13.2" outlineLevel="2">
      <c r="A166" s="250">
        <v>155</v>
      </c>
      <c r="B166" s="264">
        <v>2013</v>
      </c>
      <c r="C166" s="264">
        <v>5020</v>
      </c>
      <c r="D166" s="264">
        <v>2200</v>
      </c>
      <c r="E166" s="264">
        <v>6070</v>
      </c>
      <c r="F166" s="248" t="s">
        <v>2304</v>
      </c>
      <c r="G166" s="264">
        <v>5196</v>
      </c>
      <c r="H166" s="248" t="s">
        <v>576</v>
      </c>
      <c r="I166" s="263">
        <v>1200</v>
      </c>
      <c r="J166" s="248"/>
      <c r="K166" s="248"/>
    </row>
    <row r="167" spans="1:11" ht="13.2" outlineLevel="2">
      <c r="A167" s="250">
        <v>156</v>
      </c>
      <c r="B167" s="264">
        <v>2013</v>
      </c>
      <c r="C167" s="264">
        <v>5020</v>
      </c>
      <c r="D167" s="264">
        <v>2200</v>
      </c>
      <c r="E167" s="264">
        <v>6070</v>
      </c>
      <c r="F167" s="248" t="s">
        <v>2304</v>
      </c>
      <c r="G167" s="264">
        <v>5196</v>
      </c>
      <c r="H167" s="248" t="s">
        <v>576</v>
      </c>
      <c r="I167" s="263">
        <v>15897</v>
      </c>
      <c r="J167" s="248"/>
      <c r="K167" s="248"/>
    </row>
    <row r="168" spans="1:11" ht="13.2" outlineLevel="2">
      <c r="A168" s="250">
        <v>157</v>
      </c>
      <c r="B168" s="264">
        <v>2013</v>
      </c>
      <c r="C168" s="264">
        <v>5020</v>
      </c>
      <c r="D168" s="264">
        <v>2200</v>
      </c>
      <c r="E168" s="264">
        <v>6070</v>
      </c>
      <c r="F168" s="248" t="s">
        <v>2304</v>
      </c>
      <c r="G168" s="264">
        <v>6361</v>
      </c>
      <c r="H168" s="248" t="s">
        <v>569</v>
      </c>
      <c r="I168" s="263">
        <v>195</v>
      </c>
      <c r="J168" s="248"/>
      <c r="K168" s="248" t="s">
        <v>568</v>
      </c>
    </row>
    <row r="169" spans="1:11" ht="13.2" outlineLevel="2">
      <c r="A169" s="250">
        <v>158</v>
      </c>
      <c r="B169" s="264">
        <v>2013</v>
      </c>
      <c r="C169" s="264">
        <v>5020</v>
      </c>
      <c r="D169" s="264">
        <v>2200</v>
      </c>
      <c r="E169" s="264">
        <v>6070</v>
      </c>
      <c r="F169" s="248" t="s">
        <v>2304</v>
      </c>
      <c r="G169" s="264">
        <v>6416</v>
      </c>
      <c r="H169" s="248" t="s">
        <v>927</v>
      </c>
      <c r="I169" s="263">
        <v>60</v>
      </c>
      <c r="J169" s="248"/>
      <c r="K169" s="248"/>
    </row>
    <row r="170" spans="1:11" ht="13.2" outlineLevel="2">
      <c r="A170" s="250">
        <v>159</v>
      </c>
      <c r="B170" s="264">
        <v>2013</v>
      </c>
      <c r="C170" s="264">
        <v>5020</v>
      </c>
      <c r="D170" s="264">
        <v>2200</v>
      </c>
      <c r="E170" s="264">
        <v>6070</v>
      </c>
      <c r="F170" s="248" t="s">
        <v>2304</v>
      </c>
      <c r="G170" s="264">
        <v>6452</v>
      </c>
      <c r="H170" s="248" t="s">
        <v>531</v>
      </c>
      <c r="I170" s="263">
        <v>200</v>
      </c>
      <c r="J170" s="248"/>
      <c r="K170" s="248" t="s">
        <v>2316</v>
      </c>
    </row>
    <row r="171" spans="1:11" ht="13.2" outlineLevel="2">
      <c r="A171" s="250">
        <v>160</v>
      </c>
      <c r="B171" s="264">
        <v>2013</v>
      </c>
      <c r="C171" s="264">
        <v>5020</v>
      </c>
      <c r="D171" s="264">
        <v>2200</v>
      </c>
      <c r="E171" s="264">
        <v>6070</v>
      </c>
      <c r="F171" s="248" t="s">
        <v>2304</v>
      </c>
      <c r="G171" s="264">
        <v>6551</v>
      </c>
      <c r="H171" s="248" t="s">
        <v>681</v>
      </c>
      <c r="I171" s="263">
        <v>1250</v>
      </c>
      <c r="J171" s="248"/>
      <c r="K171" s="248"/>
    </row>
    <row r="172" spans="1:11" ht="13.2" outlineLevel="2">
      <c r="A172" s="258">
        <v>161</v>
      </c>
      <c r="B172" s="256">
        <v>2013</v>
      </c>
      <c r="C172" s="256">
        <v>5020</v>
      </c>
      <c r="D172" s="256">
        <v>2200</v>
      </c>
      <c r="E172" s="256">
        <v>6070</v>
      </c>
      <c r="F172" s="257" t="s">
        <v>2304</v>
      </c>
      <c r="G172" s="256">
        <v>6558</v>
      </c>
      <c r="H172" s="257" t="s">
        <v>561</v>
      </c>
      <c r="I172" s="255">
        <v>940</v>
      </c>
      <c r="J172" s="248"/>
      <c r="K172" s="248" t="s">
        <v>2315</v>
      </c>
    </row>
    <row r="173" spans="1:11" ht="20.399999999999999" outlineLevel="2">
      <c r="A173" s="258">
        <v>162</v>
      </c>
      <c r="B173" s="256">
        <v>2013</v>
      </c>
      <c r="C173" s="256">
        <v>5020</v>
      </c>
      <c r="D173" s="256">
        <v>2200</v>
      </c>
      <c r="E173" s="256">
        <v>6070</v>
      </c>
      <c r="F173" s="257" t="s">
        <v>2304</v>
      </c>
      <c r="G173" s="256">
        <v>6632</v>
      </c>
      <c r="H173" s="257" t="s">
        <v>559</v>
      </c>
      <c r="I173" s="255">
        <v>320</v>
      </c>
      <c r="J173" s="248"/>
      <c r="K173" s="248" t="s">
        <v>2314</v>
      </c>
    </row>
    <row r="174" spans="1:11" ht="20.399999999999999" outlineLevel="2">
      <c r="A174" s="258">
        <v>163</v>
      </c>
      <c r="B174" s="256">
        <v>2013</v>
      </c>
      <c r="C174" s="256">
        <v>5020</v>
      </c>
      <c r="D174" s="256">
        <v>2200</v>
      </c>
      <c r="E174" s="256">
        <v>6070</v>
      </c>
      <c r="F174" s="257" t="s">
        <v>2304</v>
      </c>
      <c r="G174" s="256">
        <v>6632</v>
      </c>
      <c r="H174" s="257" t="s">
        <v>559</v>
      </c>
      <c r="I174" s="255">
        <v>3600</v>
      </c>
      <c r="J174" s="248"/>
      <c r="K174" s="248" t="s">
        <v>2313</v>
      </c>
    </row>
    <row r="175" spans="1:11" ht="13.2" outlineLevel="2">
      <c r="A175" s="250">
        <v>164</v>
      </c>
      <c r="B175" s="264">
        <v>2013</v>
      </c>
      <c r="C175" s="264">
        <v>5020</v>
      </c>
      <c r="D175" s="264">
        <v>2200</v>
      </c>
      <c r="E175" s="264">
        <v>6070</v>
      </c>
      <c r="F175" s="248" t="s">
        <v>2304</v>
      </c>
      <c r="G175" s="264">
        <v>6633</v>
      </c>
      <c r="H175" s="248" t="s">
        <v>557</v>
      </c>
      <c r="I175" s="263">
        <v>100</v>
      </c>
      <c r="J175" s="248"/>
      <c r="K175" s="248" t="s">
        <v>2312</v>
      </c>
    </row>
    <row r="176" spans="1:11" ht="13.2" outlineLevel="2">
      <c r="A176" s="250">
        <v>165</v>
      </c>
      <c r="B176" s="264">
        <v>2013</v>
      </c>
      <c r="C176" s="264">
        <v>5020</v>
      </c>
      <c r="D176" s="264">
        <v>2200</v>
      </c>
      <c r="E176" s="264">
        <v>6070</v>
      </c>
      <c r="F176" s="248" t="s">
        <v>2304</v>
      </c>
      <c r="G176" s="264">
        <v>7134</v>
      </c>
      <c r="H176" s="248" t="s">
        <v>697</v>
      </c>
      <c r="I176" s="263">
        <v>100</v>
      </c>
      <c r="J176" s="248"/>
      <c r="K176" s="248" t="s">
        <v>2311</v>
      </c>
    </row>
    <row r="177" spans="1:11" ht="13.2" outlineLevel="2">
      <c r="A177" s="250">
        <v>166</v>
      </c>
      <c r="B177" s="264">
        <v>2013</v>
      </c>
      <c r="C177" s="264">
        <v>5020</v>
      </c>
      <c r="D177" s="264">
        <v>2200</v>
      </c>
      <c r="E177" s="264">
        <v>6070</v>
      </c>
      <c r="F177" s="248" t="s">
        <v>2304</v>
      </c>
      <c r="G177" s="264">
        <v>7454</v>
      </c>
      <c r="H177" s="248" t="s">
        <v>552</v>
      </c>
      <c r="I177" s="263">
        <v>100</v>
      </c>
      <c r="J177" s="248"/>
      <c r="K177" s="248" t="s">
        <v>2310</v>
      </c>
    </row>
    <row r="178" spans="1:11" ht="13.2" outlineLevel="2">
      <c r="A178" s="250">
        <v>167</v>
      </c>
      <c r="B178" s="264">
        <v>2013</v>
      </c>
      <c r="C178" s="264">
        <v>5020</v>
      </c>
      <c r="D178" s="264">
        <v>2200</v>
      </c>
      <c r="E178" s="264">
        <v>6070</v>
      </c>
      <c r="F178" s="248" t="s">
        <v>2304</v>
      </c>
      <c r="G178" s="264">
        <v>7486</v>
      </c>
      <c r="H178" s="248" t="s">
        <v>546</v>
      </c>
      <c r="I178" s="263">
        <v>200</v>
      </c>
      <c r="J178" s="248"/>
      <c r="K178" s="248"/>
    </row>
    <row r="179" spans="1:11" ht="13.2" outlineLevel="2">
      <c r="A179" s="250">
        <v>168</v>
      </c>
      <c r="B179" s="264">
        <v>2013</v>
      </c>
      <c r="C179" s="264">
        <v>5020</v>
      </c>
      <c r="D179" s="264">
        <v>2200</v>
      </c>
      <c r="E179" s="264">
        <v>6070</v>
      </c>
      <c r="F179" s="248" t="s">
        <v>2304</v>
      </c>
      <c r="G179" s="264">
        <v>7500</v>
      </c>
      <c r="H179" s="248" t="s">
        <v>545</v>
      </c>
      <c r="I179" s="263">
        <v>400</v>
      </c>
      <c r="J179" s="248"/>
      <c r="K179" s="248" t="s">
        <v>2309</v>
      </c>
    </row>
    <row r="180" spans="1:11" ht="13.2" outlineLevel="2">
      <c r="A180" s="250">
        <v>169</v>
      </c>
      <c r="B180" s="264">
        <v>2013</v>
      </c>
      <c r="C180" s="264">
        <v>5020</v>
      </c>
      <c r="D180" s="264">
        <v>2200</v>
      </c>
      <c r="E180" s="264">
        <v>6070</v>
      </c>
      <c r="F180" s="248" t="s">
        <v>2304</v>
      </c>
      <c r="G180" s="264">
        <v>7600</v>
      </c>
      <c r="H180" s="248" t="s">
        <v>541</v>
      </c>
      <c r="I180" s="263">
        <v>1000</v>
      </c>
      <c r="J180" s="248"/>
      <c r="K180" s="248" t="s">
        <v>2308</v>
      </c>
    </row>
    <row r="181" spans="1:11" ht="13.2" outlineLevel="2">
      <c r="A181" s="250">
        <v>170</v>
      </c>
      <c r="B181" s="264">
        <v>2013</v>
      </c>
      <c r="C181" s="264">
        <v>5020</v>
      </c>
      <c r="D181" s="264">
        <v>2200</v>
      </c>
      <c r="E181" s="264">
        <v>6070</v>
      </c>
      <c r="F181" s="248" t="s">
        <v>2304</v>
      </c>
      <c r="G181" s="264">
        <v>7601</v>
      </c>
      <c r="H181" s="248" t="s">
        <v>686</v>
      </c>
      <c r="I181" s="263">
        <v>100</v>
      </c>
      <c r="J181" s="248"/>
      <c r="K181" s="248"/>
    </row>
    <row r="182" spans="1:11" ht="13.2" outlineLevel="2">
      <c r="A182" s="250">
        <v>171</v>
      </c>
      <c r="B182" s="264">
        <v>2013</v>
      </c>
      <c r="C182" s="264">
        <v>5020</v>
      </c>
      <c r="D182" s="264">
        <v>2200</v>
      </c>
      <c r="E182" s="264">
        <v>6070</v>
      </c>
      <c r="F182" s="248" t="s">
        <v>2304</v>
      </c>
      <c r="G182" s="264">
        <v>7610</v>
      </c>
      <c r="H182" s="248" t="s">
        <v>672</v>
      </c>
      <c r="I182" s="263">
        <v>425</v>
      </c>
      <c r="J182" s="248"/>
      <c r="K182" s="248" t="s">
        <v>2307</v>
      </c>
    </row>
    <row r="183" spans="1:11" ht="13.2" outlineLevel="2">
      <c r="A183" s="250">
        <v>172</v>
      </c>
      <c r="B183" s="264">
        <v>2013</v>
      </c>
      <c r="C183" s="264">
        <v>5020</v>
      </c>
      <c r="D183" s="264">
        <v>2200</v>
      </c>
      <c r="E183" s="264">
        <v>6070</v>
      </c>
      <c r="F183" s="248" t="s">
        <v>2304</v>
      </c>
      <c r="G183" s="264">
        <v>7615</v>
      </c>
      <c r="H183" s="248" t="s">
        <v>1311</v>
      </c>
      <c r="I183" s="263">
        <v>2500</v>
      </c>
      <c r="J183" s="248"/>
      <c r="K183" s="248" t="s">
        <v>2306</v>
      </c>
    </row>
    <row r="184" spans="1:11" ht="20.399999999999999" outlineLevel="2">
      <c r="A184" s="258">
        <v>173</v>
      </c>
      <c r="B184" s="256">
        <v>2013</v>
      </c>
      <c r="C184" s="256">
        <v>5020</v>
      </c>
      <c r="D184" s="256">
        <v>2200</v>
      </c>
      <c r="E184" s="256">
        <v>6070</v>
      </c>
      <c r="F184" s="257" t="s">
        <v>2304</v>
      </c>
      <c r="G184" s="256">
        <v>8000</v>
      </c>
      <c r="H184" s="257" t="s">
        <v>1975</v>
      </c>
      <c r="I184" s="255">
        <v>4833</v>
      </c>
      <c r="J184" s="248"/>
      <c r="K184" s="248" t="s">
        <v>1974</v>
      </c>
    </row>
    <row r="185" spans="1:11" ht="20.399999999999999" outlineLevel="2">
      <c r="A185" s="258">
        <v>174</v>
      </c>
      <c r="B185" s="256">
        <v>2013</v>
      </c>
      <c r="C185" s="256">
        <v>5020</v>
      </c>
      <c r="D185" s="256">
        <v>2200</v>
      </c>
      <c r="E185" s="256">
        <v>6070</v>
      </c>
      <c r="F185" s="257" t="s">
        <v>2304</v>
      </c>
      <c r="G185" s="256">
        <v>8502</v>
      </c>
      <c r="H185" s="257" t="s">
        <v>1973</v>
      </c>
      <c r="I185" s="255">
        <v>-13952</v>
      </c>
      <c r="J185" s="248"/>
      <c r="K185" s="248" t="s">
        <v>2305</v>
      </c>
    </row>
    <row r="186" spans="1:11" ht="30.6" outlineLevel="2">
      <c r="A186" s="258">
        <v>175</v>
      </c>
      <c r="B186" s="256">
        <v>2013</v>
      </c>
      <c r="C186" s="256">
        <v>5020</v>
      </c>
      <c r="D186" s="256">
        <v>2200</v>
      </c>
      <c r="E186" s="256">
        <v>6070</v>
      </c>
      <c r="F186" s="257" t="s">
        <v>2304</v>
      </c>
      <c r="G186" s="256">
        <v>8589</v>
      </c>
      <c r="H186" s="257" t="s">
        <v>1970</v>
      </c>
      <c r="I186" s="255">
        <v>-4833</v>
      </c>
      <c r="J186" s="248"/>
      <c r="K186" s="248" t="s">
        <v>2303</v>
      </c>
    </row>
    <row r="187" spans="1:11" s="251" customFormat="1" ht="13.2" outlineLevel="1">
      <c r="A187" s="254">
        <v>176</v>
      </c>
      <c r="B187" s="252"/>
      <c r="C187" s="252"/>
      <c r="D187" s="252"/>
      <c r="E187" s="252"/>
      <c r="F187" s="252" t="s">
        <v>2302</v>
      </c>
      <c r="G187" s="252"/>
      <c r="H187" s="252"/>
      <c r="I187" s="253">
        <f>SUM(I150:I186)</f>
        <v>491453</v>
      </c>
      <c r="J187" s="252" t="s">
        <v>2301</v>
      </c>
      <c r="K187" s="252"/>
    </row>
    <row r="188" spans="1:11" ht="13.2" outlineLevel="2">
      <c r="A188" s="250">
        <v>177</v>
      </c>
      <c r="B188" s="264">
        <v>2013</v>
      </c>
      <c r="C188" s="264">
        <v>5020</v>
      </c>
      <c r="D188" s="264">
        <v>2200</v>
      </c>
      <c r="E188" s="264">
        <v>6422</v>
      </c>
      <c r="F188" s="248" t="s">
        <v>2255</v>
      </c>
      <c r="G188" s="264">
        <v>5001</v>
      </c>
      <c r="H188" s="248" t="s">
        <v>590</v>
      </c>
      <c r="I188" s="263">
        <v>414052</v>
      </c>
      <c r="J188" s="248"/>
      <c r="K188" s="248"/>
    </row>
    <row r="189" spans="1:11" ht="13.2" outlineLevel="2">
      <c r="A189" s="250">
        <v>178</v>
      </c>
      <c r="B189" s="264">
        <v>2013</v>
      </c>
      <c r="C189" s="264">
        <v>5020</v>
      </c>
      <c r="D189" s="264">
        <v>2200</v>
      </c>
      <c r="E189" s="264">
        <v>6422</v>
      </c>
      <c r="F189" s="248" t="s">
        <v>2255</v>
      </c>
      <c r="G189" s="264">
        <v>5001</v>
      </c>
      <c r="H189" s="248" t="s">
        <v>590</v>
      </c>
      <c r="I189" s="263">
        <v>12422</v>
      </c>
      <c r="J189" s="248"/>
      <c r="K189" s="248"/>
    </row>
    <row r="190" spans="1:11" ht="13.2" outlineLevel="2">
      <c r="A190" s="250">
        <v>179</v>
      </c>
      <c r="B190" s="264">
        <v>2013</v>
      </c>
      <c r="C190" s="264">
        <v>5020</v>
      </c>
      <c r="D190" s="264">
        <v>2200</v>
      </c>
      <c r="E190" s="264">
        <v>6422</v>
      </c>
      <c r="F190" s="248" t="s">
        <v>2255</v>
      </c>
      <c r="G190" s="264">
        <v>5005</v>
      </c>
      <c r="H190" s="248" t="s">
        <v>588</v>
      </c>
      <c r="I190" s="263">
        <v>625</v>
      </c>
      <c r="J190" s="248"/>
      <c r="K190" s="248"/>
    </row>
    <row r="191" spans="1:11" ht="13.2" outlineLevel="2">
      <c r="A191" s="250">
        <v>180</v>
      </c>
      <c r="B191" s="264">
        <v>2013</v>
      </c>
      <c r="C191" s="264">
        <v>5020</v>
      </c>
      <c r="D191" s="264">
        <v>2200</v>
      </c>
      <c r="E191" s="264">
        <v>6422</v>
      </c>
      <c r="F191" s="248" t="s">
        <v>2255</v>
      </c>
      <c r="G191" s="264">
        <v>5026</v>
      </c>
      <c r="H191" s="248" t="s">
        <v>583</v>
      </c>
      <c r="I191" s="263">
        <v>3350</v>
      </c>
      <c r="J191" s="248"/>
      <c r="K191" s="248"/>
    </row>
    <row r="192" spans="1:11" ht="13.2" outlineLevel="2">
      <c r="A192" s="250">
        <v>181</v>
      </c>
      <c r="B192" s="264">
        <v>2013</v>
      </c>
      <c r="C192" s="264">
        <v>5020</v>
      </c>
      <c r="D192" s="264">
        <v>2200</v>
      </c>
      <c r="E192" s="264">
        <v>6422</v>
      </c>
      <c r="F192" s="248" t="s">
        <v>2255</v>
      </c>
      <c r="G192" s="264">
        <v>5030</v>
      </c>
      <c r="H192" s="248" t="s">
        <v>1142</v>
      </c>
      <c r="I192" s="263">
        <v>1000</v>
      </c>
      <c r="J192" s="248"/>
      <c r="K192" s="248"/>
    </row>
    <row r="193" spans="1:11" ht="13.2" outlineLevel="2">
      <c r="A193" s="250">
        <v>182</v>
      </c>
      <c r="B193" s="264">
        <v>2013</v>
      </c>
      <c r="C193" s="264">
        <v>5020</v>
      </c>
      <c r="D193" s="264">
        <v>2200</v>
      </c>
      <c r="E193" s="264">
        <v>6422</v>
      </c>
      <c r="F193" s="248" t="s">
        <v>2255</v>
      </c>
      <c r="G193" s="264">
        <v>5037</v>
      </c>
      <c r="H193" s="248" t="s">
        <v>1141</v>
      </c>
      <c r="I193" s="263">
        <v>5000</v>
      </c>
      <c r="J193" s="248"/>
      <c r="K193" s="248"/>
    </row>
    <row r="194" spans="1:11" ht="13.2" outlineLevel="2">
      <c r="A194" s="250">
        <v>183</v>
      </c>
      <c r="B194" s="264">
        <v>2013</v>
      </c>
      <c r="C194" s="264">
        <v>5020</v>
      </c>
      <c r="D194" s="264">
        <v>2200</v>
      </c>
      <c r="E194" s="264">
        <v>6422</v>
      </c>
      <c r="F194" s="248" t="s">
        <v>2255</v>
      </c>
      <c r="G194" s="264">
        <v>5051</v>
      </c>
      <c r="H194" s="248" t="s">
        <v>582</v>
      </c>
      <c r="I194" s="263">
        <v>-26013</v>
      </c>
      <c r="J194" s="248"/>
      <c r="K194" s="248"/>
    </row>
    <row r="195" spans="1:11" ht="13.2" outlineLevel="2">
      <c r="A195" s="262">
        <v>184</v>
      </c>
      <c r="B195" s="261">
        <v>2013</v>
      </c>
      <c r="C195" s="261">
        <v>5020</v>
      </c>
      <c r="D195" s="261">
        <v>2200</v>
      </c>
      <c r="E195" s="261">
        <v>6422</v>
      </c>
      <c r="F195" s="259" t="s">
        <v>2255</v>
      </c>
      <c r="G195" s="261">
        <v>5133</v>
      </c>
      <c r="H195" s="259" t="s">
        <v>580</v>
      </c>
      <c r="I195" s="260">
        <v>2379</v>
      </c>
      <c r="J195" s="259"/>
      <c r="K195" s="259"/>
    </row>
    <row r="196" spans="1:11" ht="13.2" outlineLevel="2">
      <c r="A196" s="250">
        <v>185</v>
      </c>
      <c r="B196" s="264">
        <v>2013</v>
      </c>
      <c r="C196" s="264">
        <v>5020</v>
      </c>
      <c r="D196" s="264">
        <v>2200</v>
      </c>
      <c r="E196" s="264">
        <v>6422</v>
      </c>
      <c r="F196" s="248" t="s">
        <v>2255</v>
      </c>
      <c r="G196" s="264">
        <v>5185</v>
      </c>
      <c r="H196" s="248" t="s">
        <v>579</v>
      </c>
      <c r="I196" s="263">
        <v>54340</v>
      </c>
      <c r="J196" s="248"/>
      <c r="K196" s="248"/>
    </row>
    <row r="197" spans="1:11" ht="13.2" outlineLevel="2">
      <c r="A197" s="250">
        <v>186</v>
      </c>
      <c r="B197" s="264">
        <v>2013</v>
      </c>
      <c r="C197" s="264">
        <v>5020</v>
      </c>
      <c r="D197" s="264">
        <v>2200</v>
      </c>
      <c r="E197" s="264">
        <v>6422</v>
      </c>
      <c r="F197" s="248" t="s">
        <v>2255</v>
      </c>
      <c r="G197" s="264">
        <v>5190</v>
      </c>
      <c r="H197" s="248" t="s">
        <v>578</v>
      </c>
      <c r="I197" s="263">
        <v>25585</v>
      </c>
      <c r="J197" s="248"/>
      <c r="K197" s="248"/>
    </row>
    <row r="198" spans="1:11" ht="13.2" outlineLevel="2">
      <c r="A198" s="250">
        <v>187</v>
      </c>
      <c r="B198" s="264">
        <v>2013</v>
      </c>
      <c r="C198" s="264">
        <v>5020</v>
      </c>
      <c r="D198" s="264">
        <v>2200</v>
      </c>
      <c r="E198" s="264">
        <v>6422</v>
      </c>
      <c r="F198" s="248" t="s">
        <v>2255</v>
      </c>
      <c r="G198" s="264">
        <v>5190</v>
      </c>
      <c r="H198" s="248" t="s">
        <v>578</v>
      </c>
      <c r="I198" s="263">
        <v>772</v>
      </c>
      <c r="J198" s="248"/>
      <c r="K198" s="248"/>
    </row>
    <row r="199" spans="1:11" ht="13.2" outlineLevel="2">
      <c r="A199" s="250">
        <v>188</v>
      </c>
      <c r="B199" s="264">
        <v>2013</v>
      </c>
      <c r="C199" s="264">
        <v>5020</v>
      </c>
      <c r="D199" s="264">
        <v>2200</v>
      </c>
      <c r="E199" s="264">
        <v>6422</v>
      </c>
      <c r="F199" s="248" t="s">
        <v>2255</v>
      </c>
      <c r="G199" s="264">
        <v>5191</v>
      </c>
      <c r="H199" s="248" t="s">
        <v>577</v>
      </c>
      <c r="I199" s="263">
        <v>6089</v>
      </c>
      <c r="J199" s="248"/>
      <c r="K199" s="248"/>
    </row>
    <row r="200" spans="1:11" ht="13.2" outlineLevel="2">
      <c r="A200" s="250">
        <v>189</v>
      </c>
      <c r="B200" s="264">
        <v>2013</v>
      </c>
      <c r="C200" s="264">
        <v>5020</v>
      </c>
      <c r="D200" s="264">
        <v>2200</v>
      </c>
      <c r="E200" s="264">
        <v>6422</v>
      </c>
      <c r="F200" s="248" t="s">
        <v>2255</v>
      </c>
      <c r="G200" s="264">
        <v>5191</v>
      </c>
      <c r="H200" s="248" t="s">
        <v>577</v>
      </c>
      <c r="I200" s="263">
        <v>180</v>
      </c>
      <c r="J200" s="248"/>
      <c r="K200" s="248"/>
    </row>
    <row r="201" spans="1:11" ht="13.2" outlineLevel="2">
      <c r="A201" s="250">
        <v>190</v>
      </c>
      <c r="B201" s="264">
        <v>2013</v>
      </c>
      <c r="C201" s="264">
        <v>5020</v>
      </c>
      <c r="D201" s="264">
        <v>2200</v>
      </c>
      <c r="E201" s="264">
        <v>6422</v>
      </c>
      <c r="F201" s="248" t="s">
        <v>2255</v>
      </c>
      <c r="G201" s="264">
        <v>5196</v>
      </c>
      <c r="H201" s="248" t="s">
        <v>576</v>
      </c>
      <c r="I201" s="263">
        <v>74532</v>
      </c>
      <c r="J201" s="248"/>
      <c r="K201" s="248"/>
    </row>
    <row r="202" spans="1:11" ht="13.2" outlineLevel="2">
      <c r="A202" s="250">
        <v>191</v>
      </c>
      <c r="B202" s="264">
        <v>2013</v>
      </c>
      <c r="C202" s="264">
        <v>5020</v>
      </c>
      <c r="D202" s="264">
        <v>2200</v>
      </c>
      <c r="E202" s="264">
        <v>6422</v>
      </c>
      <c r="F202" s="248" t="s">
        <v>2255</v>
      </c>
      <c r="G202" s="264">
        <v>5196</v>
      </c>
      <c r="H202" s="248" t="s">
        <v>576</v>
      </c>
      <c r="I202" s="263">
        <v>2236</v>
      </c>
      <c r="J202" s="248"/>
      <c r="K202" s="248"/>
    </row>
    <row r="203" spans="1:11" ht="13.2" outlineLevel="2">
      <c r="A203" s="250">
        <v>192</v>
      </c>
      <c r="B203" s="264">
        <v>2013</v>
      </c>
      <c r="C203" s="264">
        <v>5020</v>
      </c>
      <c r="D203" s="264">
        <v>2200</v>
      </c>
      <c r="E203" s="264">
        <v>6422</v>
      </c>
      <c r="F203" s="248" t="s">
        <v>2255</v>
      </c>
      <c r="G203" s="264">
        <v>6250</v>
      </c>
      <c r="H203" s="248" t="s">
        <v>571</v>
      </c>
      <c r="I203" s="263">
        <v>2231</v>
      </c>
      <c r="J203" s="248"/>
      <c r="K203" s="248" t="s">
        <v>1002</v>
      </c>
    </row>
    <row r="204" spans="1:11" ht="13.2" outlineLevel="2">
      <c r="A204" s="250">
        <v>193</v>
      </c>
      <c r="B204" s="264">
        <v>2013</v>
      </c>
      <c r="C204" s="264">
        <v>5020</v>
      </c>
      <c r="D204" s="264">
        <v>2200</v>
      </c>
      <c r="E204" s="264">
        <v>6422</v>
      </c>
      <c r="F204" s="248" t="s">
        <v>2255</v>
      </c>
      <c r="G204" s="264">
        <v>6255</v>
      </c>
      <c r="H204" s="248" t="s">
        <v>570</v>
      </c>
      <c r="I204" s="263">
        <v>1373</v>
      </c>
      <c r="J204" s="248"/>
      <c r="K204" s="248" t="s">
        <v>1001</v>
      </c>
    </row>
    <row r="205" spans="1:11" ht="13.2" outlineLevel="2">
      <c r="A205" s="250">
        <v>194</v>
      </c>
      <c r="B205" s="264">
        <v>2013</v>
      </c>
      <c r="C205" s="264">
        <v>5020</v>
      </c>
      <c r="D205" s="264">
        <v>2200</v>
      </c>
      <c r="E205" s="264">
        <v>6422</v>
      </c>
      <c r="F205" s="248" t="s">
        <v>2255</v>
      </c>
      <c r="G205" s="264">
        <v>6386</v>
      </c>
      <c r="H205" s="248" t="s">
        <v>1163</v>
      </c>
      <c r="I205" s="263">
        <v>20</v>
      </c>
      <c r="J205" s="248"/>
      <c r="K205" s="248" t="s">
        <v>2300</v>
      </c>
    </row>
    <row r="206" spans="1:11" ht="13.2" outlineLevel="2">
      <c r="A206" s="250">
        <v>195</v>
      </c>
      <c r="B206" s="264">
        <v>2013</v>
      </c>
      <c r="C206" s="264">
        <v>5020</v>
      </c>
      <c r="D206" s="264">
        <v>2200</v>
      </c>
      <c r="E206" s="264">
        <v>6422</v>
      </c>
      <c r="F206" s="248" t="s">
        <v>2255</v>
      </c>
      <c r="G206" s="264">
        <v>6416</v>
      </c>
      <c r="H206" s="248" t="s">
        <v>927</v>
      </c>
      <c r="I206" s="263">
        <v>10</v>
      </c>
      <c r="J206" s="248"/>
      <c r="K206" s="248" t="s">
        <v>2299</v>
      </c>
    </row>
    <row r="207" spans="1:11" ht="13.2" outlineLevel="2">
      <c r="A207" s="250">
        <v>196</v>
      </c>
      <c r="B207" s="264">
        <v>2013</v>
      </c>
      <c r="C207" s="264">
        <v>5020</v>
      </c>
      <c r="D207" s="264">
        <v>2200</v>
      </c>
      <c r="E207" s="264">
        <v>6422</v>
      </c>
      <c r="F207" s="248" t="s">
        <v>2255</v>
      </c>
      <c r="G207" s="264">
        <v>6452</v>
      </c>
      <c r="H207" s="248" t="s">
        <v>531</v>
      </c>
      <c r="I207" s="263">
        <v>40</v>
      </c>
      <c r="J207" s="248"/>
      <c r="K207" s="248" t="s">
        <v>2298</v>
      </c>
    </row>
    <row r="208" spans="1:11" ht="40.799999999999997" outlineLevel="2">
      <c r="A208" s="272">
        <v>197</v>
      </c>
      <c r="B208" s="271">
        <v>2013</v>
      </c>
      <c r="C208" s="271">
        <v>5020</v>
      </c>
      <c r="D208" s="271">
        <v>2200</v>
      </c>
      <c r="E208" s="271">
        <v>6422</v>
      </c>
      <c r="F208" s="270" t="s">
        <v>2255</v>
      </c>
      <c r="G208" s="271">
        <v>6551</v>
      </c>
      <c r="H208" s="270" t="s">
        <v>681</v>
      </c>
      <c r="I208" s="269">
        <v>4444</v>
      </c>
      <c r="J208" s="248"/>
      <c r="K208" s="248" t="s">
        <v>1507</v>
      </c>
    </row>
    <row r="209" spans="1:11" ht="13.2" outlineLevel="2">
      <c r="A209" s="250">
        <v>198</v>
      </c>
      <c r="B209" s="264">
        <v>2013</v>
      </c>
      <c r="C209" s="264">
        <v>5020</v>
      </c>
      <c r="D209" s="264">
        <v>2200</v>
      </c>
      <c r="E209" s="264">
        <v>6422</v>
      </c>
      <c r="F209" s="248" t="s">
        <v>2255</v>
      </c>
      <c r="G209" s="264">
        <v>6558</v>
      </c>
      <c r="H209" s="248" t="s">
        <v>561</v>
      </c>
      <c r="I209" s="263">
        <v>470</v>
      </c>
      <c r="J209" s="248"/>
      <c r="K209" s="248" t="s">
        <v>2297</v>
      </c>
    </row>
    <row r="210" spans="1:11" ht="20.399999999999999" outlineLevel="2">
      <c r="A210" s="258">
        <v>199</v>
      </c>
      <c r="B210" s="256">
        <v>2013</v>
      </c>
      <c r="C210" s="256">
        <v>5020</v>
      </c>
      <c r="D210" s="256">
        <v>2200</v>
      </c>
      <c r="E210" s="256">
        <v>6422</v>
      </c>
      <c r="F210" s="257" t="s">
        <v>2255</v>
      </c>
      <c r="G210" s="256">
        <v>6632</v>
      </c>
      <c r="H210" s="257" t="s">
        <v>559</v>
      </c>
      <c r="I210" s="255">
        <v>22</v>
      </c>
      <c r="J210" s="248"/>
      <c r="K210" s="248" t="s">
        <v>2296</v>
      </c>
    </row>
    <row r="211" spans="1:11" ht="30.6" outlineLevel="2">
      <c r="A211" s="258">
        <v>200</v>
      </c>
      <c r="B211" s="256">
        <v>2013</v>
      </c>
      <c r="C211" s="256">
        <v>5020</v>
      </c>
      <c r="D211" s="256">
        <v>2200</v>
      </c>
      <c r="E211" s="256">
        <v>6422</v>
      </c>
      <c r="F211" s="257" t="s">
        <v>2255</v>
      </c>
      <c r="G211" s="256">
        <v>6632</v>
      </c>
      <c r="H211" s="257" t="s">
        <v>559</v>
      </c>
      <c r="I211" s="255">
        <v>9</v>
      </c>
      <c r="J211" s="248"/>
      <c r="K211" s="248" t="s">
        <v>2295</v>
      </c>
    </row>
    <row r="212" spans="1:11" ht="20.399999999999999" outlineLevel="2">
      <c r="A212" s="258">
        <v>201</v>
      </c>
      <c r="B212" s="256">
        <v>2013</v>
      </c>
      <c r="C212" s="256">
        <v>5020</v>
      </c>
      <c r="D212" s="256">
        <v>2200</v>
      </c>
      <c r="E212" s="256">
        <v>6422</v>
      </c>
      <c r="F212" s="257" t="s">
        <v>2255</v>
      </c>
      <c r="G212" s="256">
        <v>6632</v>
      </c>
      <c r="H212" s="257" t="s">
        <v>559</v>
      </c>
      <c r="I212" s="255">
        <v>45</v>
      </c>
      <c r="J212" s="248"/>
      <c r="K212" s="248" t="s">
        <v>2294</v>
      </c>
    </row>
    <row r="213" spans="1:11" ht="30.6" outlineLevel="2">
      <c r="A213" s="258">
        <v>202</v>
      </c>
      <c r="B213" s="256">
        <v>2013</v>
      </c>
      <c r="C213" s="256">
        <v>5020</v>
      </c>
      <c r="D213" s="256">
        <v>2200</v>
      </c>
      <c r="E213" s="256">
        <v>6422</v>
      </c>
      <c r="F213" s="257" t="s">
        <v>2255</v>
      </c>
      <c r="G213" s="256">
        <v>6632</v>
      </c>
      <c r="H213" s="257" t="s">
        <v>559</v>
      </c>
      <c r="I213" s="255">
        <v>122</v>
      </c>
      <c r="J213" s="248"/>
      <c r="K213" s="248" t="s">
        <v>2293</v>
      </c>
    </row>
    <row r="214" spans="1:11" ht="30.6" outlineLevel="2">
      <c r="A214" s="258">
        <v>203</v>
      </c>
      <c r="B214" s="256">
        <v>2013</v>
      </c>
      <c r="C214" s="256">
        <v>5020</v>
      </c>
      <c r="D214" s="256">
        <v>2200</v>
      </c>
      <c r="E214" s="256">
        <v>6422</v>
      </c>
      <c r="F214" s="257" t="s">
        <v>2255</v>
      </c>
      <c r="G214" s="256">
        <v>6633</v>
      </c>
      <c r="H214" s="257" t="s">
        <v>557</v>
      </c>
      <c r="I214" s="255">
        <v>17</v>
      </c>
      <c r="J214" s="248"/>
      <c r="K214" s="248" t="s">
        <v>2292</v>
      </c>
    </row>
    <row r="215" spans="1:11" ht="20.399999999999999" outlineLevel="2">
      <c r="A215" s="258">
        <v>204</v>
      </c>
      <c r="B215" s="256">
        <v>2013</v>
      </c>
      <c r="C215" s="256">
        <v>5020</v>
      </c>
      <c r="D215" s="256">
        <v>2200</v>
      </c>
      <c r="E215" s="256">
        <v>6422</v>
      </c>
      <c r="F215" s="257" t="s">
        <v>2255</v>
      </c>
      <c r="G215" s="256">
        <v>6633</v>
      </c>
      <c r="H215" s="257" t="s">
        <v>557</v>
      </c>
      <c r="I215" s="255">
        <v>14</v>
      </c>
      <c r="J215" s="248"/>
      <c r="K215" s="248" t="s">
        <v>2291</v>
      </c>
    </row>
    <row r="216" spans="1:11" ht="20.399999999999999" outlineLevel="2">
      <c r="A216" s="258">
        <v>205</v>
      </c>
      <c r="B216" s="256">
        <v>2013</v>
      </c>
      <c r="C216" s="256">
        <v>5020</v>
      </c>
      <c r="D216" s="256">
        <v>2200</v>
      </c>
      <c r="E216" s="256">
        <v>6422</v>
      </c>
      <c r="F216" s="257" t="s">
        <v>2255</v>
      </c>
      <c r="G216" s="256">
        <v>6633</v>
      </c>
      <c r="H216" s="257" t="s">
        <v>557</v>
      </c>
      <c r="I216" s="255">
        <v>17</v>
      </c>
      <c r="J216" s="248"/>
      <c r="K216" s="248" t="s">
        <v>2290</v>
      </c>
    </row>
    <row r="217" spans="1:11" ht="13.2" outlineLevel="2">
      <c r="A217" s="250">
        <v>206</v>
      </c>
      <c r="B217" s="264">
        <v>2013</v>
      </c>
      <c r="C217" s="264">
        <v>5020</v>
      </c>
      <c r="D217" s="264">
        <v>2200</v>
      </c>
      <c r="E217" s="264">
        <v>6422</v>
      </c>
      <c r="F217" s="248" t="s">
        <v>2255</v>
      </c>
      <c r="G217" s="264">
        <v>7454</v>
      </c>
      <c r="H217" s="248" t="s">
        <v>552</v>
      </c>
      <c r="I217" s="263">
        <v>10</v>
      </c>
      <c r="J217" s="248"/>
      <c r="K217" s="248" t="s">
        <v>2289</v>
      </c>
    </row>
    <row r="218" spans="1:11" ht="13.2" outlineLevel="2">
      <c r="A218" s="250">
        <v>207</v>
      </c>
      <c r="B218" s="264">
        <v>2013</v>
      </c>
      <c r="C218" s="264">
        <v>5020</v>
      </c>
      <c r="D218" s="264">
        <v>2200</v>
      </c>
      <c r="E218" s="264">
        <v>6422</v>
      </c>
      <c r="F218" s="248" t="s">
        <v>2255</v>
      </c>
      <c r="G218" s="264">
        <v>7482</v>
      </c>
      <c r="H218" s="248" t="s">
        <v>548</v>
      </c>
      <c r="I218" s="263">
        <v>180</v>
      </c>
      <c r="J218" s="248"/>
      <c r="K218" s="248" t="s">
        <v>2288</v>
      </c>
    </row>
    <row r="219" spans="1:11" ht="13.2" outlineLevel="2">
      <c r="A219" s="250">
        <v>208</v>
      </c>
      <c r="B219" s="264">
        <v>2013</v>
      </c>
      <c r="C219" s="264">
        <v>5020</v>
      </c>
      <c r="D219" s="264">
        <v>2200</v>
      </c>
      <c r="E219" s="264">
        <v>6422</v>
      </c>
      <c r="F219" s="248" t="s">
        <v>2255</v>
      </c>
      <c r="G219" s="264">
        <v>7486</v>
      </c>
      <c r="H219" s="248" t="s">
        <v>546</v>
      </c>
      <c r="I219" s="263">
        <v>350</v>
      </c>
      <c r="J219" s="248"/>
      <c r="K219" s="248" t="s">
        <v>2287</v>
      </c>
    </row>
    <row r="220" spans="1:11" ht="13.2" outlineLevel="2">
      <c r="A220" s="250">
        <v>209</v>
      </c>
      <c r="B220" s="264">
        <v>2013</v>
      </c>
      <c r="C220" s="264">
        <v>5020</v>
      </c>
      <c r="D220" s="264">
        <v>2200</v>
      </c>
      <c r="E220" s="264">
        <v>6422</v>
      </c>
      <c r="F220" s="248" t="s">
        <v>2255</v>
      </c>
      <c r="G220" s="264">
        <v>7500</v>
      </c>
      <c r="H220" s="248" t="s">
        <v>545</v>
      </c>
      <c r="I220" s="263">
        <v>1170</v>
      </c>
      <c r="J220" s="248"/>
      <c r="K220" s="248" t="s">
        <v>2286</v>
      </c>
    </row>
    <row r="221" spans="1:11" ht="13.2" outlineLevel="2">
      <c r="A221" s="250">
        <v>210</v>
      </c>
      <c r="B221" s="264">
        <v>2013</v>
      </c>
      <c r="C221" s="264">
        <v>5020</v>
      </c>
      <c r="D221" s="264">
        <v>2200</v>
      </c>
      <c r="E221" s="264">
        <v>6422</v>
      </c>
      <c r="F221" s="248" t="s">
        <v>2255</v>
      </c>
      <c r="G221" s="264">
        <v>7510</v>
      </c>
      <c r="H221" s="248" t="s">
        <v>725</v>
      </c>
      <c r="I221" s="263">
        <v>375</v>
      </c>
      <c r="J221" s="248"/>
      <c r="K221" s="248" t="s">
        <v>2285</v>
      </c>
    </row>
    <row r="222" spans="1:11" ht="13.2" outlineLevel="2">
      <c r="A222" s="250">
        <v>211</v>
      </c>
      <c r="B222" s="264">
        <v>2013</v>
      </c>
      <c r="C222" s="264">
        <v>5020</v>
      </c>
      <c r="D222" s="264">
        <v>2200</v>
      </c>
      <c r="E222" s="264">
        <v>6422</v>
      </c>
      <c r="F222" s="248" t="s">
        <v>2255</v>
      </c>
      <c r="G222" s="264">
        <v>7580</v>
      </c>
      <c r="H222" s="248" t="s">
        <v>543</v>
      </c>
      <c r="I222" s="263">
        <v>115</v>
      </c>
      <c r="J222" s="248"/>
      <c r="K222" s="248" t="s">
        <v>2284</v>
      </c>
    </row>
    <row r="223" spans="1:11" ht="13.2" outlineLevel="2">
      <c r="A223" s="250">
        <v>212</v>
      </c>
      <c r="B223" s="264">
        <v>2013</v>
      </c>
      <c r="C223" s="264">
        <v>5020</v>
      </c>
      <c r="D223" s="264">
        <v>2200</v>
      </c>
      <c r="E223" s="264">
        <v>6422</v>
      </c>
      <c r="F223" s="248" t="s">
        <v>2255</v>
      </c>
      <c r="G223" s="264">
        <v>7580</v>
      </c>
      <c r="H223" s="248" t="s">
        <v>543</v>
      </c>
      <c r="I223" s="263">
        <v>64</v>
      </c>
      <c r="J223" s="248"/>
      <c r="K223" s="248" t="s">
        <v>2283</v>
      </c>
    </row>
    <row r="224" spans="1:11" ht="13.2" outlineLevel="2">
      <c r="A224" s="250">
        <v>213</v>
      </c>
      <c r="B224" s="264">
        <v>2013</v>
      </c>
      <c r="C224" s="264">
        <v>5020</v>
      </c>
      <c r="D224" s="264">
        <v>2200</v>
      </c>
      <c r="E224" s="264">
        <v>6422</v>
      </c>
      <c r="F224" s="248" t="s">
        <v>2255</v>
      </c>
      <c r="G224" s="264">
        <v>7580</v>
      </c>
      <c r="H224" s="248" t="s">
        <v>543</v>
      </c>
      <c r="I224" s="263">
        <v>92</v>
      </c>
      <c r="J224" s="248"/>
      <c r="K224" s="248" t="s">
        <v>2282</v>
      </c>
    </row>
    <row r="225" spans="1:11" ht="13.2" outlineLevel="2">
      <c r="A225" s="250">
        <v>214</v>
      </c>
      <c r="B225" s="264">
        <v>2013</v>
      </c>
      <c r="C225" s="264">
        <v>5020</v>
      </c>
      <c r="D225" s="264">
        <v>2200</v>
      </c>
      <c r="E225" s="264">
        <v>6422</v>
      </c>
      <c r="F225" s="248" t="s">
        <v>2255</v>
      </c>
      <c r="G225" s="264">
        <v>7580</v>
      </c>
      <c r="H225" s="248" t="s">
        <v>543</v>
      </c>
      <c r="I225" s="263">
        <v>40</v>
      </c>
      <c r="J225" s="248"/>
      <c r="K225" s="248" t="s">
        <v>2281</v>
      </c>
    </row>
    <row r="226" spans="1:11" ht="13.2" outlineLevel="2">
      <c r="A226" s="250">
        <v>215</v>
      </c>
      <c r="B226" s="264">
        <v>2013</v>
      </c>
      <c r="C226" s="264">
        <v>5020</v>
      </c>
      <c r="D226" s="264">
        <v>2200</v>
      </c>
      <c r="E226" s="264">
        <v>6422</v>
      </c>
      <c r="F226" s="248" t="s">
        <v>2255</v>
      </c>
      <c r="G226" s="264">
        <v>7580</v>
      </c>
      <c r="H226" s="248" t="s">
        <v>543</v>
      </c>
      <c r="I226" s="263">
        <v>187</v>
      </c>
      <c r="J226" s="248"/>
      <c r="K226" s="248" t="s">
        <v>2280</v>
      </c>
    </row>
    <row r="227" spans="1:11" ht="13.2" outlineLevel="2">
      <c r="A227" s="250">
        <v>216</v>
      </c>
      <c r="B227" s="264">
        <v>2013</v>
      </c>
      <c r="C227" s="264">
        <v>5020</v>
      </c>
      <c r="D227" s="264">
        <v>2200</v>
      </c>
      <c r="E227" s="264">
        <v>6422</v>
      </c>
      <c r="F227" s="248" t="s">
        <v>2255</v>
      </c>
      <c r="G227" s="264">
        <v>7580</v>
      </c>
      <c r="H227" s="248" t="s">
        <v>543</v>
      </c>
      <c r="I227" s="263">
        <v>89</v>
      </c>
      <c r="J227" s="248"/>
      <c r="K227" s="248" t="s">
        <v>2279</v>
      </c>
    </row>
    <row r="228" spans="1:11" ht="13.2" outlineLevel="2">
      <c r="A228" s="250">
        <v>217</v>
      </c>
      <c r="B228" s="264">
        <v>2013</v>
      </c>
      <c r="C228" s="264">
        <v>5020</v>
      </c>
      <c r="D228" s="264">
        <v>2200</v>
      </c>
      <c r="E228" s="264">
        <v>6422</v>
      </c>
      <c r="F228" s="248" t="s">
        <v>2255</v>
      </c>
      <c r="G228" s="264">
        <v>7580</v>
      </c>
      <c r="H228" s="248" t="s">
        <v>543</v>
      </c>
      <c r="I228" s="263">
        <v>26</v>
      </c>
      <c r="J228" s="248"/>
      <c r="K228" s="248" t="s">
        <v>2278</v>
      </c>
    </row>
    <row r="229" spans="1:11" ht="13.2" outlineLevel="2">
      <c r="A229" s="250">
        <v>218</v>
      </c>
      <c r="B229" s="264">
        <v>2013</v>
      </c>
      <c r="C229" s="264">
        <v>5020</v>
      </c>
      <c r="D229" s="264">
        <v>2200</v>
      </c>
      <c r="E229" s="264">
        <v>6422</v>
      </c>
      <c r="F229" s="248" t="s">
        <v>2255</v>
      </c>
      <c r="G229" s="264">
        <v>7580</v>
      </c>
      <c r="H229" s="248" t="s">
        <v>543</v>
      </c>
      <c r="I229" s="263">
        <v>40</v>
      </c>
      <c r="J229" s="248"/>
      <c r="K229" s="248" t="s">
        <v>2277</v>
      </c>
    </row>
    <row r="230" spans="1:11" ht="13.2" outlineLevel="2">
      <c r="A230" s="250">
        <v>219</v>
      </c>
      <c r="B230" s="264">
        <v>2013</v>
      </c>
      <c r="C230" s="264">
        <v>5020</v>
      </c>
      <c r="D230" s="264">
        <v>2200</v>
      </c>
      <c r="E230" s="264">
        <v>6422</v>
      </c>
      <c r="F230" s="248" t="s">
        <v>2255</v>
      </c>
      <c r="G230" s="264">
        <v>7580</v>
      </c>
      <c r="H230" s="248" t="s">
        <v>543</v>
      </c>
      <c r="I230" s="263">
        <v>79</v>
      </c>
      <c r="J230" s="248"/>
      <c r="K230" s="248" t="s">
        <v>2276</v>
      </c>
    </row>
    <row r="231" spans="1:11" ht="13.2" outlineLevel="2">
      <c r="A231" s="250">
        <v>220</v>
      </c>
      <c r="B231" s="264">
        <v>2013</v>
      </c>
      <c r="C231" s="264">
        <v>5020</v>
      </c>
      <c r="D231" s="264">
        <v>2200</v>
      </c>
      <c r="E231" s="264">
        <v>6422</v>
      </c>
      <c r="F231" s="248" t="s">
        <v>2255</v>
      </c>
      <c r="G231" s="264">
        <v>7580</v>
      </c>
      <c r="H231" s="248" t="s">
        <v>543</v>
      </c>
      <c r="I231" s="263">
        <v>16</v>
      </c>
      <c r="J231" s="248"/>
      <c r="K231" s="248" t="s">
        <v>2275</v>
      </c>
    </row>
    <row r="232" spans="1:11" ht="13.2" outlineLevel="2">
      <c r="A232" s="250">
        <v>221</v>
      </c>
      <c r="B232" s="264">
        <v>2013</v>
      </c>
      <c r="C232" s="264">
        <v>5020</v>
      </c>
      <c r="D232" s="264">
        <v>2200</v>
      </c>
      <c r="E232" s="264">
        <v>6422</v>
      </c>
      <c r="F232" s="248" t="s">
        <v>2255</v>
      </c>
      <c r="G232" s="264">
        <v>7580</v>
      </c>
      <c r="H232" s="248" t="s">
        <v>543</v>
      </c>
      <c r="I232" s="263">
        <v>40</v>
      </c>
      <c r="J232" s="248"/>
      <c r="K232" s="248" t="s">
        <v>2274</v>
      </c>
    </row>
    <row r="233" spans="1:11" ht="13.2" outlineLevel="2">
      <c r="A233" s="262">
        <v>222</v>
      </c>
      <c r="B233" s="261">
        <v>2013</v>
      </c>
      <c r="C233" s="261">
        <v>5020</v>
      </c>
      <c r="D233" s="261">
        <v>2200</v>
      </c>
      <c r="E233" s="261">
        <v>6422</v>
      </c>
      <c r="F233" s="259" t="s">
        <v>2255</v>
      </c>
      <c r="G233" s="261">
        <v>7580</v>
      </c>
      <c r="H233" s="259" t="s">
        <v>543</v>
      </c>
      <c r="I233" s="260">
        <v>29</v>
      </c>
      <c r="J233" s="259"/>
      <c r="K233" s="259" t="s">
        <v>2273</v>
      </c>
    </row>
    <row r="234" spans="1:11" ht="13.2" outlineLevel="2">
      <c r="A234" s="250">
        <v>223</v>
      </c>
      <c r="B234" s="264">
        <v>2013</v>
      </c>
      <c r="C234" s="264">
        <v>5020</v>
      </c>
      <c r="D234" s="264">
        <v>2200</v>
      </c>
      <c r="E234" s="264">
        <v>6422</v>
      </c>
      <c r="F234" s="248" t="s">
        <v>2255</v>
      </c>
      <c r="G234" s="264">
        <v>7580</v>
      </c>
      <c r="H234" s="248" t="s">
        <v>543</v>
      </c>
      <c r="I234" s="263">
        <v>280</v>
      </c>
      <c r="J234" s="248"/>
      <c r="K234" s="248" t="s">
        <v>2272</v>
      </c>
    </row>
    <row r="235" spans="1:11" ht="13.2" outlineLevel="2">
      <c r="A235" s="250">
        <v>224</v>
      </c>
      <c r="B235" s="264">
        <v>2013</v>
      </c>
      <c r="C235" s="264">
        <v>5020</v>
      </c>
      <c r="D235" s="264">
        <v>2200</v>
      </c>
      <c r="E235" s="264">
        <v>6422</v>
      </c>
      <c r="F235" s="248" t="s">
        <v>2255</v>
      </c>
      <c r="G235" s="264">
        <v>7580</v>
      </c>
      <c r="H235" s="248" t="s">
        <v>543</v>
      </c>
      <c r="I235" s="263">
        <v>229</v>
      </c>
      <c r="J235" s="248"/>
      <c r="K235" s="248" t="s">
        <v>2271</v>
      </c>
    </row>
    <row r="236" spans="1:11" ht="13.2" outlineLevel="2">
      <c r="A236" s="250">
        <v>225</v>
      </c>
      <c r="B236" s="264">
        <v>2013</v>
      </c>
      <c r="C236" s="264">
        <v>5020</v>
      </c>
      <c r="D236" s="264">
        <v>2200</v>
      </c>
      <c r="E236" s="264">
        <v>6422</v>
      </c>
      <c r="F236" s="248" t="s">
        <v>2255</v>
      </c>
      <c r="G236" s="264">
        <v>7580</v>
      </c>
      <c r="H236" s="248" t="s">
        <v>543</v>
      </c>
      <c r="I236" s="263">
        <v>19</v>
      </c>
      <c r="J236" s="248"/>
      <c r="K236" s="248" t="s">
        <v>2270</v>
      </c>
    </row>
    <row r="237" spans="1:11" ht="13.2" outlineLevel="2">
      <c r="A237" s="250">
        <v>226</v>
      </c>
      <c r="B237" s="264">
        <v>2013</v>
      </c>
      <c r="C237" s="264">
        <v>5020</v>
      </c>
      <c r="D237" s="264">
        <v>2200</v>
      </c>
      <c r="E237" s="264">
        <v>6422</v>
      </c>
      <c r="F237" s="248" t="s">
        <v>2255</v>
      </c>
      <c r="G237" s="264">
        <v>7580</v>
      </c>
      <c r="H237" s="248" t="s">
        <v>543</v>
      </c>
      <c r="I237" s="263">
        <v>69</v>
      </c>
      <c r="J237" s="248"/>
      <c r="K237" s="248" t="s">
        <v>2269</v>
      </c>
    </row>
    <row r="238" spans="1:11" ht="13.2" outlineLevel="2">
      <c r="A238" s="250">
        <v>227</v>
      </c>
      <c r="B238" s="264">
        <v>2013</v>
      </c>
      <c r="C238" s="264">
        <v>5020</v>
      </c>
      <c r="D238" s="264">
        <v>2200</v>
      </c>
      <c r="E238" s="264">
        <v>6422</v>
      </c>
      <c r="F238" s="248" t="s">
        <v>2255</v>
      </c>
      <c r="G238" s="264">
        <v>7580</v>
      </c>
      <c r="H238" s="248" t="s">
        <v>543</v>
      </c>
      <c r="I238" s="263">
        <v>91</v>
      </c>
      <c r="J238" s="248"/>
      <c r="K238" s="248" t="s">
        <v>2268</v>
      </c>
    </row>
    <row r="239" spans="1:11" ht="13.2" outlineLevel="2">
      <c r="A239" s="250">
        <v>228</v>
      </c>
      <c r="B239" s="264">
        <v>2013</v>
      </c>
      <c r="C239" s="264">
        <v>5020</v>
      </c>
      <c r="D239" s="264">
        <v>2200</v>
      </c>
      <c r="E239" s="264">
        <v>6422</v>
      </c>
      <c r="F239" s="248" t="s">
        <v>2255</v>
      </c>
      <c r="G239" s="264">
        <v>7580</v>
      </c>
      <c r="H239" s="248" t="s">
        <v>543</v>
      </c>
      <c r="I239" s="263">
        <v>262</v>
      </c>
      <c r="J239" s="248"/>
      <c r="K239" s="248" t="s">
        <v>2267</v>
      </c>
    </row>
    <row r="240" spans="1:11" ht="13.2" outlineLevel="2">
      <c r="A240" s="250">
        <v>229</v>
      </c>
      <c r="B240" s="264">
        <v>2013</v>
      </c>
      <c r="C240" s="264">
        <v>5020</v>
      </c>
      <c r="D240" s="264">
        <v>2200</v>
      </c>
      <c r="E240" s="264">
        <v>6422</v>
      </c>
      <c r="F240" s="248" t="s">
        <v>2255</v>
      </c>
      <c r="G240" s="264">
        <v>7580</v>
      </c>
      <c r="H240" s="248" t="s">
        <v>543</v>
      </c>
      <c r="I240" s="263">
        <v>35</v>
      </c>
      <c r="J240" s="248"/>
      <c r="K240" s="248" t="s">
        <v>2266</v>
      </c>
    </row>
    <row r="241" spans="1:11" ht="13.2" outlineLevel="2">
      <c r="A241" s="250">
        <v>230</v>
      </c>
      <c r="B241" s="264">
        <v>2013</v>
      </c>
      <c r="C241" s="264">
        <v>5020</v>
      </c>
      <c r="D241" s="264">
        <v>2200</v>
      </c>
      <c r="E241" s="264">
        <v>6422</v>
      </c>
      <c r="F241" s="248" t="s">
        <v>2255</v>
      </c>
      <c r="G241" s="264">
        <v>7580</v>
      </c>
      <c r="H241" s="248" t="s">
        <v>543</v>
      </c>
      <c r="I241" s="263">
        <v>-1378</v>
      </c>
      <c r="J241" s="248"/>
      <c r="K241" s="248" t="s">
        <v>873</v>
      </c>
    </row>
    <row r="242" spans="1:11" ht="13.2" outlineLevel="2">
      <c r="A242" s="250">
        <v>231</v>
      </c>
      <c r="B242" s="264">
        <v>2013</v>
      </c>
      <c r="C242" s="264">
        <v>5020</v>
      </c>
      <c r="D242" s="264">
        <v>2200</v>
      </c>
      <c r="E242" s="264">
        <v>6422</v>
      </c>
      <c r="F242" s="248" t="s">
        <v>2255</v>
      </c>
      <c r="G242" s="264">
        <v>7600</v>
      </c>
      <c r="H242" s="248" t="s">
        <v>541</v>
      </c>
      <c r="I242" s="263">
        <v>575</v>
      </c>
      <c r="J242" s="248"/>
      <c r="K242" s="248" t="s">
        <v>2265</v>
      </c>
    </row>
    <row r="243" spans="1:11" ht="13.2" outlineLevel="2">
      <c r="A243" s="250">
        <v>232</v>
      </c>
      <c r="B243" s="264">
        <v>2013</v>
      </c>
      <c r="C243" s="264">
        <v>5020</v>
      </c>
      <c r="D243" s="264">
        <v>2200</v>
      </c>
      <c r="E243" s="264">
        <v>6422</v>
      </c>
      <c r="F243" s="248" t="s">
        <v>2255</v>
      </c>
      <c r="G243" s="264">
        <v>7601</v>
      </c>
      <c r="H243" s="248" t="s">
        <v>686</v>
      </c>
      <c r="I243" s="263">
        <v>400</v>
      </c>
      <c r="J243" s="248"/>
      <c r="K243" s="248" t="s">
        <v>2264</v>
      </c>
    </row>
    <row r="244" spans="1:11" ht="13.2" outlineLevel="2">
      <c r="A244" s="250">
        <v>233</v>
      </c>
      <c r="B244" s="264">
        <v>2013</v>
      </c>
      <c r="C244" s="264">
        <v>5020</v>
      </c>
      <c r="D244" s="264">
        <v>2200</v>
      </c>
      <c r="E244" s="264">
        <v>6422</v>
      </c>
      <c r="F244" s="248" t="s">
        <v>2255</v>
      </c>
      <c r="G244" s="264">
        <v>7610</v>
      </c>
      <c r="H244" s="248" t="s">
        <v>672</v>
      </c>
      <c r="I244" s="263">
        <v>241</v>
      </c>
      <c r="J244" s="248"/>
      <c r="K244" s="248" t="s">
        <v>2263</v>
      </c>
    </row>
    <row r="245" spans="1:11" ht="20.399999999999999" outlineLevel="2">
      <c r="A245" s="258">
        <v>234</v>
      </c>
      <c r="B245" s="256">
        <v>2013</v>
      </c>
      <c r="C245" s="256">
        <v>5020</v>
      </c>
      <c r="D245" s="256">
        <v>2200</v>
      </c>
      <c r="E245" s="256">
        <v>6422</v>
      </c>
      <c r="F245" s="257" t="s">
        <v>2255</v>
      </c>
      <c r="G245" s="256">
        <v>7610</v>
      </c>
      <c r="H245" s="257" t="s">
        <v>672</v>
      </c>
      <c r="I245" s="255">
        <v>1250</v>
      </c>
      <c r="J245" s="248"/>
      <c r="K245" s="248" t="s">
        <v>2262</v>
      </c>
    </row>
    <row r="246" spans="1:11" ht="13.2" outlineLevel="2">
      <c r="A246" s="250">
        <v>235</v>
      </c>
      <c r="B246" s="264">
        <v>2013</v>
      </c>
      <c r="C246" s="264">
        <v>5020</v>
      </c>
      <c r="D246" s="264">
        <v>2200</v>
      </c>
      <c r="E246" s="264">
        <v>6422</v>
      </c>
      <c r="F246" s="248" t="s">
        <v>2255</v>
      </c>
      <c r="G246" s="264">
        <v>7610</v>
      </c>
      <c r="H246" s="248" t="s">
        <v>672</v>
      </c>
      <c r="I246" s="263">
        <v>38</v>
      </c>
      <c r="J246" s="248"/>
      <c r="K246" s="248" t="s">
        <v>2261</v>
      </c>
    </row>
    <row r="247" spans="1:11" ht="13.2" outlineLevel="2">
      <c r="A247" s="250">
        <v>236</v>
      </c>
      <c r="B247" s="264">
        <v>2013</v>
      </c>
      <c r="C247" s="264">
        <v>5020</v>
      </c>
      <c r="D247" s="264">
        <v>2200</v>
      </c>
      <c r="E247" s="264">
        <v>6422</v>
      </c>
      <c r="F247" s="248" t="s">
        <v>2255</v>
      </c>
      <c r="G247" s="264">
        <v>7610</v>
      </c>
      <c r="H247" s="248" t="s">
        <v>672</v>
      </c>
      <c r="I247" s="263">
        <v>81</v>
      </c>
      <c r="J247" s="248"/>
      <c r="K247" s="248" t="s">
        <v>2260</v>
      </c>
    </row>
    <row r="248" spans="1:11" ht="13.2" outlineLevel="2">
      <c r="A248" s="250">
        <v>237</v>
      </c>
      <c r="B248" s="264">
        <v>2013</v>
      </c>
      <c r="C248" s="264">
        <v>5020</v>
      </c>
      <c r="D248" s="264">
        <v>2200</v>
      </c>
      <c r="E248" s="264">
        <v>6422</v>
      </c>
      <c r="F248" s="248" t="s">
        <v>2255</v>
      </c>
      <c r="G248" s="264">
        <v>7610</v>
      </c>
      <c r="H248" s="248" t="s">
        <v>672</v>
      </c>
      <c r="I248" s="263">
        <v>202</v>
      </c>
      <c r="J248" s="248"/>
      <c r="K248" s="248" t="s">
        <v>2259</v>
      </c>
    </row>
    <row r="249" spans="1:11" ht="13.2" outlineLevel="2">
      <c r="A249" s="250">
        <v>238</v>
      </c>
      <c r="B249" s="264">
        <v>2013</v>
      </c>
      <c r="C249" s="264">
        <v>5020</v>
      </c>
      <c r="D249" s="264">
        <v>2200</v>
      </c>
      <c r="E249" s="264">
        <v>6422</v>
      </c>
      <c r="F249" s="248" t="s">
        <v>2255</v>
      </c>
      <c r="G249" s="264">
        <v>7610</v>
      </c>
      <c r="H249" s="248" t="s">
        <v>672</v>
      </c>
      <c r="I249" s="263">
        <v>187</v>
      </c>
      <c r="J249" s="248"/>
      <c r="K249" s="248" t="s">
        <v>2258</v>
      </c>
    </row>
    <row r="250" spans="1:11" ht="13.2" outlineLevel="2">
      <c r="A250" s="250">
        <v>239</v>
      </c>
      <c r="B250" s="264">
        <v>2013</v>
      </c>
      <c r="C250" s="264">
        <v>5020</v>
      </c>
      <c r="D250" s="264">
        <v>2200</v>
      </c>
      <c r="E250" s="264">
        <v>6422</v>
      </c>
      <c r="F250" s="248" t="s">
        <v>2255</v>
      </c>
      <c r="G250" s="264">
        <v>7610</v>
      </c>
      <c r="H250" s="248" t="s">
        <v>672</v>
      </c>
      <c r="I250" s="263">
        <v>89</v>
      </c>
      <c r="J250" s="248"/>
      <c r="K250" s="248" t="s">
        <v>2257</v>
      </c>
    </row>
    <row r="251" spans="1:11" ht="13.2" outlineLevel="2">
      <c r="A251" s="250">
        <v>240</v>
      </c>
      <c r="B251" s="264">
        <v>2013</v>
      </c>
      <c r="C251" s="264">
        <v>5020</v>
      </c>
      <c r="D251" s="264">
        <v>2200</v>
      </c>
      <c r="E251" s="264">
        <v>6422</v>
      </c>
      <c r="F251" s="248" t="s">
        <v>2255</v>
      </c>
      <c r="G251" s="264">
        <v>7610</v>
      </c>
      <c r="H251" s="248" t="s">
        <v>672</v>
      </c>
      <c r="I251" s="263">
        <v>167</v>
      </c>
      <c r="J251" s="248"/>
      <c r="K251" s="248" t="s">
        <v>2257</v>
      </c>
    </row>
    <row r="252" spans="1:11" ht="13.2" outlineLevel="2">
      <c r="A252" s="250">
        <v>241</v>
      </c>
      <c r="B252" s="264">
        <v>2013</v>
      </c>
      <c r="C252" s="264">
        <v>5020</v>
      </c>
      <c r="D252" s="264">
        <v>2200</v>
      </c>
      <c r="E252" s="264">
        <v>6422</v>
      </c>
      <c r="F252" s="248" t="s">
        <v>2255</v>
      </c>
      <c r="G252" s="264">
        <v>7610</v>
      </c>
      <c r="H252" s="248" t="s">
        <v>672</v>
      </c>
      <c r="I252" s="263">
        <v>210</v>
      </c>
      <c r="J252" s="248"/>
      <c r="K252" s="248" t="s">
        <v>2256</v>
      </c>
    </row>
    <row r="253" spans="1:11" ht="20.399999999999999" outlineLevel="2">
      <c r="A253" s="258">
        <v>242</v>
      </c>
      <c r="B253" s="256">
        <v>2013</v>
      </c>
      <c r="C253" s="256">
        <v>5020</v>
      </c>
      <c r="D253" s="256">
        <v>2200</v>
      </c>
      <c r="E253" s="256">
        <v>6422</v>
      </c>
      <c r="F253" s="257" t="s">
        <v>2255</v>
      </c>
      <c r="G253" s="256">
        <v>9051</v>
      </c>
      <c r="H253" s="257" t="s">
        <v>912</v>
      </c>
      <c r="I253" s="255">
        <v>5000</v>
      </c>
      <c r="J253" s="248"/>
      <c r="K253" s="248" t="s">
        <v>2254</v>
      </c>
    </row>
    <row r="254" spans="1:11" s="251" customFormat="1" ht="13.2" outlineLevel="1">
      <c r="A254" s="254">
        <v>243</v>
      </c>
      <c r="B254" s="252"/>
      <c r="C254" s="252"/>
      <c r="D254" s="252"/>
      <c r="E254" s="252"/>
      <c r="F254" s="252" t="s">
        <v>2253</v>
      </c>
      <c r="G254" s="252"/>
      <c r="H254" s="252"/>
      <c r="I254" s="253">
        <f>SUM(I188:I253)</f>
        <v>596332</v>
      </c>
      <c r="J254" s="252" t="s">
        <v>2252</v>
      </c>
      <c r="K254" s="252"/>
    </row>
    <row r="255" spans="1:11" ht="13.2" outlineLevel="2">
      <c r="A255" s="250">
        <v>244</v>
      </c>
      <c r="B255" s="264">
        <v>2013</v>
      </c>
      <c r="C255" s="264">
        <v>5020</v>
      </c>
      <c r="D255" s="264">
        <v>2200</v>
      </c>
      <c r="E255" s="264">
        <v>6062</v>
      </c>
      <c r="F255" s="248" t="s">
        <v>2251</v>
      </c>
      <c r="G255" s="264">
        <v>5001</v>
      </c>
      <c r="H255" s="248" t="s">
        <v>590</v>
      </c>
      <c r="I255" s="263">
        <v>218026</v>
      </c>
      <c r="J255" s="248"/>
      <c r="K255" s="248"/>
    </row>
    <row r="256" spans="1:11" ht="13.2" outlineLevel="2">
      <c r="A256" s="250">
        <v>245</v>
      </c>
      <c r="B256" s="264">
        <v>2013</v>
      </c>
      <c r="C256" s="264">
        <v>5020</v>
      </c>
      <c r="D256" s="264">
        <v>2200</v>
      </c>
      <c r="E256" s="264">
        <v>6062</v>
      </c>
      <c r="F256" s="248" t="s">
        <v>2251</v>
      </c>
      <c r="G256" s="264">
        <v>5185</v>
      </c>
      <c r="H256" s="248" t="s">
        <v>579</v>
      </c>
      <c r="I256" s="263">
        <v>43824</v>
      </c>
      <c r="J256" s="248"/>
      <c r="K256" s="248"/>
    </row>
    <row r="257" spans="1:11" ht="13.2" outlineLevel="2">
      <c r="A257" s="250">
        <v>246</v>
      </c>
      <c r="B257" s="264">
        <v>2013</v>
      </c>
      <c r="C257" s="264">
        <v>5020</v>
      </c>
      <c r="D257" s="264">
        <v>2200</v>
      </c>
      <c r="E257" s="264">
        <v>6062</v>
      </c>
      <c r="F257" s="248" t="s">
        <v>2251</v>
      </c>
      <c r="G257" s="264">
        <v>5190</v>
      </c>
      <c r="H257" s="248" t="s">
        <v>578</v>
      </c>
      <c r="I257" s="263">
        <v>13519</v>
      </c>
      <c r="J257" s="248"/>
      <c r="K257" s="248"/>
    </row>
    <row r="258" spans="1:11" ht="13.2" outlineLevel="2">
      <c r="A258" s="250">
        <v>247</v>
      </c>
      <c r="B258" s="264">
        <v>2013</v>
      </c>
      <c r="C258" s="264">
        <v>5020</v>
      </c>
      <c r="D258" s="264">
        <v>2200</v>
      </c>
      <c r="E258" s="264">
        <v>6062</v>
      </c>
      <c r="F258" s="248" t="s">
        <v>2251</v>
      </c>
      <c r="G258" s="264">
        <v>5191</v>
      </c>
      <c r="H258" s="248" t="s">
        <v>577</v>
      </c>
      <c r="I258" s="263">
        <v>3163</v>
      </c>
      <c r="J258" s="248"/>
      <c r="K258" s="248"/>
    </row>
    <row r="259" spans="1:11" ht="13.2" outlineLevel="2">
      <c r="A259" s="250">
        <v>248</v>
      </c>
      <c r="B259" s="264">
        <v>2013</v>
      </c>
      <c r="C259" s="264">
        <v>5020</v>
      </c>
      <c r="D259" s="264">
        <v>2200</v>
      </c>
      <c r="E259" s="264">
        <v>6062</v>
      </c>
      <c r="F259" s="248" t="s">
        <v>2251</v>
      </c>
      <c r="G259" s="264">
        <v>5196</v>
      </c>
      <c r="H259" s="248" t="s">
        <v>576</v>
      </c>
      <c r="I259" s="263">
        <v>39245</v>
      </c>
      <c r="J259" s="248"/>
      <c r="K259" s="248"/>
    </row>
    <row r="260" spans="1:11" ht="20.399999999999999" outlineLevel="2">
      <c r="A260" s="258">
        <v>249</v>
      </c>
      <c r="B260" s="256">
        <v>2013</v>
      </c>
      <c r="C260" s="256">
        <v>5020</v>
      </c>
      <c r="D260" s="256">
        <v>2200</v>
      </c>
      <c r="E260" s="256">
        <v>6062</v>
      </c>
      <c r="F260" s="257" t="s">
        <v>2251</v>
      </c>
      <c r="G260" s="256">
        <v>5588</v>
      </c>
      <c r="H260" s="257" t="s">
        <v>2250</v>
      </c>
      <c r="I260" s="255">
        <v>14908</v>
      </c>
      <c r="J260" s="248"/>
      <c r="K260" s="248" t="s">
        <v>2249</v>
      </c>
    </row>
    <row r="261" spans="1:11" s="251" customFormat="1" ht="13.2" outlineLevel="1">
      <c r="A261" s="254">
        <v>250</v>
      </c>
      <c r="B261" s="252"/>
      <c r="C261" s="252"/>
      <c r="D261" s="252"/>
      <c r="E261" s="252"/>
      <c r="F261" s="252" t="s">
        <v>2248</v>
      </c>
      <c r="G261" s="252"/>
      <c r="H261" s="252"/>
      <c r="I261" s="253">
        <f>SUM(I255:I260)</f>
        <v>332685</v>
      </c>
      <c r="J261" s="252" t="s">
        <v>2247</v>
      </c>
      <c r="K261" s="252"/>
    </row>
    <row r="262" spans="1:11" ht="13.2" outlineLevel="2">
      <c r="A262" s="250">
        <v>251</v>
      </c>
      <c r="B262" s="264">
        <v>2013</v>
      </c>
      <c r="C262" s="264">
        <v>5020</v>
      </c>
      <c r="D262" s="264">
        <v>2200</v>
      </c>
      <c r="E262" s="264">
        <v>6022</v>
      </c>
      <c r="F262" s="248" t="s">
        <v>2201</v>
      </c>
      <c r="G262" s="264">
        <v>5001</v>
      </c>
      <c r="H262" s="248" t="s">
        <v>590</v>
      </c>
      <c r="I262" s="263">
        <v>751087</v>
      </c>
      <c r="J262" s="248"/>
      <c r="K262" s="248"/>
    </row>
    <row r="263" spans="1:11" ht="13.2" outlineLevel="2">
      <c r="A263" s="250">
        <v>252</v>
      </c>
      <c r="B263" s="264">
        <v>2013</v>
      </c>
      <c r="C263" s="264">
        <v>5020</v>
      </c>
      <c r="D263" s="264">
        <v>2200</v>
      </c>
      <c r="E263" s="264">
        <v>6022</v>
      </c>
      <c r="F263" s="248" t="s">
        <v>2201</v>
      </c>
      <c r="G263" s="264">
        <v>5001</v>
      </c>
      <c r="H263" s="248" t="s">
        <v>590</v>
      </c>
      <c r="I263" s="263">
        <v>18478</v>
      </c>
      <c r="J263" s="248"/>
      <c r="K263" s="248"/>
    </row>
    <row r="264" spans="1:11" ht="13.2" outlineLevel="2">
      <c r="A264" s="250">
        <v>253</v>
      </c>
      <c r="B264" s="264">
        <v>2013</v>
      </c>
      <c r="C264" s="264">
        <v>5020</v>
      </c>
      <c r="D264" s="264">
        <v>2200</v>
      </c>
      <c r="E264" s="264">
        <v>6022</v>
      </c>
      <c r="F264" s="248" t="s">
        <v>2201</v>
      </c>
      <c r="G264" s="264">
        <v>5004</v>
      </c>
      <c r="H264" s="248" t="s">
        <v>1307</v>
      </c>
      <c r="I264" s="263">
        <v>3065</v>
      </c>
      <c r="J264" s="248"/>
      <c r="K264" s="248"/>
    </row>
    <row r="265" spans="1:11" ht="13.2" outlineLevel="2">
      <c r="A265" s="250">
        <v>254</v>
      </c>
      <c r="B265" s="264">
        <v>2013</v>
      </c>
      <c r="C265" s="264">
        <v>5020</v>
      </c>
      <c r="D265" s="264">
        <v>2200</v>
      </c>
      <c r="E265" s="264">
        <v>6022</v>
      </c>
      <c r="F265" s="248" t="s">
        <v>2201</v>
      </c>
      <c r="G265" s="264">
        <v>5005</v>
      </c>
      <c r="H265" s="248" t="s">
        <v>588</v>
      </c>
      <c r="I265" s="263">
        <v>18449</v>
      </c>
      <c r="J265" s="248"/>
      <c r="K265" s="248" t="s">
        <v>2246</v>
      </c>
    </row>
    <row r="266" spans="1:11" ht="13.2" outlineLevel="2">
      <c r="A266" s="250">
        <v>255</v>
      </c>
      <c r="B266" s="264">
        <v>2013</v>
      </c>
      <c r="C266" s="264">
        <v>5020</v>
      </c>
      <c r="D266" s="264">
        <v>2200</v>
      </c>
      <c r="E266" s="264">
        <v>6022</v>
      </c>
      <c r="F266" s="248" t="s">
        <v>2201</v>
      </c>
      <c r="G266" s="264">
        <v>5018</v>
      </c>
      <c r="H266" s="248" t="s">
        <v>1304</v>
      </c>
      <c r="I266" s="263">
        <v>3668</v>
      </c>
      <c r="J266" s="248"/>
      <c r="K266" s="248" t="s">
        <v>2245</v>
      </c>
    </row>
    <row r="267" spans="1:11" ht="13.2" outlineLevel="2">
      <c r="A267" s="250">
        <v>256</v>
      </c>
      <c r="B267" s="264">
        <v>2013</v>
      </c>
      <c r="C267" s="264">
        <v>5020</v>
      </c>
      <c r="D267" s="264">
        <v>2200</v>
      </c>
      <c r="E267" s="264">
        <v>6022</v>
      </c>
      <c r="F267" s="248" t="s">
        <v>2201</v>
      </c>
      <c r="G267" s="264">
        <v>5026</v>
      </c>
      <c r="H267" s="248" t="s">
        <v>583</v>
      </c>
      <c r="I267" s="263">
        <v>10223</v>
      </c>
      <c r="J267" s="248"/>
      <c r="K267" s="248"/>
    </row>
    <row r="268" spans="1:11" ht="13.2" outlineLevel="2">
      <c r="A268" s="250">
        <v>257</v>
      </c>
      <c r="B268" s="264">
        <v>2013</v>
      </c>
      <c r="C268" s="264">
        <v>5020</v>
      </c>
      <c r="D268" s="264">
        <v>2200</v>
      </c>
      <c r="E268" s="264">
        <v>6022</v>
      </c>
      <c r="F268" s="248" t="s">
        <v>2201</v>
      </c>
      <c r="G268" s="264">
        <v>5037</v>
      </c>
      <c r="H268" s="248" t="s">
        <v>1141</v>
      </c>
      <c r="I268" s="263">
        <v>1250</v>
      </c>
      <c r="J268" s="248"/>
      <c r="K268" s="248" t="s">
        <v>2245</v>
      </c>
    </row>
    <row r="269" spans="1:11" ht="13.2" outlineLevel="2">
      <c r="A269" s="250">
        <v>258</v>
      </c>
      <c r="B269" s="264">
        <v>2013</v>
      </c>
      <c r="C269" s="264">
        <v>5020</v>
      </c>
      <c r="D269" s="264">
        <v>2200</v>
      </c>
      <c r="E269" s="264">
        <v>6022</v>
      </c>
      <c r="F269" s="248" t="s">
        <v>2201</v>
      </c>
      <c r="G269" s="264">
        <v>5051</v>
      </c>
      <c r="H269" s="248" t="s">
        <v>582</v>
      </c>
      <c r="I269" s="263">
        <v>-47226</v>
      </c>
      <c r="J269" s="248"/>
      <c r="K269" s="248"/>
    </row>
    <row r="270" spans="1:11" ht="13.2" outlineLevel="2">
      <c r="A270" s="250">
        <v>259</v>
      </c>
      <c r="B270" s="264">
        <v>2013</v>
      </c>
      <c r="C270" s="264">
        <v>5020</v>
      </c>
      <c r="D270" s="264">
        <v>2200</v>
      </c>
      <c r="E270" s="264">
        <v>6022</v>
      </c>
      <c r="F270" s="248" t="s">
        <v>2201</v>
      </c>
      <c r="G270" s="264">
        <v>5185</v>
      </c>
      <c r="H270" s="248" t="s">
        <v>579</v>
      </c>
      <c r="I270" s="263">
        <v>186252</v>
      </c>
      <c r="J270" s="248"/>
      <c r="K270" s="248"/>
    </row>
    <row r="271" spans="1:11" ht="13.2" outlineLevel="2">
      <c r="A271" s="250">
        <v>260</v>
      </c>
      <c r="B271" s="264">
        <v>2013</v>
      </c>
      <c r="C271" s="264">
        <v>5020</v>
      </c>
      <c r="D271" s="264">
        <v>2200</v>
      </c>
      <c r="E271" s="264">
        <v>6022</v>
      </c>
      <c r="F271" s="248" t="s">
        <v>2201</v>
      </c>
      <c r="G271" s="264">
        <v>5190</v>
      </c>
      <c r="H271" s="248" t="s">
        <v>578</v>
      </c>
      <c r="I271" s="263">
        <v>47203</v>
      </c>
      <c r="J271" s="248"/>
      <c r="K271" s="248"/>
    </row>
    <row r="272" spans="1:11" ht="13.2" outlineLevel="2">
      <c r="A272" s="250">
        <v>261</v>
      </c>
      <c r="B272" s="264">
        <v>2013</v>
      </c>
      <c r="C272" s="264">
        <v>5020</v>
      </c>
      <c r="D272" s="264">
        <v>2200</v>
      </c>
      <c r="E272" s="264">
        <v>6022</v>
      </c>
      <c r="F272" s="248" t="s">
        <v>2201</v>
      </c>
      <c r="G272" s="264">
        <v>5190</v>
      </c>
      <c r="H272" s="248" t="s">
        <v>578</v>
      </c>
      <c r="I272" s="263">
        <v>1145</v>
      </c>
      <c r="J272" s="248"/>
      <c r="K272" s="248"/>
    </row>
    <row r="273" spans="1:11" ht="13.2" outlineLevel="2">
      <c r="A273" s="250">
        <v>262</v>
      </c>
      <c r="B273" s="264">
        <v>2013</v>
      </c>
      <c r="C273" s="264">
        <v>5020</v>
      </c>
      <c r="D273" s="264">
        <v>2200</v>
      </c>
      <c r="E273" s="264">
        <v>6022</v>
      </c>
      <c r="F273" s="248" t="s">
        <v>2201</v>
      </c>
      <c r="G273" s="264">
        <v>5191</v>
      </c>
      <c r="H273" s="248" t="s">
        <v>577</v>
      </c>
      <c r="I273" s="263">
        <v>11038</v>
      </c>
      <c r="J273" s="248"/>
      <c r="K273" s="248"/>
    </row>
    <row r="274" spans="1:11" ht="13.2" outlineLevel="2">
      <c r="A274" s="250">
        <v>263</v>
      </c>
      <c r="B274" s="264">
        <v>2013</v>
      </c>
      <c r="C274" s="264">
        <v>5020</v>
      </c>
      <c r="D274" s="264">
        <v>2200</v>
      </c>
      <c r="E274" s="264">
        <v>6022</v>
      </c>
      <c r="F274" s="248" t="s">
        <v>2201</v>
      </c>
      <c r="G274" s="264">
        <v>5191</v>
      </c>
      <c r="H274" s="248" t="s">
        <v>577</v>
      </c>
      <c r="I274" s="263">
        <v>269</v>
      </c>
      <c r="J274" s="248"/>
      <c r="K274" s="248"/>
    </row>
    <row r="275" spans="1:11" ht="13.2" outlineLevel="2">
      <c r="A275" s="250">
        <v>264</v>
      </c>
      <c r="B275" s="264">
        <v>2013</v>
      </c>
      <c r="C275" s="264">
        <v>5020</v>
      </c>
      <c r="D275" s="264">
        <v>2200</v>
      </c>
      <c r="E275" s="264">
        <v>6022</v>
      </c>
      <c r="F275" s="248" t="s">
        <v>2201</v>
      </c>
      <c r="G275" s="264">
        <v>5196</v>
      </c>
      <c r="H275" s="248" t="s">
        <v>576</v>
      </c>
      <c r="I275" s="263">
        <v>135197</v>
      </c>
      <c r="J275" s="248"/>
      <c r="K275" s="248"/>
    </row>
    <row r="276" spans="1:11" ht="13.2" outlineLevel="2">
      <c r="A276" s="250">
        <v>265</v>
      </c>
      <c r="B276" s="264">
        <v>2013</v>
      </c>
      <c r="C276" s="264">
        <v>5020</v>
      </c>
      <c r="D276" s="264">
        <v>2200</v>
      </c>
      <c r="E276" s="264">
        <v>6022</v>
      </c>
      <c r="F276" s="248" t="s">
        <v>2201</v>
      </c>
      <c r="G276" s="264">
        <v>5196</v>
      </c>
      <c r="H276" s="248" t="s">
        <v>576</v>
      </c>
      <c r="I276" s="263">
        <v>3327</v>
      </c>
      <c r="J276" s="248"/>
      <c r="K276" s="248"/>
    </row>
    <row r="277" spans="1:11" ht="13.2" outlineLevel="2">
      <c r="A277" s="250">
        <v>266</v>
      </c>
      <c r="B277" s="264">
        <v>2013</v>
      </c>
      <c r="C277" s="264">
        <v>5020</v>
      </c>
      <c r="D277" s="264">
        <v>2200</v>
      </c>
      <c r="E277" s="264">
        <v>6022</v>
      </c>
      <c r="F277" s="248" t="s">
        <v>2201</v>
      </c>
      <c r="G277" s="264">
        <v>5600</v>
      </c>
      <c r="H277" s="248" t="s">
        <v>1758</v>
      </c>
      <c r="I277" s="263">
        <v>2729</v>
      </c>
      <c r="J277" s="248"/>
      <c r="K277" s="248" t="s">
        <v>2244</v>
      </c>
    </row>
    <row r="278" spans="1:11" ht="20.399999999999999" outlineLevel="2">
      <c r="A278" s="258">
        <v>267</v>
      </c>
      <c r="B278" s="256">
        <v>2013</v>
      </c>
      <c r="C278" s="256">
        <v>5020</v>
      </c>
      <c r="D278" s="256">
        <v>2200</v>
      </c>
      <c r="E278" s="256">
        <v>6022</v>
      </c>
      <c r="F278" s="257" t="s">
        <v>2201</v>
      </c>
      <c r="G278" s="256">
        <v>5600</v>
      </c>
      <c r="H278" s="257" t="s">
        <v>1758</v>
      </c>
      <c r="I278" s="255">
        <v>4000</v>
      </c>
      <c r="J278" s="248"/>
      <c r="K278" s="248" t="s">
        <v>2243</v>
      </c>
    </row>
    <row r="279" spans="1:11" ht="13.2" outlineLevel="2">
      <c r="A279" s="250">
        <v>268</v>
      </c>
      <c r="B279" s="264">
        <v>2013</v>
      </c>
      <c r="C279" s="264">
        <v>5020</v>
      </c>
      <c r="D279" s="264">
        <v>2200</v>
      </c>
      <c r="E279" s="264">
        <v>6022</v>
      </c>
      <c r="F279" s="248" t="s">
        <v>2201</v>
      </c>
      <c r="G279" s="264">
        <v>5675</v>
      </c>
      <c r="H279" s="248" t="s">
        <v>876</v>
      </c>
      <c r="I279" s="263">
        <v>1050</v>
      </c>
      <c r="J279" s="248"/>
      <c r="K279" s="248" t="s">
        <v>2242</v>
      </c>
    </row>
    <row r="280" spans="1:11" ht="20.399999999999999" outlineLevel="2">
      <c r="A280" s="258">
        <v>269</v>
      </c>
      <c r="B280" s="256">
        <v>2013</v>
      </c>
      <c r="C280" s="256">
        <v>5020</v>
      </c>
      <c r="D280" s="256">
        <v>2200</v>
      </c>
      <c r="E280" s="256">
        <v>6022</v>
      </c>
      <c r="F280" s="257" t="s">
        <v>2201</v>
      </c>
      <c r="G280" s="256">
        <v>5860</v>
      </c>
      <c r="H280" s="257" t="s">
        <v>536</v>
      </c>
      <c r="I280" s="255">
        <v>5000</v>
      </c>
      <c r="J280" s="248"/>
      <c r="K280" s="248" t="s">
        <v>2241</v>
      </c>
    </row>
    <row r="281" spans="1:11" ht="13.2" outlineLevel="2">
      <c r="A281" s="262">
        <v>270</v>
      </c>
      <c r="B281" s="261">
        <v>2013</v>
      </c>
      <c r="C281" s="261">
        <v>5020</v>
      </c>
      <c r="D281" s="261">
        <v>2200</v>
      </c>
      <c r="E281" s="261">
        <v>6022</v>
      </c>
      <c r="F281" s="259" t="s">
        <v>2201</v>
      </c>
      <c r="G281" s="261">
        <v>5860</v>
      </c>
      <c r="H281" s="259" t="s">
        <v>536</v>
      </c>
      <c r="I281" s="260">
        <v>4332</v>
      </c>
      <c r="J281" s="259"/>
      <c r="K281" s="259" t="s">
        <v>2240</v>
      </c>
    </row>
    <row r="282" spans="1:11" ht="20.399999999999999" outlineLevel="2">
      <c r="A282" s="258">
        <v>271</v>
      </c>
      <c r="B282" s="256">
        <v>2013</v>
      </c>
      <c r="C282" s="256">
        <v>5020</v>
      </c>
      <c r="D282" s="256">
        <v>2200</v>
      </c>
      <c r="E282" s="256">
        <v>6022</v>
      </c>
      <c r="F282" s="257" t="s">
        <v>2201</v>
      </c>
      <c r="G282" s="256">
        <v>5860</v>
      </c>
      <c r="H282" s="257" t="s">
        <v>536</v>
      </c>
      <c r="I282" s="255">
        <v>6015</v>
      </c>
      <c r="J282" s="248"/>
      <c r="K282" s="248" t="s">
        <v>2239</v>
      </c>
    </row>
    <row r="283" spans="1:11" ht="30.6" outlineLevel="2">
      <c r="A283" s="258">
        <v>272</v>
      </c>
      <c r="B283" s="256">
        <v>2013</v>
      </c>
      <c r="C283" s="256">
        <v>5020</v>
      </c>
      <c r="D283" s="256">
        <v>2200</v>
      </c>
      <c r="E283" s="256">
        <v>6022</v>
      </c>
      <c r="F283" s="257" t="s">
        <v>2201</v>
      </c>
      <c r="G283" s="256">
        <v>5860</v>
      </c>
      <c r="H283" s="257" t="s">
        <v>536</v>
      </c>
      <c r="I283" s="255">
        <v>600</v>
      </c>
      <c r="J283" s="248"/>
      <c r="K283" s="248" t="s">
        <v>2238</v>
      </c>
    </row>
    <row r="284" spans="1:11" ht="20.399999999999999" outlineLevel="2">
      <c r="A284" s="258">
        <v>273</v>
      </c>
      <c r="B284" s="256">
        <v>2013</v>
      </c>
      <c r="C284" s="256">
        <v>5020</v>
      </c>
      <c r="D284" s="256">
        <v>2200</v>
      </c>
      <c r="E284" s="256">
        <v>6022</v>
      </c>
      <c r="F284" s="257" t="s">
        <v>2201</v>
      </c>
      <c r="G284" s="256">
        <v>5860</v>
      </c>
      <c r="H284" s="257" t="s">
        <v>536</v>
      </c>
      <c r="I284" s="255">
        <v>2230</v>
      </c>
      <c r="J284" s="248"/>
      <c r="K284" s="248" t="s">
        <v>2237</v>
      </c>
    </row>
    <row r="285" spans="1:11" ht="13.2" outlineLevel="2">
      <c r="A285" s="250">
        <v>274</v>
      </c>
      <c r="B285" s="264">
        <v>2013</v>
      </c>
      <c r="C285" s="264">
        <v>5020</v>
      </c>
      <c r="D285" s="264">
        <v>2200</v>
      </c>
      <c r="E285" s="264">
        <v>6022</v>
      </c>
      <c r="F285" s="248" t="s">
        <v>2201</v>
      </c>
      <c r="G285" s="264">
        <v>5860</v>
      </c>
      <c r="H285" s="248" t="s">
        <v>536</v>
      </c>
      <c r="I285" s="263">
        <v>6822</v>
      </c>
      <c r="J285" s="248"/>
      <c r="K285" s="248" t="s">
        <v>2236</v>
      </c>
    </row>
    <row r="286" spans="1:11" ht="13.2" outlineLevel="2">
      <c r="A286" s="258">
        <v>275</v>
      </c>
      <c r="B286" s="256">
        <v>2013</v>
      </c>
      <c r="C286" s="256">
        <v>5020</v>
      </c>
      <c r="D286" s="256">
        <v>2200</v>
      </c>
      <c r="E286" s="256">
        <v>6022</v>
      </c>
      <c r="F286" s="257" t="s">
        <v>2201</v>
      </c>
      <c r="G286" s="256">
        <v>6175</v>
      </c>
      <c r="H286" s="257" t="s">
        <v>867</v>
      </c>
      <c r="I286" s="255">
        <v>690</v>
      </c>
      <c r="J286" s="248"/>
      <c r="K286" s="248" t="s">
        <v>2235</v>
      </c>
    </row>
    <row r="287" spans="1:11" ht="20.399999999999999" outlineLevel="2">
      <c r="A287" s="258">
        <v>276</v>
      </c>
      <c r="B287" s="256">
        <v>2013</v>
      </c>
      <c r="C287" s="256">
        <v>5020</v>
      </c>
      <c r="D287" s="256">
        <v>2200</v>
      </c>
      <c r="E287" s="256">
        <v>6022</v>
      </c>
      <c r="F287" s="257" t="s">
        <v>2201</v>
      </c>
      <c r="G287" s="256">
        <v>6203</v>
      </c>
      <c r="H287" s="257" t="s">
        <v>535</v>
      </c>
      <c r="I287" s="255">
        <v>50482</v>
      </c>
      <c r="J287" s="248"/>
      <c r="K287" s="248" t="s">
        <v>2234</v>
      </c>
    </row>
    <row r="288" spans="1:11" ht="20.399999999999999" outlineLevel="2">
      <c r="A288" s="258">
        <v>277</v>
      </c>
      <c r="B288" s="256">
        <v>2013</v>
      </c>
      <c r="C288" s="256">
        <v>5020</v>
      </c>
      <c r="D288" s="256">
        <v>2200</v>
      </c>
      <c r="E288" s="256">
        <v>6022</v>
      </c>
      <c r="F288" s="257" t="s">
        <v>2201</v>
      </c>
      <c r="G288" s="256">
        <v>6203</v>
      </c>
      <c r="H288" s="257" t="s">
        <v>535</v>
      </c>
      <c r="I288" s="255">
        <v>493</v>
      </c>
      <c r="J288" s="248"/>
      <c r="K288" s="248" t="s">
        <v>2233</v>
      </c>
    </row>
    <row r="289" spans="1:11" ht="20.399999999999999" outlineLevel="2">
      <c r="A289" s="258">
        <v>278</v>
      </c>
      <c r="B289" s="256">
        <v>2013</v>
      </c>
      <c r="C289" s="256">
        <v>5020</v>
      </c>
      <c r="D289" s="256">
        <v>2200</v>
      </c>
      <c r="E289" s="256">
        <v>6022</v>
      </c>
      <c r="F289" s="257" t="s">
        <v>2201</v>
      </c>
      <c r="G289" s="256">
        <v>6203</v>
      </c>
      <c r="H289" s="257" t="s">
        <v>535</v>
      </c>
      <c r="I289" s="255">
        <v>11356</v>
      </c>
      <c r="J289" s="248"/>
      <c r="K289" s="248" t="s">
        <v>2232</v>
      </c>
    </row>
    <row r="290" spans="1:11" ht="13.2" outlineLevel="2">
      <c r="A290" s="250">
        <v>279</v>
      </c>
      <c r="B290" s="264">
        <v>2013</v>
      </c>
      <c r="C290" s="264">
        <v>5020</v>
      </c>
      <c r="D290" s="264">
        <v>2200</v>
      </c>
      <c r="E290" s="264">
        <v>6022</v>
      </c>
      <c r="F290" s="248" t="s">
        <v>2201</v>
      </c>
      <c r="G290" s="264">
        <v>6203</v>
      </c>
      <c r="H290" s="248" t="s">
        <v>535</v>
      </c>
      <c r="I290" s="263">
        <v>3950</v>
      </c>
      <c r="J290" s="248"/>
      <c r="K290" s="248" t="s">
        <v>2231</v>
      </c>
    </row>
    <row r="291" spans="1:11" ht="13.2" outlineLevel="2">
      <c r="A291" s="250">
        <v>280</v>
      </c>
      <c r="B291" s="264">
        <v>2013</v>
      </c>
      <c r="C291" s="264">
        <v>5020</v>
      </c>
      <c r="D291" s="264">
        <v>2200</v>
      </c>
      <c r="E291" s="264">
        <v>6022</v>
      </c>
      <c r="F291" s="248" t="s">
        <v>2201</v>
      </c>
      <c r="G291" s="264">
        <v>6203</v>
      </c>
      <c r="H291" s="248" t="s">
        <v>535</v>
      </c>
      <c r="I291" s="263">
        <v>2468</v>
      </c>
      <c r="J291" s="248"/>
      <c r="K291" s="248" t="s">
        <v>2230</v>
      </c>
    </row>
    <row r="292" spans="1:11" ht="20.399999999999999" outlineLevel="2">
      <c r="A292" s="258">
        <v>281</v>
      </c>
      <c r="B292" s="256">
        <v>2013</v>
      </c>
      <c r="C292" s="256">
        <v>5020</v>
      </c>
      <c r="D292" s="256">
        <v>2200</v>
      </c>
      <c r="E292" s="256">
        <v>6022</v>
      </c>
      <c r="F292" s="257" t="s">
        <v>2201</v>
      </c>
      <c r="G292" s="256">
        <v>6245</v>
      </c>
      <c r="H292" s="257" t="s">
        <v>1063</v>
      </c>
      <c r="I292" s="255">
        <v>13000</v>
      </c>
      <c r="J292" s="248"/>
      <c r="K292" s="248" t="s">
        <v>2229</v>
      </c>
    </row>
    <row r="293" spans="1:11" ht="20.399999999999999" outlineLevel="2">
      <c r="A293" s="258">
        <v>282</v>
      </c>
      <c r="B293" s="256">
        <v>2013</v>
      </c>
      <c r="C293" s="256">
        <v>5020</v>
      </c>
      <c r="D293" s="256">
        <v>2200</v>
      </c>
      <c r="E293" s="256">
        <v>6022</v>
      </c>
      <c r="F293" s="257" t="s">
        <v>2201</v>
      </c>
      <c r="G293" s="256">
        <v>6250</v>
      </c>
      <c r="H293" s="257" t="s">
        <v>571</v>
      </c>
      <c r="I293" s="255">
        <v>68647</v>
      </c>
      <c r="J293" s="248"/>
      <c r="K293" s="248" t="s">
        <v>904</v>
      </c>
    </row>
    <row r="294" spans="1:11" ht="13.2" outlineLevel="2">
      <c r="A294" s="250">
        <v>283</v>
      </c>
      <c r="B294" s="264">
        <v>2013</v>
      </c>
      <c r="C294" s="264">
        <v>5020</v>
      </c>
      <c r="D294" s="264">
        <v>2200</v>
      </c>
      <c r="E294" s="264">
        <v>6022</v>
      </c>
      <c r="F294" s="248" t="s">
        <v>2201</v>
      </c>
      <c r="G294" s="264">
        <v>6255</v>
      </c>
      <c r="H294" s="248" t="s">
        <v>570</v>
      </c>
      <c r="I294" s="263">
        <v>70841</v>
      </c>
      <c r="J294" s="248"/>
      <c r="K294" s="248" t="s">
        <v>903</v>
      </c>
    </row>
    <row r="295" spans="1:11" ht="13.2" outlineLevel="2">
      <c r="A295" s="250">
        <v>284</v>
      </c>
      <c r="B295" s="264">
        <v>2013</v>
      </c>
      <c r="C295" s="264">
        <v>5020</v>
      </c>
      <c r="D295" s="264">
        <v>2200</v>
      </c>
      <c r="E295" s="264">
        <v>6022</v>
      </c>
      <c r="F295" s="248" t="s">
        <v>2201</v>
      </c>
      <c r="G295" s="264">
        <v>6381</v>
      </c>
      <c r="H295" s="248" t="s">
        <v>1033</v>
      </c>
      <c r="I295" s="263">
        <v>2440</v>
      </c>
      <c r="J295" s="248"/>
      <c r="K295" s="248" t="s">
        <v>2228</v>
      </c>
    </row>
    <row r="296" spans="1:11" ht="13.2" outlineLevel="2">
      <c r="A296" s="250">
        <v>285</v>
      </c>
      <c r="B296" s="264">
        <v>2013</v>
      </c>
      <c r="C296" s="264">
        <v>5020</v>
      </c>
      <c r="D296" s="264">
        <v>2200</v>
      </c>
      <c r="E296" s="264">
        <v>6022</v>
      </c>
      <c r="F296" s="248" t="s">
        <v>2201</v>
      </c>
      <c r="G296" s="264">
        <v>6383</v>
      </c>
      <c r="H296" s="248" t="s">
        <v>766</v>
      </c>
      <c r="I296" s="263">
        <v>10898</v>
      </c>
      <c r="J296" s="248"/>
      <c r="K296" s="248" t="s">
        <v>2227</v>
      </c>
    </row>
    <row r="297" spans="1:11" ht="20.399999999999999" outlineLevel="2">
      <c r="A297" s="258">
        <v>286</v>
      </c>
      <c r="B297" s="256">
        <v>2013</v>
      </c>
      <c r="C297" s="256">
        <v>5020</v>
      </c>
      <c r="D297" s="256">
        <v>2200</v>
      </c>
      <c r="E297" s="256">
        <v>6022</v>
      </c>
      <c r="F297" s="257" t="s">
        <v>2201</v>
      </c>
      <c r="G297" s="256">
        <v>6389</v>
      </c>
      <c r="H297" s="257" t="s">
        <v>764</v>
      </c>
      <c r="I297" s="255">
        <v>65284</v>
      </c>
      <c r="J297" s="248"/>
      <c r="K297" s="248" t="s">
        <v>2226</v>
      </c>
    </row>
    <row r="298" spans="1:11" ht="30.6" outlineLevel="2">
      <c r="A298" s="258">
        <v>287</v>
      </c>
      <c r="B298" s="256">
        <v>2013</v>
      </c>
      <c r="C298" s="256">
        <v>5020</v>
      </c>
      <c r="D298" s="256">
        <v>2200</v>
      </c>
      <c r="E298" s="256">
        <v>6022</v>
      </c>
      <c r="F298" s="257" t="s">
        <v>2201</v>
      </c>
      <c r="G298" s="256">
        <v>6558</v>
      </c>
      <c r="H298" s="257" t="s">
        <v>561</v>
      </c>
      <c r="I298" s="255">
        <v>661</v>
      </c>
      <c r="J298" s="248"/>
      <c r="K298" s="248" t="s">
        <v>2225</v>
      </c>
    </row>
    <row r="299" spans="1:11" ht="13.2" outlineLevel="2">
      <c r="A299" s="250">
        <v>288</v>
      </c>
      <c r="B299" s="264">
        <v>2013</v>
      </c>
      <c r="C299" s="264">
        <v>5020</v>
      </c>
      <c r="D299" s="264">
        <v>2200</v>
      </c>
      <c r="E299" s="264">
        <v>6022</v>
      </c>
      <c r="F299" s="248" t="s">
        <v>2201</v>
      </c>
      <c r="G299" s="264">
        <v>6558</v>
      </c>
      <c r="H299" s="248" t="s">
        <v>561</v>
      </c>
      <c r="I299" s="263">
        <v>327</v>
      </c>
      <c r="J299" s="248"/>
      <c r="K299" s="248" t="s">
        <v>2224</v>
      </c>
    </row>
    <row r="300" spans="1:11" ht="13.2" outlineLevel="2">
      <c r="A300" s="250">
        <v>289</v>
      </c>
      <c r="B300" s="264">
        <v>2013</v>
      </c>
      <c r="C300" s="264">
        <v>5020</v>
      </c>
      <c r="D300" s="264">
        <v>2200</v>
      </c>
      <c r="E300" s="264">
        <v>6022</v>
      </c>
      <c r="F300" s="248" t="s">
        <v>2201</v>
      </c>
      <c r="G300" s="264">
        <v>7119</v>
      </c>
      <c r="H300" s="248" t="s">
        <v>753</v>
      </c>
      <c r="I300" s="263">
        <v>60000</v>
      </c>
      <c r="J300" s="248"/>
      <c r="K300" s="248" t="s">
        <v>2223</v>
      </c>
    </row>
    <row r="301" spans="1:11" ht="30.6" outlineLevel="2">
      <c r="A301" s="258">
        <v>290</v>
      </c>
      <c r="B301" s="256">
        <v>2013</v>
      </c>
      <c r="C301" s="256">
        <v>5020</v>
      </c>
      <c r="D301" s="256">
        <v>2200</v>
      </c>
      <c r="E301" s="256">
        <v>6022</v>
      </c>
      <c r="F301" s="257" t="s">
        <v>2201</v>
      </c>
      <c r="G301" s="256">
        <v>7119</v>
      </c>
      <c r="H301" s="257" t="s">
        <v>753</v>
      </c>
      <c r="I301" s="255">
        <v>20000</v>
      </c>
      <c r="J301" s="248"/>
      <c r="K301" s="248" t="s">
        <v>2222</v>
      </c>
    </row>
    <row r="302" spans="1:11" ht="13.2" outlineLevel="2">
      <c r="A302" s="250">
        <v>291</v>
      </c>
      <c r="B302" s="264">
        <v>2013</v>
      </c>
      <c r="C302" s="264">
        <v>5020</v>
      </c>
      <c r="D302" s="264">
        <v>2200</v>
      </c>
      <c r="E302" s="264">
        <v>6022</v>
      </c>
      <c r="F302" s="248" t="s">
        <v>2201</v>
      </c>
      <c r="G302" s="264">
        <v>7122</v>
      </c>
      <c r="H302" s="248" t="s">
        <v>700</v>
      </c>
      <c r="I302" s="263">
        <v>1797</v>
      </c>
      <c r="J302" s="248"/>
      <c r="K302" s="248" t="s">
        <v>2221</v>
      </c>
    </row>
    <row r="303" spans="1:11" ht="30.6" outlineLevel="2">
      <c r="A303" s="258">
        <v>292</v>
      </c>
      <c r="B303" s="256">
        <v>2013</v>
      </c>
      <c r="C303" s="256">
        <v>5020</v>
      </c>
      <c r="D303" s="256">
        <v>2200</v>
      </c>
      <c r="E303" s="256">
        <v>6022</v>
      </c>
      <c r="F303" s="257" t="s">
        <v>2201</v>
      </c>
      <c r="G303" s="256">
        <v>7122</v>
      </c>
      <c r="H303" s="257" t="s">
        <v>700</v>
      </c>
      <c r="I303" s="255">
        <v>2246</v>
      </c>
      <c r="J303" s="248"/>
      <c r="K303" s="248" t="s">
        <v>2220</v>
      </c>
    </row>
    <row r="304" spans="1:11" ht="13.2" outlineLevel="2">
      <c r="A304" s="250">
        <v>293</v>
      </c>
      <c r="B304" s="264">
        <v>2013</v>
      </c>
      <c r="C304" s="264">
        <v>5020</v>
      </c>
      <c r="D304" s="264">
        <v>2200</v>
      </c>
      <c r="E304" s="264">
        <v>6022</v>
      </c>
      <c r="F304" s="248" t="s">
        <v>2201</v>
      </c>
      <c r="G304" s="264">
        <v>7123</v>
      </c>
      <c r="H304" s="248" t="s">
        <v>748</v>
      </c>
      <c r="I304" s="263">
        <v>229</v>
      </c>
      <c r="J304" s="248"/>
      <c r="K304" s="248" t="s">
        <v>2219</v>
      </c>
    </row>
    <row r="305" spans="1:11" ht="13.2" outlineLevel="2">
      <c r="A305" s="250">
        <v>294</v>
      </c>
      <c r="B305" s="264">
        <v>2013</v>
      </c>
      <c r="C305" s="264">
        <v>5020</v>
      </c>
      <c r="D305" s="264">
        <v>2200</v>
      </c>
      <c r="E305" s="264">
        <v>6022</v>
      </c>
      <c r="F305" s="248" t="s">
        <v>2201</v>
      </c>
      <c r="G305" s="264">
        <v>7124</v>
      </c>
      <c r="H305" s="248" t="s">
        <v>746</v>
      </c>
      <c r="I305" s="263">
        <v>288</v>
      </c>
      <c r="J305" s="248"/>
      <c r="K305" s="248" t="s">
        <v>2218</v>
      </c>
    </row>
    <row r="306" spans="1:11" ht="20.399999999999999" outlineLevel="2">
      <c r="A306" s="258">
        <v>295</v>
      </c>
      <c r="B306" s="256">
        <v>2013</v>
      </c>
      <c r="C306" s="256">
        <v>5020</v>
      </c>
      <c r="D306" s="256">
        <v>2200</v>
      </c>
      <c r="E306" s="256">
        <v>6022</v>
      </c>
      <c r="F306" s="257" t="s">
        <v>2201</v>
      </c>
      <c r="G306" s="256">
        <v>7127</v>
      </c>
      <c r="H306" s="257" t="s">
        <v>678</v>
      </c>
      <c r="I306" s="255">
        <v>37135</v>
      </c>
      <c r="J306" s="248"/>
      <c r="K306" s="248" t="s">
        <v>2217</v>
      </c>
    </row>
    <row r="307" spans="1:11" ht="20.399999999999999" outlineLevel="2">
      <c r="A307" s="258">
        <v>296</v>
      </c>
      <c r="B307" s="256">
        <v>2013</v>
      </c>
      <c r="C307" s="256">
        <v>5020</v>
      </c>
      <c r="D307" s="256">
        <v>2200</v>
      </c>
      <c r="E307" s="256">
        <v>6022</v>
      </c>
      <c r="F307" s="257" t="s">
        <v>2201</v>
      </c>
      <c r="G307" s="256">
        <v>7128</v>
      </c>
      <c r="H307" s="257" t="s">
        <v>743</v>
      </c>
      <c r="I307" s="255">
        <v>1116</v>
      </c>
      <c r="J307" s="248"/>
      <c r="K307" s="248" t="s">
        <v>2216</v>
      </c>
    </row>
    <row r="308" spans="1:11" ht="13.2" outlineLevel="2">
      <c r="A308" s="250">
        <v>297</v>
      </c>
      <c r="B308" s="264">
        <v>2013</v>
      </c>
      <c r="C308" s="264">
        <v>5020</v>
      </c>
      <c r="D308" s="264">
        <v>2200</v>
      </c>
      <c r="E308" s="264">
        <v>6022</v>
      </c>
      <c r="F308" s="248" t="s">
        <v>2201</v>
      </c>
      <c r="G308" s="264">
        <v>7132</v>
      </c>
      <c r="H308" s="248" t="s">
        <v>741</v>
      </c>
      <c r="I308" s="263">
        <v>11117</v>
      </c>
      <c r="J308" s="248"/>
      <c r="K308" s="248" t="s">
        <v>2215</v>
      </c>
    </row>
    <row r="309" spans="1:11" ht="13.2" outlineLevel="2">
      <c r="A309" s="250">
        <v>298</v>
      </c>
      <c r="B309" s="264">
        <v>2013</v>
      </c>
      <c r="C309" s="264">
        <v>5020</v>
      </c>
      <c r="D309" s="264">
        <v>2200</v>
      </c>
      <c r="E309" s="264">
        <v>6022</v>
      </c>
      <c r="F309" s="248" t="s">
        <v>2201</v>
      </c>
      <c r="G309" s="264">
        <v>7133</v>
      </c>
      <c r="H309" s="248" t="s">
        <v>858</v>
      </c>
      <c r="I309" s="263">
        <v>14585</v>
      </c>
      <c r="J309" s="248"/>
      <c r="K309" s="248" t="s">
        <v>2214</v>
      </c>
    </row>
    <row r="310" spans="1:11" ht="20.399999999999999" outlineLevel="2">
      <c r="A310" s="258">
        <v>299</v>
      </c>
      <c r="B310" s="256">
        <v>2013</v>
      </c>
      <c r="C310" s="256">
        <v>5020</v>
      </c>
      <c r="D310" s="256">
        <v>2200</v>
      </c>
      <c r="E310" s="256">
        <v>6022</v>
      </c>
      <c r="F310" s="257" t="s">
        <v>2201</v>
      </c>
      <c r="G310" s="256">
        <v>7134</v>
      </c>
      <c r="H310" s="257" t="s">
        <v>697</v>
      </c>
      <c r="I310" s="255">
        <v>10860</v>
      </c>
      <c r="J310" s="248"/>
      <c r="K310" s="248" t="s">
        <v>2213</v>
      </c>
    </row>
    <row r="311" spans="1:11" ht="13.2" outlineLevel="2">
      <c r="A311" s="250">
        <v>300</v>
      </c>
      <c r="B311" s="264">
        <v>2013</v>
      </c>
      <c r="C311" s="264">
        <v>5020</v>
      </c>
      <c r="D311" s="264">
        <v>2200</v>
      </c>
      <c r="E311" s="264">
        <v>6022</v>
      </c>
      <c r="F311" s="248" t="s">
        <v>2201</v>
      </c>
      <c r="G311" s="264">
        <v>7135</v>
      </c>
      <c r="H311" s="248" t="s">
        <v>695</v>
      </c>
      <c r="I311" s="263">
        <v>861</v>
      </c>
      <c r="J311" s="248"/>
      <c r="K311" s="248" t="s">
        <v>2212</v>
      </c>
    </row>
    <row r="312" spans="1:11" ht="13.2" outlineLevel="2">
      <c r="A312" s="250">
        <v>301</v>
      </c>
      <c r="B312" s="264">
        <v>2013</v>
      </c>
      <c r="C312" s="264">
        <v>5020</v>
      </c>
      <c r="D312" s="264">
        <v>2200</v>
      </c>
      <c r="E312" s="264">
        <v>6022</v>
      </c>
      <c r="F312" s="248" t="s">
        <v>2201</v>
      </c>
      <c r="G312" s="264">
        <v>7245</v>
      </c>
      <c r="H312" s="248" t="s">
        <v>1904</v>
      </c>
      <c r="I312" s="263">
        <v>13000</v>
      </c>
      <c r="J312" s="248"/>
      <c r="K312" s="248" t="s">
        <v>2211</v>
      </c>
    </row>
    <row r="313" spans="1:11" ht="40.799999999999997" outlineLevel="2">
      <c r="A313" s="272">
        <v>302</v>
      </c>
      <c r="B313" s="271">
        <v>2013</v>
      </c>
      <c r="C313" s="271">
        <v>5020</v>
      </c>
      <c r="D313" s="271">
        <v>2200</v>
      </c>
      <c r="E313" s="271">
        <v>6022</v>
      </c>
      <c r="F313" s="270" t="s">
        <v>2201</v>
      </c>
      <c r="G313" s="271">
        <v>7310</v>
      </c>
      <c r="H313" s="270" t="s">
        <v>738</v>
      </c>
      <c r="I313" s="269">
        <v>21590</v>
      </c>
      <c r="J313" s="248"/>
      <c r="K313" s="248" t="s">
        <v>2210</v>
      </c>
    </row>
    <row r="314" spans="1:11" ht="20.399999999999999" outlineLevel="2">
      <c r="A314" s="258">
        <v>303</v>
      </c>
      <c r="B314" s="256">
        <v>2013</v>
      </c>
      <c r="C314" s="256">
        <v>5020</v>
      </c>
      <c r="D314" s="256">
        <v>2200</v>
      </c>
      <c r="E314" s="256">
        <v>6022</v>
      </c>
      <c r="F314" s="257" t="s">
        <v>2201</v>
      </c>
      <c r="G314" s="256">
        <v>7310</v>
      </c>
      <c r="H314" s="257" t="s">
        <v>738</v>
      </c>
      <c r="I314" s="255">
        <v>61782</v>
      </c>
      <c r="J314" s="248"/>
      <c r="K314" s="248" t="s">
        <v>2209</v>
      </c>
    </row>
    <row r="315" spans="1:11" ht="13.2" outlineLevel="2">
      <c r="A315" s="262">
        <v>304</v>
      </c>
      <c r="B315" s="261">
        <v>2013</v>
      </c>
      <c r="C315" s="261">
        <v>5020</v>
      </c>
      <c r="D315" s="261">
        <v>2200</v>
      </c>
      <c r="E315" s="261">
        <v>6022</v>
      </c>
      <c r="F315" s="259" t="s">
        <v>2201</v>
      </c>
      <c r="G315" s="261">
        <v>7320</v>
      </c>
      <c r="H315" s="259" t="s">
        <v>806</v>
      </c>
      <c r="I315" s="260">
        <v>110500</v>
      </c>
      <c r="J315" s="259"/>
      <c r="K315" s="259" t="s">
        <v>2208</v>
      </c>
    </row>
    <row r="316" spans="1:11" ht="13.2" outlineLevel="2">
      <c r="A316" s="250">
        <v>305</v>
      </c>
      <c r="B316" s="264">
        <v>2013</v>
      </c>
      <c r="C316" s="264">
        <v>5020</v>
      </c>
      <c r="D316" s="264">
        <v>2200</v>
      </c>
      <c r="E316" s="264">
        <v>6022</v>
      </c>
      <c r="F316" s="248" t="s">
        <v>2201</v>
      </c>
      <c r="G316" s="264">
        <v>7478</v>
      </c>
      <c r="H316" s="248" t="s">
        <v>550</v>
      </c>
      <c r="I316" s="263">
        <v>3155</v>
      </c>
      <c r="J316" s="248"/>
      <c r="K316" s="248" t="s">
        <v>2017</v>
      </c>
    </row>
    <row r="317" spans="1:11" ht="13.2" outlineLevel="2">
      <c r="A317" s="250">
        <v>306</v>
      </c>
      <c r="B317" s="264">
        <v>2013</v>
      </c>
      <c r="C317" s="264">
        <v>5020</v>
      </c>
      <c r="D317" s="264">
        <v>2200</v>
      </c>
      <c r="E317" s="264">
        <v>6022</v>
      </c>
      <c r="F317" s="248" t="s">
        <v>2201</v>
      </c>
      <c r="G317" s="264">
        <v>7480</v>
      </c>
      <c r="H317" s="248" t="s">
        <v>917</v>
      </c>
      <c r="I317" s="263">
        <v>194</v>
      </c>
      <c r="J317" s="248"/>
      <c r="K317" s="248"/>
    </row>
    <row r="318" spans="1:11" ht="13.2" outlineLevel="2">
      <c r="A318" s="250">
        <v>307</v>
      </c>
      <c r="B318" s="264">
        <v>2013</v>
      </c>
      <c r="C318" s="264">
        <v>5020</v>
      </c>
      <c r="D318" s="264">
        <v>2200</v>
      </c>
      <c r="E318" s="264">
        <v>6022</v>
      </c>
      <c r="F318" s="248" t="s">
        <v>2201</v>
      </c>
      <c r="G318" s="264">
        <v>7482</v>
      </c>
      <c r="H318" s="248" t="s">
        <v>548</v>
      </c>
      <c r="I318" s="263">
        <v>360</v>
      </c>
      <c r="J318" s="248"/>
      <c r="K318" s="248" t="s">
        <v>2207</v>
      </c>
    </row>
    <row r="319" spans="1:11" ht="20.399999999999999" outlineLevel="2">
      <c r="A319" s="258">
        <v>308</v>
      </c>
      <c r="B319" s="256">
        <v>2013</v>
      </c>
      <c r="C319" s="256">
        <v>5020</v>
      </c>
      <c r="D319" s="256">
        <v>2200</v>
      </c>
      <c r="E319" s="256">
        <v>6022</v>
      </c>
      <c r="F319" s="257" t="s">
        <v>2201</v>
      </c>
      <c r="G319" s="256">
        <v>7600</v>
      </c>
      <c r="H319" s="257" t="s">
        <v>541</v>
      </c>
      <c r="I319" s="255">
        <v>11368</v>
      </c>
      <c r="J319" s="248"/>
      <c r="K319" s="248" t="s">
        <v>2206</v>
      </c>
    </row>
    <row r="320" spans="1:11" ht="20.399999999999999" outlineLevel="2">
      <c r="A320" s="258">
        <v>309</v>
      </c>
      <c r="B320" s="256">
        <v>2013</v>
      </c>
      <c r="C320" s="256">
        <v>5020</v>
      </c>
      <c r="D320" s="256">
        <v>2200</v>
      </c>
      <c r="E320" s="256">
        <v>6022</v>
      </c>
      <c r="F320" s="257" t="s">
        <v>2201</v>
      </c>
      <c r="G320" s="256">
        <v>7600</v>
      </c>
      <c r="H320" s="257" t="s">
        <v>541</v>
      </c>
      <c r="I320" s="255">
        <v>4206</v>
      </c>
      <c r="J320" s="248"/>
      <c r="K320" s="248" t="s">
        <v>2205</v>
      </c>
    </row>
    <row r="321" spans="1:11" ht="13.2" outlineLevel="2">
      <c r="A321" s="250">
        <v>310</v>
      </c>
      <c r="B321" s="264">
        <v>2013</v>
      </c>
      <c r="C321" s="264">
        <v>5020</v>
      </c>
      <c r="D321" s="264">
        <v>2200</v>
      </c>
      <c r="E321" s="264">
        <v>6022</v>
      </c>
      <c r="F321" s="248" t="s">
        <v>2201</v>
      </c>
      <c r="G321" s="264">
        <v>7601</v>
      </c>
      <c r="H321" s="248" t="s">
        <v>686</v>
      </c>
      <c r="I321" s="263">
        <v>9207</v>
      </c>
      <c r="J321" s="248"/>
      <c r="K321" s="248" t="s">
        <v>2204</v>
      </c>
    </row>
    <row r="322" spans="1:11" ht="13.2" outlineLevel="2">
      <c r="A322" s="250">
        <v>311</v>
      </c>
      <c r="B322" s="264">
        <v>2013</v>
      </c>
      <c r="C322" s="264">
        <v>5020</v>
      </c>
      <c r="D322" s="264">
        <v>2200</v>
      </c>
      <c r="E322" s="264">
        <v>6022</v>
      </c>
      <c r="F322" s="248" t="s">
        <v>2201</v>
      </c>
      <c r="G322" s="264">
        <v>7605</v>
      </c>
      <c r="H322" s="248" t="s">
        <v>1020</v>
      </c>
      <c r="I322" s="263">
        <v>598</v>
      </c>
      <c r="J322" s="248"/>
      <c r="K322" s="248" t="s">
        <v>2203</v>
      </c>
    </row>
    <row r="323" spans="1:11" ht="13.2" outlineLevel="2">
      <c r="A323" s="250">
        <v>312</v>
      </c>
      <c r="B323" s="264">
        <v>2013</v>
      </c>
      <c r="C323" s="264">
        <v>5020</v>
      </c>
      <c r="D323" s="264">
        <v>2200</v>
      </c>
      <c r="E323" s="264">
        <v>6022</v>
      </c>
      <c r="F323" s="248" t="s">
        <v>2201</v>
      </c>
      <c r="G323" s="264">
        <v>8000</v>
      </c>
      <c r="H323" s="248" t="s">
        <v>1975</v>
      </c>
      <c r="I323" s="263">
        <v>134</v>
      </c>
      <c r="J323" s="248"/>
      <c r="K323" s="248"/>
    </row>
    <row r="324" spans="1:11" ht="13.2" outlineLevel="2">
      <c r="A324" s="258">
        <v>313</v>
      </c>
      <c r="B324" s="256">
        <v>2013</v>
      </c>
      <c r="C324" s="256">
        <v>5020</v>
      </c>
      <c r="D324" s="256">
        <v>2200</v>
      </c>
      <c r="E324" s="256">
        <v>6022</v>
      </c>
      <c r="F324" s="257" t="s">
        <v>2201</v>
      </c>
      <c r="G324" s="256">
        <v>8502</v>
      </c>
      <c r="H324" s="257" t="s">
        <v>1973</v>
      </c>
      <c r="I324" s="255">
        <v>-388</v>
      </c>
      <c r="J324" s="248"/>
      <c r="K324" s="248" t="s">
        <v>2202</v>
      </c>
    </row>
    <row r="325" spans="1:11" ht="20.399999999999999" outlineLevel="2">
      <c r="A325" s="258">
        <v>314</v>
      </c>
      <c r="B325" s="256">
        <v>2013</v>
      </c>
      <c r="C325" s="256">
        <v>5020</v>
      </c>
      <c r="D325" s="256">
        <v>2200</v>
      </c>
      <c r="E325" s="256">
        <v>6022</v>
      </c>
      <c r="F325" s="257" t="s">
        <v>2201</v>
      </c>
      <c r="G325" s="256">
        <v>8589</v>
      </c>
      <c r="H325" s="257" t="s">
        <v>1970</v>
      </c>
      <c r="I325" s="255">
        <v>-134</v>
      </c>
      <c r="J325" s="248"/>
      <c r="K325" s="248" t="s">
        <v>2200</v>
      </c>
    </row>
    <row r="326" spans="1:11" s="251" customFormat="1" ht="13.2" outlineLevel="1">
      <c r="A326" s="254">
        <v>315</v>
      </c>
      <c r="B326" s="252"/>
      <c r="C326" s="252"/>
      <c r="D326" s="252"/>
      <c r="E326" s="252"/>
      <c r="F326" s="252" t="s">
        <v>2199</v>
      </c>
      <c r="G326" s="252"/>
      <c r="H326" s="252"/>
      <c r="I326" s="253">
        <f>SUM(I262:I325)</f>
        <v>1873546</v>
      </c>
      <c r="J326" s="252" t="s">
        <v>2198</v>
      </c>
      <c r="K326" s="252"/>
    </row>
    <row r="327" spans="1:11" ht="13.2" outlineLevel="2">
      <c r="A327" s="250">
        <v>316</v>
      </c>
      <c r="B327" s="264">
        <v>2013</v>
      </c>
      <c r="C327" s="264">
        <v>5020</v>
      </c>
      <c r="D327" s="264">
        <v>2200</v>
      </c>
      <c r="E327" s="264">
        <v>6032</v>
      </c>
      <c r="F327" s="248" t="s">
        <v>2155</v>
      </c>
      <c r="G327" s="264">
        <v>5001</v>
      </c>
      <c r="H327" s="248" t="s">
        <v>590</v>
      </c>
      <c r="I327" s="263">
        <v>688022</v>
      </c>
      <c r="J327" s="248"/>
      <c r="K327" s="248"/>
    </row>
    <row r="328" spans="1:11" ht="13.2" outlineLevel="2">
      <c r="A328" s="250">
        <v>317</v>
      </c>
      <c r="B328" s="264">
        <v>2013</v>
      </c>
      <c r="C328" s="264">
        <v>5020</v>
      </c>
      <c r="D328" s="264">
        <v>2200</v>
      </c>
      <c r="E328" s="264">
        <v>6032</v>
      </c>
      <c r="F328" s="248" t="s">
        <v>2155</v>
      </c>
      <c r="G328" s="264">
        <v>5001</v>
      </c>
      <c r="H328" s="248" t="s">
        <v>590</v>
      </c>
      <c r="I328" s="263">
        <v>17521</v>
      </c>
      <c r="J328" s="248"/>
      <c r="K328" s="248"/>
    </row>
    <row r="329" spans="1:11" ht="13.2" outlineLevel="2">
      <c r="A329" s="250">
        <v>318</v>
      </c>
      <c r="B329" s="264">
        <v>2013</v>
      </c>
      <c r="C329" s="264">
        <v>5020</v>
      </c>
      <c r="D329" s="264">
        <v>2200</v>
      </c>
      <c r="E329" s="264">
        <v>6032</v>
      </c>
      <c r="F329" s="248" t="s">
        <v>2155</v>
      </c>
      <c r="G329" s="264">
        <v>5004</v>
      </c>
      <c r="H329" s="248" t="s">
        <v>1307</v>
      </c>
      <c r="I329" s="263">
        <v>5000</v>
      </c>
      <c r="J329" s="248"/>
      <c r="K329" s="248" t="s">
        <v>2197</v>
      </c>
    </row>
    <row r="330" spans="1:11" ht="20.399999999999999" outlineLevel="2">
      <c r="A330" s="258">
        <v>319</v>
      </c>
      <c r="B330" s="256">
        <v>2013</v>
      </c>
      <c r="C330" s="256">
        <v>5020</v>
      </c>
      <c r="D330" s="256">
        <v>2200</v>
      </c>
      <c r="E330" s="256">
        <v>6032</v>
      </c>
      <c r="F330" s="257" t="s">
        <v>2155</v>
      </c>
      <c r="G330" s="256">
        <v>5005</v>
      </c>
      <c r="H330" s="257" t="s">
        <v>588</v>
      </c>
      <c r="I330" s="255">
        <v>32000</v>
      </c>
      <c r="J330" s="248"/>
      <c r="K330" s="248" t="s">
        <v>2196</v>
      </c>
    </row>
    <row r="331" spans="1:11" ht="13.2" outlineLevel="2">
      <c r="A331" s="250">
        <v>320</v>
      </c>
      <c r="B331" s="264">
        <v>2013</v>
      </c>
      <c r="C331" s="264">
        <v>5020</v>
      </c>
      <c r="D331" s="264">
        <v>2200</v>
      </c>
      <c r="E331" s="264">
        <v>6032</v>
      </c>
      <c r="F331" s="248" t="s">
        <v>2155</v>
      </c>
      <c r="G331" s="264">
        <v>5018</v>
      </c>
      <c r="H331" s="248" t="s">
        <v>1304</v>
      </c>
      <c r="I331" s="263">
        <v>4500</v>
      </c>
      <c r="J331" s="248"/>
      <c r="K331" s="248"/>
    </row>
    <row r="332" spans="1:11" ht="13.2" outlineLevel="2">
      <c r="A332" s="250">
        <v>321</v>
      </c>
      <c r="B332" s="264">
        <v>2013</v>
      </c>
      <c r="C332" s="264">
        <v>5020</v>
      </c>
      <c r="D332" s="264">
        <v>2200</v>
      </c>
      <c r="E332" s="264">
        <v>6032</v>
      </c>
      <c r="F332" s="248" t="s">
        <v>2155</v>
      </c>
      <c r="G332" s="264">
        <v>5026</v>
      </c>
      <c r="H332" s="248" t="s">
        <v>583</v>
      </c>
      <c r="I332" s="263">
        <v>10381</v>
      </c>
      <c r="J332" s="248"/>
      <c r="K332" s="248"/>
    </row>
    <row r="333" spans="1:11" ht="13.2" outlineLevel="2">
      <c r="A333" s="250">
        <v>322</v>
      </c>
      <c r="B333" s="264">
        <v>2013</v>
      </c>
      <c r="C333" s="264">
        <v>5020</v>
      </c>
      <c r="D333" s="264">
        <v>2200</v>
      </c>
      <c r="E333" s="264">
        <v>6032</v>
      </c>
      <c r="F333" s="248" t="s">
        <v>2155</v>
      </c>
      <c r="G333" s="264">
        <v>5037</v>
      </c>
      <c r="H333" s="248" t="s">
        <v>1141</v>
      </c>
      <c r="I333" s="263">
        <v>3000</v>
      </c>
      <c r="J333" s="248"/>
      <c r="K333" s="248" t="s">
        <v>2195</v>
      </c>
    </row>
    <row r="334" spans="1:11" ht="13.2" outlineLevel="2">
      <c r="A334" s="250">
        <v>323</v>
      </c>
      <c r="B334" s="264">
        <v>2013</v>
      </c>
      <c r="C334" s="264">
        <v>5020</v>
      </c>
      <c r="D334" s="264">
        <v>2200</v>
      </c>
      <c r="E334" s="264">
        <v>6032</v>
      </c>
      <c r="F334" s="248" t="s">
        <v>2155</v>
      </c>
      <c r="G334" s="264">
        <v>5051</v>
      </c>
      <c r="H334" s="248" t="s">
        <v>582</v>
      </c>
      <c r="I334" s="263">
        <v>-43265</v>
      </c>
      <c r="J334" s="248"/>
      <c r="K334" s="248"/>
    </row>
    <row r="335" spans="1:11" ht="13.2" outlineLevel="2">
      <c r="A335" s="250">
        <v>324</v>
      </c>
      <c r="B335" s="264">
        <v>2013</v>
      </c>
      <c r="C335" s="264">
        <v>5020</v>
      </c>
      <c r="D335" s="264">
        <v>2200</v>
      </c>
      <c r="E335" s="264">
        <v>6032</v>
      </c>
      <c r="F335" s="248" t="s">
        <v>2155</v>
      </c>
      <c r="G335" s="264">
        <v>5185</v>
      </c>
      <c r="H335" s="248" t="s">
        <v>579</v>
      </c>
      <c r="I335" s="263">
        <v>175296</v>
      </c>
      <c r="J335" s="248"/>
      <c r="K335" s="248"/>
    </row>
    <row r="336" spans="1:11" ht="13.2" outlineLevel="2">
      <c r="A336" s="250">
        <v>325</v>
      </c>
      <c r="B336" s="264">
        <v>2013</v>
      </c>
      <c r="C336" s="264">
        <v>5020</v>
      </c>
      <c r="D336" s="264">
        <v>2200</v>
      </c>
      <c r="E336" s="264">
        <v>6032</v>
      </c>
      <c r="F336" s="248" t="s">
        <v>2155</v>
      </c>
      <c r="G336" s="264">
        <v>5190</v>
      </c>
      <c r="H336" s="248" t="s">
        <v>578</v>
      </c>
      <c r="I336" s="263">
        <v>43302</v>
      </c>
      <c r="J336" s="248"/>
      <c r="K336" s="248"/>
    </row>
    <row r="337" spans="1:11" ht="13.2" outlineLevel="2">
      <c r="A337" s="250">
        <v>326</v>
      </c>
      <c r="B337" s="264">
        <v>2013</v>
      </c>
      <c r="C337" s="264">
        <v>5020</v>
      </c>
      <c r="D337" s="264">
        <v>2200</v>
      </c>
      <c r="E337" s="264">
        <v>6032</v>
      </c>
      <c r="F337" s="248" t="s">
        <v>2155</v>
      </c>
      <c r="G337" s="264">
        <v>5190</v>
      </c>
      <c r="H337" s="248" t="s">
        <v>578</v>
      </c>
      <c r="I337" s="263">
        <v>1085</v>
      </c>
      <c r="J337" s="248"/>
      <c r="K337" s="248"/>
    </row>
    <row r="338" spans="1:11" ht="13.2" outlineLevel="2">
      <c r="A338" s="250">
        <v>327</v>
      </c>
      <c r="B338" s="264">
        <v>2013</v>
      </c>
      <c r="C338" s="264">
        <v>5020</v>
      </c>
      <c r="D338" s="264">
        <v>2200</v>
      </c>
      <c r="E338" s="264">
        <v>6032</v>
      </c>
      <c r="F338" s="248" t="s">
        <v>2155</v>
      </c>
      <c r="G338" s="264">
        <v>5191</v>
      </c>
      <c r="H338" s="248" t="s">
        <v>577</v>
      </c>
      <c r="I338" s="263">
        <v>10128</v>
      </c>
      <c r="J338" s="248"/>
      <c r="K338" s="248"/>
    </row>
    <row r="339" spans="1:11" ht="13.2" outlineLevel="2">
      <c r="A339" s="250">
        <v>328</v>
      </c>
      <c r="B339" s="264">
        <v>2013</v>
      </c>
      <c r="C339" s="264">
        <v>5020</v>
      </c>
      <c r="D339" s="264">
        <v>2200</v>
      </c>
      <c r="E339" s="264">
        <v>6032</v>
      </c>
      <c r="F339" s="248" t="s">
        <v>2155</v>
      </c>
      <c r="G339" s="264">
        <v>5191</v>
      </c>
      <c r="H339" s="248" t="s">
        <v>577</v>
      </c>
      <c r="I339" s="263">
        <v>254</v>
      </c>
      <c r="J339" s="248"/>
      <c r="K339" s="248"/>
    </row>
    <row r="340" spans="1:11" ht="13.2" outlineLevel="2">
      <c r="A340" s="250">
        <v>329</v>
      </c>
      <c r="B340" s="264">
        <v>2013</v>
      </c>
      <c r="C340" s="264">
        <v>5020</v>
      </c>
      <c r="D340" s="264">
        <v>2200</v>
      </c>
      <c r="E340" s="264">
        <v>6032</v>
      </c>
      <c r="F340" s="248" t="s">
        <v>2155</v>
      </c>
      <c r="G340" s="264">
        <v>5196</v>
      </c>
      <c r="H340" s="248" t="s">
        <v>576</v>
      </c>
      <c r="I340" s="263">
        <v>123843</v>
      </c>
      <c r="J340" s="248"/>
      <c r="K340" s="248"/>
    </row>
    <row r="341" spans="1:11" ht="13.2" outlineLevel="2">
      <c r="A341" s="250">
        <v>330</v>
      </c>
      <c r="B341" s="264">
        <v>2013</v>
      </c>
      <c r="C341" s="264">
        <v>5020</v>
      </c>
      <c r="D341" s="264">
        <v>2200</v>
      </c>
      <c r="E341" s="264">
        <v>6032</v>
      </c>
      <c r="F341" s="248" t="s">
        <v>2155</v>
      </c>
      <c r="G341" s="264">
        <v>5196</v>
      </c>
      <c r="H341" s="248" t="s">
        <v>576</v>
      </c>
      <c r="I341" s="263">
        <v>3153</v>
      </c>
      <c r="J341" s="248"/>
      <c r="K341" s="248"/>
    </row>
    <row r="342" spans="1:11" ht="13.2" outlineLevel="2">
      <c r="A342" s="258">
        <v>331</v>
      </c>
      <c r="B342" s="256">
        <v>2013</v>
      </c>
      <c r="C342" s="256">
        <v>5020</v>
      </c>
      <c r="D342" s="256">
        <v>2200</v>
      </c>
      <c r="E342" s="256">
        <v>6032</v>
      </c>
      <c r="F342" s="257" t="s">
        <v>2155</v>
      </c>
      <c r="G342" s="256">
        <v>5605</v>
      </c>
      <c r="H342" s="257" t="s">
        <v>1074</v>
      </c>
      <c r="I342" s="255">
        <v>14600</v>
      </c>
      <c r="J342" s="248"/>
      <c r="K342" s="248" t="s">
        <v>2194</v>
      </c>
    </row>
    <row r="343" spans="1:11" ht="13.2" outlineLevel="2">
      <c r="A343" s="250">
        <v>332</v>
      </c>
      <c r="B343" s="264">
        <v>2013</v>
      </c>
      <c r="C343" s="264">
        <v>5020</v>
      </c>
      <c r="D343" s="264">
        <v>2200</v>
      </c>
      <c r="E343" s="264">
        <v>6032</v>
      </c>
      <c r="F343" s="248" t="s">
        <v>2155</v>
      </c>
      <c r="G343" s="264">
        <v>5860</v>
      </c>
      <c r="H343" s="248" t="s">
        <v>536</v>
      </c>
      <c r="I343" s="263">
        <v>5000</v>
      </c>
      <c r="J343" s="248"/>
      <c r="K343" s="248" t="s">
        <v>2193</v>
      </c>
    </row>
    <row r="344" spans="1:11" ht="20.399999999999999" outlineLevel="2">
      <c r="A344" s="258">
        <v>333</v>
      </c>
      <c r="B344" s="256">
        <v>2013</v>
      </c>
      <c r="C344" s="256">
        <v>5020</v>
      </c>
      <c r="D344" s="256">
        <v>2200</v>
      </c>
      <c r="E344" s="256">
        <v>6032</v>
      </c>
      <c r="F344" s="257" t="s">
        <v>2155</v>
      </c>
      <c r="G344" s="256">
        <v>5860</v>
      </c>
      <c r="H344" s="257" t="s">
        <v>536</v>
      </c>
      <c r="I344" s="255">
        <v>7000</v>
      </c>
      <c r="J344" s="248"/>
      <c r="K344" s="248" t="s">
        <v>2192</v>
      </c>
    </row>
    <row r="345" spans="1:11" ht="20.399999999999999" outlineLevel="2">
      <c r="A345" s="258">
        <v>334</v>
      </c>
      <c r="B345" s="256">
        <v>2013</v>
      </c>
      <c r="C345" s="256">
        <v>5020</v>
      </c>
      <c r="D345" s="256">
        <v>2200</v>
      </c>
      <c r="E345" s="256">
        <v>6032</v>
      </c>
      <c r="F345" s="257" t="s">
        <v>2155</v>
      </c>
      <c r="G345" s="256">
        <v>5860</v>
      </c>
      <c r="H345" s="257" t="s">
        <v>536</v>
      </c>
      <c r="I345" s="255">
        <v>250000</v>
      </c>
      <c r="J345" s="248"/>
      <c r="K345" s="248" t="s">
        <v>2191</v>
      </c>
    </row>
    <row r="346" spans="1:11" ht="13.2" outlineLevel="2">
      <c r="A346" s="250">
        <v>335</v>
      </c>
      <c r="B346" s="264">
        <v>2013</v>
      </c>
      <c r="C346" s="264">
        <v>5020</v>
      </c>
      <c r="D346" s="264">
        <v>2200</v>
      </c>
      <c r="E346" s="264">
        <v>6032</v>
      </c>
      <c r="F346" s="248" t="s">
        <v>2155</v>
      </c>
      <c r="G346" s="264">
        <v>6126</v>
      </c>
      <c r="H346" s="248" t="s">
        <v>839</v>
      </c>
      <c r="I346" s="263">
        <v>800</v>
      </c>
      <c r="J346" s="248"/>
      <c r="K346" s="248" t="s">
        <v>2190</v>
      </c>
    </row>
    <row r="347" spans="1:11" ht="20.399999999999999" outlineLevel="2">
      <c r="A347" s="258">
        <v>336</v>
      </c>
      <c r="B347" s="256">
        <v>2013</v>
      </c>
      <c r="C347" s="256">
        <v>5020</v>
      </c>
      <c r="D347" s="256">
        <v>2200</v>
      </c>
      <c r="E347" s="256">
        <v>6032</v>
      </c>
      <c r="F347" s="257" t="s">
        <v>2155</v>
      </c>
      <c r="G347" s="256">
        <v>6203</v>
      </c>
      <c r="H347" s="257" t="s">
        <v>535</v>
      </c>
      <c r="I347" s="255">
        <v>44171</v>
      </c>
      <c r="J347" s="248"/>
      <c r="K347" s="248" t="s">
        <v>2189</v>
      </c>
    </row>
    <row r="348" spans="1:11" ht="13.2" outlineLevel="2">
      <c r="A348" s="250">
        <v>337</v>
      </c>
      <c r="B348" s="264">
        <v>2013</v>
      </c>
      <c r="C348" s="264">
        <v>5020</v>
      </c>
      <c r="D348" s="264">
        <v>2200</v>
      </c>
      <c r="E348" s="264">
        <v>6032</v>
      </c>
      <c r="F348" s="248" t="s">
        <v>2155</v>
      </c>
      <c r="G348" s="264">
        <v>6203</v>
      </c>
      <c r="H348" s="248" t="s">
        <v>535</v>
      </c>
      <c r="I348" s="263">
        <v>8860</v>
      </c>
      <c r="J348" s="248"/>
      <c r="K348" s="248" t="s">
        <v>2188</v>
      </c>
    </row>
    <row r="349" spans="1:11" ht="20.399999999999999" outlineLevel="2">
      <c r="A349" s="268">
        <v>338</v>
      </c>
      <c r="B349" s="267">
        <v>2013</v>
      </c>
      <c r="C349" s="267">
        <v>5020</v>
      </c>
      <c r="D349" s="267">
        <v>2200</v>
      </c>
      <c r="E349" s="267">
        <v>6032</v>
      </c>
      <c r="F349" s="266" t="s">
        <v>2155</v>
      </c>
      <c r="G349" s="267">
        <v>6250</v>
      </c>
      <c r="H349" s="266" t="s">
        <v>571</v>
      </c>
      <c r="I349" s="265">
        <v>21569</v>
      </c>
      <c r="J349" s="259"/>
      <c r="K349" s="259" t="s">
        <v>904</v>
      </c>
    </row>
    <row r="350" spans="1:11" ht="13.2" outlineLevel="2">
      <c r="A350" s="250">
        <v>339</v>
      </c>
      <c r="B350" s="264">
        <v>2013</v>
      </c>
      <c r="C350" s="264">
        <v>5020</v>
      </c>
      <c r="D350" s="264">
        <v>2200</v>
      </c>
      <c r="E350" s="264">
        <v>6032</v>
      </c>
      <c r="F350" s="248" t="s">
        <v>2155</v>
      </c>
      <c r="G350" s="264">
        <v>6255</v>
      </c>
      <c r="H350" s="248" t="s">
        <v>570</v>
      </c>
      <c r="I350" s="263">
        <v>11600</v>
      </c>
      <c r="J350" s="248"/>
      <c r="K350" s="248" t="s">
        <v>903</v>
      </c>
    </row>
    <row r="351" spans="1:11" ht="13.2" outlineLevel="2">
      <c r="A351" s="250">
        <v>340</v>
      </c>
      <c r="B351" s="264">
        <v>2013</v>
      </c>
      <c r="C351" s="264">
        <v>5020</v>
      </c>
      <c r="D351" s="264">
        <v>2200</v>
      </c>
      <c r="E351" s="264">
        <v>6032</v>
      </c>
      <c r="F351" s="248" t="s">
        <v>2155</v>
      </c>
      <c r="G351" s="264">
        <v>6381</v>
      </c>
      <c r="H351" s="248" t="s">
        <v>1033</v>
      </c>
      <c r="I351" s="263">
        <v>4875</v>
      </c>
      <c r="J351" s="248"/>
      <c r="K351" s="248" t="s">
        <v>2187</v>
      </c>
    </row>
    <row r="352" spans="1:11" ht="13.2" outlineLevel="2">
      <c r="A352" s="250">
        <v>341</v>
      </c>
      <c r="B352" s="264">
        <v>2013</v>
      </c>
      <c r="C352" s="264">
        <v>5020</v>
      </c>
      <c r="D352" s="264">
        <v>2200</v>
      </c>
      <c r="E352" s="264">
        <v>6032</v>
      </c>
      <c r="F352" s="248" t="s">
        <v>2155</v>
      </c>
      <c r="G352" s="264">
        <v>6383</v>
      </c>
      <c r="H352" s="248" t="s">
        <v>766</v>
      </c>
      <c r="I352" s="263">
        <v>3100</v>
      </c>
      <c r="J352" s="248"/>
      <c r="K352" s="248" t="s">
        <v>2186</v>
      </c>
    </row>
    <row r="353" spans="1:11" ht="13.2" outlineLevel="2">
      <c r="A353" s="250">
        <v>342</v>
      </c>
      <c r="B353" s="264">
        <v>2013</v>
      </c>
      <c r="C353" s="264">
        <v>5020</v>
      </c>
      <c r="D353" s="264">
        <v>2200</v>
      </c>
      <c r="E353" s="264">
        <v>6032</v>
      </c>
      <c r="F353" s="248" t="s">
        <v>2155</v>
      </c>
      <c r="G353" s="264">
        <v>6383</v>
      </c>
      <c r="H353" s="248" t="s">
        <v>766</v>
      </c>
      <c r="I353" s="263">
        <v>2002</v>
      </c>
      <c r="J353" s="248"/>
      <c r="K353" s="248" t="s">
        <v>2186</v>
      </c>
    </row>
    <row r="354" spans="1:11" ht="13.2" outlineLevel="2">
      <c r="A354" s="250">
        <v>343</v>
      </c>
      <c r="B354" s="264">
        <v>2013</v>
      </c>
      <c r="C354" s="264">
        <v>5020</v>
      </c>
      <c r="D354" s="264">
        <v>2200</v>
      </c>
      <c r="E354" s="264">
        <v>6032</v>
      </c>
      <c r="F354" s="248" t="s">
        <v>2155</v>
      </c>
      <c r="G354" s="264">
        <v>6383</v>
      </c>
      <c r="H354" s="248" t="s">
        <v>766</v>
      </c>
      <c r="I354" s="263">
        <v>3000</v>
      </c>
      <c r="J354" s="248"/>
      <c r="K354" s="248" t="s">
        <v>2185</v>
      </c>
    </row>
    <row r="355" spans="1:11" ht="20.399999999999999" outlineLevel="2">
      <c r="A355" s="258">
        <v>344</v>
      </c>
      <c r="B355" s="256">
        <v>2013</v>
      </c>
      <c r="C355" s="256">
        <v>5020</v>
      </c>
      <c r="D355" s="256">
        <v>2200</v>
      </c>
      <c r="E355" s="256">
        <v>6032</v>
      </c>
      <c r="F355" s="257" t="s">
        <v>2155</v>
      </c>
      <c r="G355" s="256">
        <v>6387</v>
      </c>
      <c r="H355" s="257" t="s">
        <v>1111</v>
      </c>
      <c r="I355" s="255">
        <v>4400</v>
      </c>
      <c r="J355" s="248"/>
      <c r="K355" s="248" t="s">
        <v>2184</v>
      </c>
    </row>
    <row r="356" spans="1:11" ht="20.399999999999999" outlineLevel="2">
      <c r="A356" s="258">
        <v>345</v>
      </c>
      <c r="B356" s="256">
        <v>2013</v>
      </c>
      <c r="C356" s="256">
        <v>5020</v>
      </c>
      <c r="D356" s="256">
        <v>2200</v>
      </c>
      <c r="E356" s="256">
        <v>6032</v>
      </c>
      <c r="F356" s="257" t="s">
        <v>2155</v>
      </c>
      <c r="G356" s="256">
        <v>6388</v>
      </c>
      <c r="H356" s="257" t="s">
        <v>612</v>
      </c>
      <c r="I356" s="255">
        <v>13188</v>
      </c>
      <c r="J356" s="248"/>
      <c r="K356" s="248" t="s">
        <v>2183</v>
      </c>
    </row>
    <row r="357" spans="1:11" ht="13.2" outlineLevel="2">
      <c r="A357" s="250">
        <v>346</v>
      </c>
      <c r="B357" s="264">
        <v>2013</v>
      </c>
      <c r="C357" s="264">
        <v>5020</v>
      </c>
      <c r="D357" s="264">
        <v>2200</v>
      </c>
      <c r="E357" s="264">
        <v>6032</v>
      </c>
      <c r="F357" s="248" t="s">
        <v>2155</v>
      </c>
      <c r="G357" s="264">
        <v>6388</v>
      </c>
      <c r="H357" s="248" t="s">
        <v>612</v>
      </c>
      <c r="I357" s="263">
        <v>5572</v>
      </c>
      <c r="J357" s="248"/>
      <c r="K357" s="248" t="s">
        <v>2182</v>
      </c>
    </row>
    <row r="358" spans="1:11" ht="13.2" outlineLevel="2">
      <c r="A358" s="250">
        <v>347</v>
      </c>
      <c r="B358" s="264">
        <v>2013</v>
      </c>
      <c r="C358" s="264">
        <v>5020</v>
      </c>
      <c r="D358" s="264">
        <v>2200</v>
      </c>
      <c r="E358" s="264">
        <v>6032</v>
      </c>
      <c r="F358" s="248" t="s">
        <v>2155</v>
      </c>
      <c r="G358" s="264">
        <v>6389</v>
      </c>
      <c r="H358" s="248" t="s">
        <v>764</v>
      </c>
      <c r="I358" s="263">
        <v>75407</v>
      </c>
      <c r="J358" s="248"/>
      <c r="K358" s="248" t="s">
        <v>2181</v>
      </c>
    </row>
    <row r="359" spans="1:11" ht="20.399999999999999" outlineLevel="2">
      <c r="A359" s="258">
        <v>348</v>
      </c>
      <c r="B359" s="256">
        <v>2013</v>
      </c>
      <c r="C359" s="256">
        <v>5020</v>
      </c>
      <c r="D359" s="256">
        <v>2200</v>
      </c>
      <c r="E359" s="256">
        <v>6032</v>
      </c>
      <c r="F359" s="257" t="s">
        <v>2155</v>
      </c>
      <c r="G359" s="256">
        <v>6389</v>
      </c>
      <c r="H359" s="257" t="s">
        <v>764</v>
      </c>
      <c r="I359" s="255">
        <v>34562</v>
      </c>
      <c r="J359" s="248"/>
      <c r="K359" s="248" t="s">
        <v>2180</v>
      </c>
    </row>
    <row r="360" spans="1:11" ht="13.2" outlineLevel="2">
      <c r="A360" s="250">
        <v>349</v>
      </c>
      <c r="B360" s="264">
        <v>2013</v>
      </c>
      <c r="C360" s="264">
        <v>5020</v>
      </c>
      <c r="D360" s="264">
        <v>2200</v>
      </c>
      <c r="E360" s="264">
        <v>6032</v>
      </c>
      <c r="F360" s="248" t="s">
        <v>2155</v>
      </c>
      <c r="G360" s="264">
        <v>6395</v>
      </c>
      <c r="H360" s="248" t="s">
        <v>826</v>
      </c>
      <c r="I360" s="263">
        <v>200</v>
      </c>
      <c r="J360" s="248"/>
      <c r="K360" s="248"/>
    </row>
    <row r="361" spans="1:11" ht="13.2" outlineLevel="2">
      <c r="A361" s="250">
        <v>350</v>
      </c>
      <c r="B361" s="264">
        <v>2013</v>
      </c>
      <c r="C361" s="264">
        <v>5020</v>
      </c>
      <c r="D361" s="264">
        <v>2200</v>
      </c>
      <c r="E361" s="264">
        <v>6032</v>
      </c>
      <c r="F361" s="248" t="s">
        <v>2155</v>
      </c>
      <c r="G361" s="264">
        <v>6395</v>
      </c>
      <c r="H361" s="248" t="s">
        <v>826</v>
      </c>
      <c r="I361" s="263">
        <v>1800</v>
      </c>
      <c r="J361" s="248"/>
      <c r="K361" s="248" t="s">
        <v>2179</v>
      </c>
    </row>
    <row r="362" spans="1:11" ht="13.2" outlineLevel="2">
      <c r="A362" s="250">
        <v>351</v>
      </c>
      <c r="B362" s="264">
        <v>2013</v>
      </c>
      <c r="C362" s="264">
        <v>5020</v>
      </c>
      <c r="D362" s="264">
        <v>2200</v>
      </c>
      <c r="E362" s="264">
        <v>6032</v>
      </c>
      <c r="F362" s="248" t="s">
        <v>2155</v>
      </c>
      <c r="G362" s="264">
        <v>6415</v>
      </c>
      <c r="H362" s="248" t="s">
        <v>564</v>
      </c>
      <c r="I362" s="263">
        <v>100</v>
      </c>
      <c r="J362" s="248"/>
      <c r="K362" s="248" t="s">
        <v>2178</v>
      </c>
    </row>
    <row r="363" spans="1:11" ht="13.2" outlineLevel="2">
      <c r="A363" s="250">
        <v>352</v>
      </c>
      <c r="B363" s="264">
        <v>2013</v>
      </c>
      <c r="C363" s="264">
        <v>5020</v>
      </c>
      <c r="D363" s="264">
        <v>2200</v>
      </c>
      <c r="E363" s="264">
        <v>6032</v>
      </c>
      <c r="F363" s="248" t="s">
        <v>2155</v>
      </c>
      <c r="G363" s="264">
        <v>6416</v>
      </c>
      <c r="H363" s="248" t="s">
        <v>927</v>
      </c>
      <c r="I363" s="263">
        <v>39</v>
      </c>
      <c r="J363" s="248"/>
      <c r="K363" s="248" t="s">
        <v>2177</v>
      </c>
    </row>
    <row r="364" spans="1:11" ht="13.2" outlineLevel="2">
      <c r="A364" s="250">
        <v>353</v>
      </c>
      <c r="B364" s="264">
        <v>2013</v>
      </c>
      <c r="C364" s="264">
        <v>5020</v>
      </c>
      <c r="D364" s="264">
        <v>2200</v>
      </c>
      <c r="E364" s="264">
        <v>6032</v>
      </c>
      <c r="F364" s="248" t="s">
        <v>2155</v>
      </c>
      <c r="G364" s="264">
        <v>6416</v>
      </c>
      <c r="H364" s="248" t="s">
        <v>927</v>
      </c>
      <c r="I364" s="263">
        <v>261</v>
      </c>
      <c r="J364" s="248"/>
      <c r="K364" s="248"/>
    </row>
    <row r="365" spans="1:11" ht="13.2" outlineLevel="2">
      <c r="A365" s="250">
        <v>354</v>
      </c>
      <c r="B365" s="264">
        <v>2013</v>
      </c>
      <c r="C365" s="264">
        <v>5020</v>
      </c>
      <c r="D365" s="264">
        <v>2200</v>
      </c>
      <c r="E365" s="264">
        <v>6032</v>
      </c>
      <c r="F365" s="248" t="s">
        <v>2155</v>
      </c>
      <c r="G365" s="264">
        <v>6530</v>
      </c>
      <c r="H365" s="248" t="s">
        <v>925</v>
      </c>
      <c r="I365" s="263">
        <v>461</v>
      </c>
      <c r="J365" s="248"/>
      <c r="K365" s="248"/>
    </row>
    <row r="366" spans="1:11" ht="13.2" outlineLevel="2">
      <c r="A366" s="250">
        <v>355</v>
      </c>
      <c r="B366" s="264">
        <v>2013</v>
      </c>
      <c r="C366" s="264">
        <v>5020</v>
      </c>
      <c r="D366" s="264">
        <v>2200</v>
      </c>
      <c r="E366" s="264">
        <v>6032</v>
      </c>
      <c r="F366" s="248" t="s">
        <v>2155</v>
      </c>
      <c r="G366" s="264">
        <v>6558</v>
      </c>
      <c r="H366" s="248" t="s">
        <v>561</v>
      </c>
      <c r="I366" s="263">
        <v>111</v>
      </c>
      <c r="J366" s="248"/>
      <c r="K366" s="248" t="s">
        <v>2176</v>
      </c>
    </row>
    <row r="367" spans="1:11" ht="13.2" outlineLevel="2">
      <c r="A367" s="250">
        <v>356</v>
      </c>
      <c r="B367" s="264">
        <v>2013</v>
      </c>
      <c r="C367" s="264">
        <v>5020</v>
      </c>
      <c r="D367" s="264">
        <v>2200</v>
      </c>
      <c r="E367" s="264">
        <v>6032</v>
      </c>
      <c r="F367" s="248" t="s">
        <v>2155</v>
      </c>
      <c r="G367" s="264">
        <v>6558</v>
      </c>
      <c r="H367" s="248" t="s">
        <v>561</v>
      </c>
      <c r="I367" s="263">
        <v>254</v>
      </c>
      <c r="J367" s="248"/>
      <c r="K367" s="248"/>
    </row>
    <row r="368" spans="1:11" ht="13.2" outlineLevel="2">
      <c r="A368" s="250">
        <v>357</v>
      </c>
      <c r="B368" s="264">
        <v>2013</v>
      </c>
      <c r="C368" s="264">
        <v>5020</v>
      </c>
      <c r="D368" s="264">
        <v>2200</v>
      </c>
      <c r="E368" s="264">
        <v>6032</v>
      </c>
      <c r="F368" s="248" t="s">
        <v>2155</v>
      </c>
      <c r="G368" s="264">
        <v>6843</v>
      </c>
      <c r="H368" s="248" t="s">
        <v>817</v>
      </c>
      <c r="I368" s="263">
        <v>750</v>
      </c>
      <c r="J368" s="248"/>
      <c r="K368" s="248" t="s">
        <v>2175</v>
      </c>
    </row>
    <row r="369" spans="1:11" ht="13.2" outlineLevel="2">
      <c r="A369" s="250">
        <v>358</v>
      </c>
      <c r="B369" s="264">
        <v>2013</v>
      </c>
      <c r="C369" s="264">
        <v>5020</v>
      </c>
      <c r="D369" s="264">
        <v>2200</v>
      </c>
      <c r="E369" s="264">
        <v>6032</v>
      </c>
      <c r="F369" s="248" t="s">
        <v>2155</v>
      </c>
      <c r="G369" s="264">
        <v>7102</v>
      </c>
      <c r="H369" s="248" t="s">
        <v>758</v>
      </c>
      <c r="I369" s="263">
        <v>200</v>
      </c>
      <c r="J369" s="248"/>
      <c r="K369" s="248"/>
    </row>
    <row r="370" spans="1:11" ht="13.2" outlineLevel="2">
      <c r="A370" s="250">
        <v>359</v>
      </c>
      <c r="B370" s="264">
        <v>2013</v>
      </c>
      <c r="C370" s="264">
        <v>5020</v>
      </c>
      <c r="D370" s="264">
        <v>2200</v>
      </c>
      <c r="E370" s="264">
        <v>6032</v>
      </c>
      <c r="F370" s="248" t="s">
        <v>2155</v>
      </c>
      <c r="G370" s="264">
        <v>7122</v>
      </c>
      <c r="H370" s="248" t="s">
        <v>700</v>
      </c>
      <c r="I370" s="263">
        <v>300</v>
      </c>
      <c r="J370" s="248"/>
      <c r="K370" s="248" t="s">
        <v>2174</v>
      </c>
    </row>
    <row r="371" spans="1:11" ht="13.2" outlineLevel="2">
      <c r="A371" s="250">
        <v>360</v>
      </c>
      <c r="B371" s="264">
        <v>2013</v>
      </c>
      <c r="C371" s="264">
        <v>5020</v>
      </c>
      <c r="D371" s="264">
        <v>2200</v>
      </c>
      <c r="E371" s="264">
        <v>6032</v>
      </c>
      <c r="F371" s="248" t="s">
        <v>2155</v>
      </c>
      <c r="G371" s="264">
        <v>7122</v>
      </c>
      <c r="H371" s="248" t="s">
        <v>700</v>
      </c>
      <c r="I371" s="263">
        <v>1200</v>
      </c>
      <c r="J371" s="248"/>
      <c r="K371" s="248" t="s">
        <v>2174</v>
      </c>
    </row>
    <row r="372" spans="1:11" ht="13.2" outlineLevel="2">
      <c r="A372" s="250">
        <v>361</v>
      </c>
      <c r="B372" s="264">
        <v>2013</v>
      </c>
      <c r="C372" s="264">
        <v>5020</v>
      </c>
      <c r="D372" s="264">
        <v>2200</v>
      </c>
      <c r="E372" s="264">
        <v>6032</v>
      </c>
      <c r="F372" s="248" t="s">
        <v>2155</v>
      </c>
      <c r="G372" s="264">
        <v>7123</v>
      </c>
      <c r="H372" s="248" t="s">
        <v>748</v>
      </c>
      <c r="I372" s="263">
        <v>500</v>
      </c>
      <c r="J372" s="248"/>
      <c r="K372" s="248" t="s">
        <v>2173</v>
      </c>
    </row>
    <row r="373" spans="1:11" ht="13.2" outlineLevel="2">
      <c r="A373" s="250">
        <v>362</v>
      </c>
      <c r="B373" s="264">
        <v>2013</v>
      </c>
      <c r="C373" s="264">
        <v>5020</v>
      </c>
      <c r="D373" s="264">
        <v>2200</v>
      </c>
      <c r="E373" s="264">
        <v>6032</v>
      </c>
      <c r="F373" s="248" t="s">
        <v>2155</v>
      </c>
      <c r="G373" s="264">
        <v>7124</v>
      </c>
      <c r="H373" s="248" t="s">
        <v>746</v>
      </c>
      <c r="I373" s="263">
        <v>3</v>
      </c>
      <c r="J373" s="248"/>
      <c r="K373" s="248"/>
    </row>
    <row r="374" spans="1:11" ht="13.2" outlineLevel="2">
      <c r="A374" s="250">
        <v>363</v>
      </c>
      <c r="B374" s="264">
        <v>2013</v>
      </c>
      <c r="C374" s="264">
        <v>5020</v>
      </c>
      <c r="D374" s="264">
        <v>2200</v>
      </c>
      <c r="E374" s="264">
        <v>6032</v>
      </c>
      <c r="F374" s="248" t="s">
        <v>2155</v>
      </c>
      <c r="G374" s="264">
        <v>7124</v>
      </c>
      <c r="H374" s="248" t="s">
        <v>746</v>
      </c>
      <c r="I374" s="263">
        <v>997</v>
      </c>
      <c r="J374" s="248"/>
      <c r="K374" s="248" t="s">
        <v>2172</v>
      </c>
    </row>
    <row r="375" spans="1:11" ht="13.2" outlineLevel="2">
      <c r="A375" s="250">
        <v>364</v>
      </c>
      <c r="B375" s="264">
        <v>2013</v>
      </c>
      <c r="C375" s="264">
        <v>5020</v>
      </c>
      <c r="D375" s="264">
        <v>2200</v>
      </c>
      <c r="E375" s="264">
        <v>6032</v>
      </c>
      <c r="F375" s="248" t="s">
        <v>2155</v>
      </c>
      <c r="G375" s="264">
        <v>7127</v>
      </c>
      <c r="H375" s="248" t="s">
        <v>678</v>
      </c>
      <c r="I375" s="263">
        <v>8850</v>
      </c>
      <c r="J375" s="248"/>
      <c r="K375" s="248" t="s">
        <v>2171</v>
      </c>
    </row>
    <row r="376" spans="1:11" ht="13.2" outlineLevel="2">
      <c r="A376" s="250">
        <v>365</v>
      </c>
      <c r="B376" s="264">
        <v>2013</v>
      </c>
      <c r="C376" s="264">
        <v>5020</v>
      </c>
      <c r="D376" s="264">
        <v>2200</v>
      </c>
      <c r="E376" s="264">
        <v>6032</v>
      </c>
      <c r="F376" s="248" t="s">
        <v>2155</v>
      </c>
      <c r="G376" s="264">
        <v>7127</v>
      </c>
      <c r="H376" s="248" t="s">
        <v>678</v>
      </c>
      <c r="I376" s="263">
        <v>17000</v>
      </c>
      <c r="J376" s="248"/>
      <c r="K376" s="248" t="s">
        <v>2171</v>
      </c>
    </row>
    <row r="377" spans="1:11" ht="13.2" outlineLevel="2">
      <c r="A377" s="250">
        <v>366</v>
      </c>
      <c r="B377" s="264">
        <v>2013</v>
      </c>
      <c r="C377" s="264">
        <v>5020</v>
      </c>
      <c r="D377" s="264">
        <v>2200</v>
      </c>
      <c r="E377" s="264">
        <v>6032</v>
      </c>
      <c r="F377" s="248" t="s">
        <v>2155</v>
      </c>
      <c r="G377" s="264">
        <v>7128</v>
      </c>
      <c r="H377" s="248" t="s">
        <v>743</v>
      </c>
      <c r="I377" s="263">
        <v>24</v>
      </c>
      <c r="J377" s="248"/>
      <c r="K377" s="248"/>
    </row>
    <row r="378" spans="1:11" ht="13.2" outlineLevel="2">
      <c r="A378" s="250">
        <v>367</v>
      </c>
      <c r="B378" s="264">
        <v>2013</v>
      </c>
      <c r="C378" s="264">
        <v>5020</v>
      </c>
      <c r="D378" s="264">
        <v>2200</v>
      </c>
      <c r="E378" s="264">
        <v>6032</v>
      </c>
      <c r="F378" s="248" t="s">
        <v>2155</v>
      </c>
      <c r="G378" s="264">
        <v>7132</v>
      </c>
      <c r="H378" s="248" t="s">
        <v>741</v>
      </c>
      <c r="I378" s="263">
        <v>2500</v>
      </c>
      <c r="J378" s="248"/>
      <c r="K378" s="248"/>
    </row>
    <row r="379" spans="1:11" ht="13.2" outlineLevel="2">
      <c r="A379" s="250">
        <v>368</v>
      </c>
      <c r="B379" s="264">
        <v>2013</v>
      </c>
      <c r="C379" s="264">
        <v>5020</v>
      </c>
      <c r="D379" s="264">
        <v>2200</v>
      </c>
      <c r="E379" s="264">
        <v>6032</v>
      </c>
      <c r="F379" s="248" t="s">
        <v>2155</v>
      </c>
      <c r="G379" s="264">
        <v>7132</v>
      </c>
      <c r="H379" s="248" t="s">
        <v>741</v>
      </c>
      <c r="I379" s="263">
        <v>1500</v>
      </c>
      <c r="J379" s="248"/>
      <c r="K379" s="248" t="s">
        <v>2169</v>
      </c>
    </row>
    <row r="380" spans="1:11" ht="13.2" outlineLevel="2">
      <c r="A380" s="250">
        <v>369</v>
      </c>
      <c r="B380" s="264">
        <v>2013</v>
      </c>
      <c r="C380" s="264">
        <v>5020</v>
      </c>
      <c r="D380" s="264">
        <v>2200</v>
      </c>
      <c r="E380" s="264">
        <v>6032</v>
      </c>
      <c r="F380" s="248" t="s">
        <v>2155</v>
      </c>
      <c r="G380" s="264">
        <v>7133</v>
      </c>
      <c r="H380" s="248" t="s">
        <v>858</v>
      </c>
      <c r="I380" s="263">
        <v>2000</v>
      </c>
      <c r="J380" s="248"/>
      <c r="K380" s="248" t="s">
        <v>2170</v>
      </c>
    </row>
    <row r="381" spans="1:11" ht="13.2" outlineLevel="2">
      <c r="A381" s="250">
        <v>370</v>
      </c>
      <c r="B381" s="264">
        <v>2013</v>
      </c>
      <c r="C381" s="264">
        <v>5020</v>
      </c>
      <c r="D381" s="264">
        <v>2200</v>
      </c>
      <c r="E381" s="264">
        <v>6032</v>
      </c>
      <c r="F381" s="248" t="s">
        <v>2155</v>
      </c>
      <c r="G381" s="264">
        <v>7133</v>
      </c>
      <c r="H381" s="248" t="s">
        <v>858</v>
      </c>
      <c r="I381" s="263">
        <v>3000</v>
      </c>
      <c r="J381" s="248"/>
      <c r="K381" s="248" t="s">
        <v>2169</v>
      </c>
    </row>
    <row r="382" spans="1:11" ht="13.2" outlineLevel="2">
      <c r="A382" s="250">
        <v>371</v>
      </c>
      <c r="B382" s="264">
        <v>2013</v>
      </c>
      <c r="C382" s="264">
        <v>5020</v>
      </c>
      <c r="D382" s="264">
        <v>2200</v>
      </c>
      <c r="E382" s="264">
        <v>6032</v>
      </c>
      <c r="F382" s="248" t="s">
        <v>2155</v>
      </c>
      <c r="G382" s="264">
        <v>7134</v>
      </c>
      <c r="H382" s="248" t="s">
        <v>697</v>
      </c>
      <c r="I382" s="263">
        <v>8000</v>
      </c>
      <c r="J382" s="248"/>
      <c r="K382" s="248" t="s">
        <v>2168</v>
      </c>
    </row>
    <row r="383" spans="1:11" ht="13.2" outlineLevel="2">
      <c r="A383" s="250">
        <v>372</v>
      </c>
      <c r="B383" s="264">
        <v>2013</v>
      </c>
      <c r="C383" s="264">
        <v>5020</v>
      </c>
      <c r="D383" s="264">
        <v>2200</v>
      </c>
      <c r="E383" s="264">
        <v>6032</v>
      </c>
      <c r="F383" s="248" t="s">
        <v>2155</v>
      </c>
      <c r="G383" s="264">
        <v>7135</v>
      </c>
      <c r="H383" s="248" t="s">
        <v>695</v>
      </c>
      <c r="I383" s="263">
        <v>327</v>
      </c>
      <c r="J383" s="248"/>
      <c r="K383" s="248"/>
    </row>
    <row r="384" spans="1:11" ht="13.2" outlineLevel="2">
      <c r="A384" s="250">
        <v>373</v>
      </c>
      <c r="B384" s="264">
        <v>2013</v>
      </c>
      <c r="C384" s="264">
        <v>5020</v>
      </c>
      <c r="D384" s="264">
        <v>2200</v>
      </c>
      <c r="E384" s="264">
        <v>6032</v>
      </c>
      <c r="F384" s="248" t="s">
        <v>2155</v>
      </c>
      <c r="G384" s="264">
        <v>7135</v>
      </c>
      <c r="H384" s="248" t="s">
        <v>695</v>
      </c>
      <c r="I384" s="263">
        <v>673</v>
      </c>
      <c r="J384" s="248"/>
      <c r="K384" s="248"/>
    </row>
    <row r="385" spans="1:11" ht="13.2" outlineLevel="2">
      <c r="A385" s="250">
        <v>374</v>
      </c>
      <c r="B385" s="264">
        <v>2013</v>
      </c>
      <c r="C385" s="264">
        <v>5020</v>
      </c>
      <c r="D385" s="264">
        <v>2200</v>
      </c>
      <c r="E385" s="264">
        <v>6032</v>
      </c>
      <c r="F385" s="248" t="s">
        <v>2155</v>
      </c>
      <c r="G385" s="264">
        <v>7150</v>
      </c>
      <c r="H385" s="248" t="s">
        <v>1907</v>
      </c>
      <c r="I385" s="263">
        <v>200</v>
      </c>
      <c r="J385" s="248"/>
      <c r="K385" s="248" t="s">
        <v>2167</v>
      </c>
    </row>
    <row r="386" spans="1:11" ht="13.2" outlineLevel="2">
      <c r="A386" s="250">
        <v>375</v>
      </c>
      <c r="B386" s="264">
        <v>2013</v>
      </c>
      <c r="C386" s="264">
        <v>5020</v>
      </c>
      <c r="D386" s="264">
        <v>2200</v>
      </c>
      <c r="E386" s="264">
        <v>6032</v>
      </c>
      <c r="F386" s="248" t="s">
        <v>2155</v>
      </c>
      <c r="G386" s="264">
        <v>7310</v>
      </c>
      <c r="H386" s="248" t="s">
        <v>738</v>
      </c>
      <c r="I386" s="263">
        <v>30000</v>
      </c>
      <c r="J386" s="248"/>
      <c r="K386" s="248" t="s">
        <v>2166</v>
      </c>
    </row>
    <row r="387" spans="1:11" ht="20.399999999999999" outlineLevel="2">
      <c r="A387" s="258">
        <v>376</v>
      </c>
      <c r="B387" s="256">
        <v>2013</v>
      </c>
      <c r="C387" s="256">
        <v>5020</v>
      </c>
      <c r="D387" s="256">
        <v>2200</v>
      </c>
      <c r="E387" s="256">
        <v>6032</v>
      </c>
      <c r="F387" s="257" t="s">
        <v>2155</v>
      </c>
      <c r="G387" s="256">
        <v>7320</v>
      </c>
      <c r="H387" s="257" t="s">
        <v>806</v>
      </c>
      <c r="I387" s="255">
        <v>106838</v>
      </c>
      <c r="J387" s="248"/>
      <c r="K387" s="248" t="s">
        <v>2165</v>
      </c>
    </row>
    <row r="388" spans="1:11" ht="20.399999999999999" outlineLevel="2">
      <c r="A388" s="258">
        <v>377</v>
      </c>
      <c r="B388" s="256">
        <v>2013</v>
      </c>
      <c r="C388" s="256">
        <v>5020</v>
      </c>
      <c r="D388" s="256">
        <v>2200</v>
      </c>
      <c r="E388" s="256">
        <v>6032</v>
      </c>
      <c r="F388" s="257" t="s">
        <v>2155</v>
      </c>
      <c r="G388" s="256">
        <v>7320</v>
      </c>
      <c r="H388" s="257" t="s">
        <v>806</v>
      </c>
      <c r="I388" s="255">
        <v>50000</v>
      </c>
      <c r="J388" s="248"/>
      <c r="K388" s="248" t="s">
        <v>2165</v>
      </c>
    </row>
    <row r="389" spans="1:11" ht="13.2" outlineLevel="2">
      <c r="A389" s="250">
        <v>378</v>
      </c>
      <c r="B389" s="264">
        <v>2013</v>
      </c>
      <c r="C389" s="264">
        <v>5020</v>
      </c>
      <c r="D389" s="264">
        <v>2200</v>
      </c>
      <c r="E389" s="264">
        <v>6032</v>
      </c>
      <c r="F389" s="248" t="s">
        <v>2155</v>
      </c>
      <c r="G389" s="264">
        <v>7330</v>
      </c>
      <c r="H389" s="248" t="s">
        <v>736</v>
      </c>
      <c r="I389" s="263">
        <v>300</v>
      </c>
      <c r="J389" s="248"/>
      <c r="K389" s="248"/>
    </row>
    <row r="390" spans="1:11" ht="13.2" outlineLevel="2">
      <c r="A390" s="250">
        <v>379</v>
      </c>
      <c r="B390" s="264">
        <v>2013</v>
      </c>
      <c r="C390" s="264">
        <v>5020</v>
      </c>
      <c r="D390" s="264">
        <v>2200</v>
      </c>
      <c r="E390" s="264">
        <v>6032</v>
      </c>
      <c r="F390" s="248" t="s">
        <v>2155</v>
      </c>
      <c r="G390" s="264">
        <v>7425</v>
      </c>
      <c r="H390" s="248" t="s">
        <v>693</v>
      </c>
      <c r="I390" s="263">
        <v>44</v>
      </c>
      <c r="J390" s="248"/>
      <c r="K390" s="248" t="s">
        <v>2164</v>
      </c>
    </row>
    <row r="391" spans="1:11" ht="13.2" outlineLevel="2">
      <c r="A391" s="262">
        <v>380</v>
      </c>
      <c r="B391" s="261">
        <v>2013</v>
      </c>
      <c r="C391" s="261">
        <v>5020</v>
      </c>
      <c r="D391" s="261">
        <v>2200</v>
      </c>
      <c r="E391" s="261">
        <v>6032</v>
      </c>
      <c r="F391" s="259" t="s">
        <v>2155</v>
      </c>
      <c r="G391" s="261">
        <v>7425</v>
      </c>
      <c r="H391" s="259" t="s">
        <v>693</v>
      </c>
      <c r="I391" s="260">
        <v>106</v>
      </c>
      <c r="J391" s="259"/>
      <c r="K391" s="259" t="s">
        <v>2164</v>
      </c>
    </row>
    <row r="392" spans="1:11" ht="20.399999999999999" outlineLevel="2">
      <c r="A392" s="258">
        <v>381</v>
      </c>
      <c r="B392" s="256">
        <v>2013</v>
      </c>
      <c r="C392" s="256">
        <v>5020</v>
      </c>
      <c r="D392" s="256">
        <v>2200</v>
      </c>
      <c r="E392" s="256">
        <v>6032</v>
      </c>
      <c r="F392" s="257" t="s">
        <v>2155</v>
      </c>
      <c r="G392" s="256">
        <v>7454</v>
      </c>
      <c r="H392" s="257" t="s">
        <v>552</v>
      </c>
      <c r="I392" s="255">
        <v>149</v>
      </c>
      <c r="J392" s="248"/>
      <c r="K392" s="248" t="s">
        <v>2163</v>
      </c>
    </row>
    <row r="393" spans="1:11" ht="13.2" outlineLevel="2">
      <c r="A393" s="250">
        <v>382</v>
      </c>
      <c r="B393" s="264">
        <v>2013</v>
      </c>
      <c r="C393" s="264">
        <v>5020</v>
      </c>
      <c r="D393" s="264">
        <v>2200</v>
      </c>
      <c r="E393" s="264">
        <v>6032</v>
      </c>
      <c r="F393" s="248" t="s">
        <v>2155</v>
      </c>
      <c r="G393" s="264">
        <v>7478</v>
      </c>
      <c r="H393" s="248" t="s">
        <v>550</v>
      </c>
      <c r="I393" s="263">
        <v>3000</v>
      </c>
      <c r="J393" s="248"/>
      <c r="K393" s="248"/>
    </row>
    <row r="394" spans="1:11" ht="13.2" outlineLevel="2">
      <c r="A394" s="250">
        <v>383</v>
      </c>
      <c r="B394" s="264">
        <v>2013</v>
      </c>
      <c r="C394" s="264">
        <v>5020</v>
      </c>
      <c r="D394" s="264">
        <v>2200</v>
      </c>
      <c r="E394" s="264">
        <v>6032</v>
      </c>
      <c r="F394" s="248" t="s">
        <v>2155</v>
      </c>
      <c r="G394" s="264">
        <v>7482</v>
      </c>
      <c r="H394" s="248" t="s">
        <v>548</v>
      </c>
      <c r="I394" s="263">
        <v>299</v>
      </c>
      <c r="J394" s="248"/>
      <c r="K394" s="248"/>
    </row>
    <row r="395" spans="1:11" ht="13.2" outlineLevel="2">
      <c r="A395" s="258">
        <v>384</v>
      </c>
      <c r="B395" s="256">
        <v>2013</v>
      </c>
      <c r="C395" s="256">
        <v>5020</v>
      </c>
      <c r="D395" s="256">
        <v>2200</v>
      </c>
      <c r="E395" s="256">
        <v>6032</v>
      </c>
      <c r="F395" s="257" t="s">
        <v>2155</v>
      </c>
      <c r="G395" s="256">
        <v>7580</v>
      </c>
      <c r="H395" s="257" t="s">
        <v>543</v>
      </c>
      <c r="I395" s="255">
        <v>962</v>
      </c>
      <c r="J395" s="248"/>
      <c r="K395" s="248" t="s">
        <v>2162</v>
      </c>
    </row>
    <row r="396" spans="1:11" ht="13.2" outlineLevel="2">
      <c r="A396" s="250">
        <v>385</v>
      </c>
      <c r="B396" s="264">
        <v>2013</v>
      </c>
      <c r="C396" s="264">
        <v>5020</v>
      </c>
      <c r="D396" s="264">
        <v>2200</v>
      </c>
      <c r="E396" s="264">
        <v>6032</v>
      </c>
      <c r="F396" s="248" t="s">
        <v>2155</v>
      </c>
      <c r="G396" s="264">
        <v>7600</v>
      </c>
      <c r="H396" s="248" t="s">
        <v>541</v>
      </c>
      <c r="I396" s="263">
        <v>5431</v>
      </c>
      <c r="J396" s="248"/>
      <c r="K396" s="248" t="s">
        <v>2161</v>
      </c>
    </row>
    <row r="397" spans="1:11" ht="20.399999999999999" outlineLevel="2">
      <c r="A397" s="258">
        <v>386</v>
      </c>
      <c r="B397" s="256">
        <v>2013</v>
      </c>
      <c r="C397" s="256">
        <v>5020</v>
      </c>
      <c r="D397" s="256">
        <v>2200</v>
      </c>
      <c r="E397" s="256">
        <v>6032</v>
      </c>
      <c r="F397" s="257" t="s">
        <v>2155</v>
      </c>
      <c r="G397" s="256">
        <v>7600</v>
      </c>
      <c r="H397" s="257" t="s">
        <v>541</v>
      </c>
      <c r="I397" s="255">
        <v>10000</v>
      </c>
      <c r="J397" s="248"/>
      <c r="K397" s="248" t="s">
        <v>2160</v>
      </c>
    </row>
    <row r="398" spans="1:11" ht="13.2" outlineLevel="2">
      <c r="A398" s="250">
        <v>387</v>
      </c>
      <c r="B398" s="264">
        <v>2013</v>
      </c>
      <c r="C398" s="264">
        <v>5020</v>
      </c>
      <c r="D398" s="264">
        <v>2200</v>
      </c>
      <c r="E398" s="264">
        <v>6032</v>
      </c>
      <c r="F398" s="248" t="s">
        <v>2155</v>
      </c>
      <c r="G398" s="264">
        <v>7601</v>
      </c>
      <c r="H398" s="248" t="s">
        <v>686</v>
      </c>
      <c r="I398" s="263">
        <v>3580</v>
      </c>
      <c r="J398" s="248"/>
      <c r="K398" s="248" t="s">
        <v>2159</v>
      </c>
    </row>
    <row r="399" spans="1:11" ht="13.2" outlineLevel="2">
      <c r="A399" s="250">
        <v>388</v>
      </c>
      <c r="B399" s="264">
        <v>2013</v>
      </c>
      <c r="C399" s="264">
        <v>5020</v>
      </c>
      <c r="D399" s="264">
        <v>2200</v>
      </c>
      <c r="E399" s="264">
        <v>6032</v>
      </c>
      <c r="F399" s="248" t="s">
        <v>2155</v>
      </c>
      <c r="G399" s="264">
        <v>7601</v>
      </c>
      <c r="H399" s="248" t="s">
        <v>686</v>
      </c>
      <c r="I399" s="263">
        <v>2000</v>
      </c>
      <c r="J399" s="248"/>
      <c r="K399" s="248" t="s">
        <v>873</v>
      </c>
    </row>
    <row r="400" spans="1:11" ht="13.2" outlineLevel="2">
      <c r="A400" s="250">
        <v>389</v>
      </c>
      <c r="B400" s="264">
        <v>2013</v>
      </c>
      <c r="C400" s="264">
        <v>5020</v>
      </c>
      <c r="D400" s="264">
        <v>2200</v>
      </c>
      <c r="E400" s="264">
        <v>6032</v>
      </c>
      <c r="F400" s="248" t="s">
        <v>2155</v>
      </c>
      <c r="G400" s="264">
        <v>7601</v>
      </c>
      <c r="H400" s="248" t="s">
        <v>686</v>
      </c>
      <c r="I400" s="263">
        <v>2000</v>
      </c>
      <c r="J400" s="248"/>
      <c r="K400" s="248" t="s">
        <v>2158</v>
      </c>
    </row>
    <row r="401" spans="1:11" ht="13.2" outlineLevel="2">
      <c r="A401" s="250">
        <v>390</v>
      </c>
      <c r="B401" s="264">
        <v>2013</v>
      </c>
      <c r="C401" s="264">
        <v>5020</v>
      </c>
      <c r="D401" s="264">
        <v>2200</v>
      </c>
      <c r="E401" s="264">
        <v>6032</v>
      </c>
      <c r="F401" s="248" t="s">
        <v>2155</v>
      </c>
      <c r="G401" s="264">
        <v>7610</v>
      </c>
      <c r="H401" s="248" t="s">
        <v>672</v>
      </c>
      <c r="I401" s="263">
        <v>355</v>
      </c>
      <c r="J401" s="248"/>
      <c r="K401" s="248" t="s">
        <v>2157</v>
      </c>
    </row>
    <row r="402" spans="1:11" ht="20.399999999999999" outlineLevel="2">
      <c r="A402" s="258">
        <v>391</v>
      </c>
      <c r="B402" s="256">
        <v>2013</v>
      </c>
      <c r="C402" s="256">
        <v>5020</v>
      </c>
      <c r="D402" s="256">
        <v>2200</v>
      </c>
      <c r="E402" s="256">
        <v>6032</v>
      </c>
      <c r="F402" s="257" t="s">
        <v>2155</v>
      </c>
      <c r="G402" s="256">
        <v>8000</v>
      </c>
      <c r="H402" s="257" t="s">
        <v>1975</v>
      </c>
      <c r="I402" s="255">
        <v>1201</v>
      </c>
      <c r="J402" s="248"/>
      <c r="K402" s="248" t="s">
        <v>1974</v>
      </c>
    </row>
    <row r="403" spans="1:11" ht="20.399999999999999" outlineLevel="2">
      <c r="A403" s="258">
        <v>392</v>
      </c>
      <c r="B403" s="256">
        <v>2013</v>
      </c>
      <c r="C403" s="256">
        <v>5020</v>
      </c>
      <c r="D403" s="256">
        <v>2200</v>
      </c>
      <c r="E403" s="256">
        <v>6032</v>
      </c>
      <c r="F403" s="257" t="s">
        <v>2155</v>
      </c>
      <c r="G403" s="256">
        <v>8502</v>
      </c>
      <c r="H403" s="257" t="s">
        <v>1973</v>
      </c>
      <c r="I403" s="255">
        <v>-3468</v>
      </c>
      <c r="J403" s="248"/>
      <c r="K403" s="248" t="s">
        <v>2156</v>
      </c>
    </row>
    <row r="404" spans="1:11" ht="20.399999999999999" outlineLevel="2">
      <c r="A404" s="258">
        <v>393</v>
      </c>
      <c r="B404" s="256">
        <v>2013</v>
      </c>
      <c r="C404" s="256">
        <v>5020</v>
      </c>
      <c r="D404" s="256">
        <v>2200</v>
      </c>
      <c r="E404" s="256">
        <v>6032</v>
      </c>
      <c r="F404" s="257" t="s">
        <v>2155</v>
      </c>
      <c r="G404" s="256">
        <v>8589</v>
      </c>
      <c r="H404" s="257" t="s">
        <v>1970</v>
      </c>
      <c r="I404" s="255">
        <v>-1201</v>
      </c>
      <c r="J404" s="248"/>
      <c r="K404" s="248" t="s">
        <v>1969</v>
      </c>
    </row>
    <row r="405" spans="1:11" ht="20.399999999999999" outlineLevel="2">
      <c r="A405" s="258">
        <v>394</v>
      </c>
      <c r="B405" s="256">
        <v>2013</v>
      </c>
      <c r="C405" s="256">
        <v>5020</v>
      </c>
      <c r="D405" s="256">
        <v>2200</v>
      </c>
      <c r="E405" s="256">
        <v>6032</v>
      </c>
      <c r="F405" s="257" t="s">
        <v>2155</v>
      </c>
      <c r="G405" s="256">
        <v>9051</v>
      </c>
      <c r="H405" s="257" t="s">
        <v>912</v>
      </c>
      <c r="I405" s="255">
        <v>10000</v>
      </c>
      <c r="J405" s="248"/>
      <c r="K405" s="248" t="s">
        <v>2154</v>
      </c>
    </row>
    <row r="406" spans="1:11" s="251" customFormat="1" ht="13.2" outlineLevel="1">
      <c r="A406" s="254">
        <v>395</v>
      </c>
      <c r="B406" s="252"/>
      <c r="C406" s="252"/>
      <c r="D406" s="252"/>
      <c r="E406" s="252"/>
      <c r="F406" s="252" t="s">
        <v>2153</v>
      </c>
      <c r="G406" s="252"/>
      <c r="H406" s="252"/>
      <c r="I406" s="253">
        <f>SUM(I327:I405)</f>
        <v>1856772</v>
      </c>
      <c r="J406" s="252" t="s">
        <v>2152</v>
      </c>
      <c r="K406" s="252"/>
    </row>
    <row r="407" spans="1:11" ht="13.2" outlineLevel="2">
      <c r="A407" s="250">
        <v>396</v>
      </c>
      <c r="B407" s="264">
        <v>2013</v>
      </c>
      <c r="C407" s="264">
        <v>5020</v>
      </c>
      <c r="D407" s="264">
        <v>2200</v>
      </c>
      <c r="E407" s="264">
        <v>6043</v>
      </c>
      <c r="F407" s="248" t="s">
        <v>2113</v>
      </c>
      <c r="G407" s="264">
        <v>5001</v>
      </c>
      <c r="H407" s="248" t="s">
        <v>590</v>
      </c>
      <c r="I407" s="263">
        <v>630013</v>
      </c>
      <c r="J407" s="248"/>
      <c r="K407" s="248"/>
    </row>
    <row r="408" spans="1:11" ht="13.2" outlineLevel="2">
      <c r="A408" s="250">
        <v>397</v>
      </c>
      <c r="B408" s="264">
        <v>2013</v>
      </c>
      <c r="C408" s="264">
        <v>5020</v>
      </c>
      <c r="D408" s="264">
        <v>2200</v>
      </c>
      <c r="E408" s="264">
        <v>6043</v>
      </c>
      <c r="F408" s="248" t="s">
        <v>2113</v>
      </c>
      <c r="G408" s="264">
        <v>5001</v>
      </c>
      <c r="H408" s="248" t="s">
        <v>590</v>
      </c>
      <c r="I408" s="263">
        <v>17766</v>
      </c>
      <c r="J408" s="248"/>
      <c r="K408" s="248"/>
    </row>
    <row r="409" spans="1:11" ht="13.2" outlineLevel="2">
      <c r="A409" s="250">
        <v>398</v>
      </c>
      <c r="B409" s="264">
        <v>2013</v>
      </c>
      <c r="C409" s="264">
        <v>5020</v>
      </c>
      <c r="D409" s="264">
        <v>2200</v>
      </c>
      <c r="E409" s="264">
        <v>6043</v>
      </c>
      <c r="F409" s="248" t="s">
        <v>2113</v>
      </c>
      <c r="G409" s="264">
        <v>5001</v>
      </c>
      <c r="H409" s="248" t="s">
        <v>590</v>
      </c>
      <c r="I409" s="263">
        <v>48304</v>
      </c>
      <c r="J409" s="248"/>
      <c r="K409" s="248"/>
    </row>
    <row r="410" spans="1:11" ht="51" outlineLevel="2">
      <c r="A410" s="272">
        <v>399</v>
      </c>
      <c r="B410" s="271">
        <v>2013</v>
      </c>
      <c r="C410" s="271">
        <v>5020</v>
      </c>
      <c r="D410" s="271">
        <v>2200</v>
      </c>
      <c r="E410" s="271">
        <v>6043</v>
      </c>
      <c r="F410" s="270" t="s">
        <v>2113</v>
      </c>
      <c r="G410" s="271">
        <v>5005</v>
      </c>
      <c r="H410" s="270" t="s">
        <v>588</v>
      </c>
      <c r="I410" s="269">
        <v>45000</v>
      </c>
      <c r="J410" s="248"/>
      <c r="K410" s="248" t="s">
        <v>2151</v>
      </c>
    </row>
    <row r="411" spans="1:11" ht="40.799999999999997" outlineLevel="2">
      <c r="A411" s="272">
        <v>400</v>
      </c>
      <c r="B411" s="271">
        <v>2013</v>
      </c>
      <c r="C411" s="271">
        <v>5020</v>
      </c>
      <c r="D411" s="271">
        <v>2200</v>
      </c>
      <c r="E411" s="271">
        <v>6043</v>
      </c>
      <c r="F411" s="270" t="s">
        <v>2113</v>
      </c>
      <c r="G411" s="271">
        <v>5005</v>
      </c>
      <c r="H411" s="270" t="s">
        <v>588</v>
      </c>
      <c r="I411" s="269">
        <v>27000</v>
      </c>
      <c r="J411" s="248"/>
      <c r="K411" s="248" t="s">
        <v>2150</v>
      </c>
    </row>
    <row r="412" spans="1:11" ht="13.2" outlineLevel="2">
      <c r="A412" s="250">
        <v>401</v>
      </c>
      <c r="B412" s="264">
        <v>2013</v>
      </c>
      <c r="C412" s="264">
        <v>5020</v>
      </c>
      <c r="D412" s="264">
        <v>2200</v>
      </c>
      <c r="E412" s="264">
        <v>6043</v>
      </c>
      <c r="F412" s="248" t="s">
        <v>2113</v>
      </c>
      <c r="G412" s="264">
        <v>5026</v>
      </c>
      <c r="H412" s="248" t="s">
        <v>583</v>
      </c>
      <c r="I412" s="263">
        <v>6380</v>
      </c>
      <c r="J412" s="248"/>
      <c r="K412" s="248"/>
    </row>
    <row r="413" spans="1:11" ht="13.2" outlineLevel="2">
      <c r="A413" s="250">
        <v>402</v>
      </c>
      <c r="B413" s="264">
        <v>2013</v>
      </c>
      <c r="C413" s="264">
        <v>5020</v>
      </c>
      <c r="D413" s="264">
        <v>2200</v>
      </c>
      <c r="E413" s="264">
        <v>6043</v>
      </c>
      <c r="F413" s="248" t="s">
        <v>2113</v>
      </c>
      <c r="G413" s="264">
        <v>5028</v>
      </c>
      <c r="H413" s="248" t="s">
        <v>955</v>
      </c>
      <c r="I413" s="263">
        <v>5610</v>
      </c>
      <c r="J413" s="248"/>
      <c r="K413" s="248"/>
    </row>
    <row r="414" spans="1:11" ht="30.6" outlineLevel="2">
      <c r="A414" s="272">
        <v>403</v>
      </c>
      <c r="B414" s="271">
        <v>2013</v>
      </c>
      <c r="C414" s="271">
        <v>5020</v>
      </c>
      <c r="D414" s="271">
        <v>2200</v>
      </c>
      <c r="E414" s="271">
        <v>6043</v>
      </c>
      <c r="F414" s="270" t="s">
        <v>2113</v>
      </c>
      <c r="G414" s="271">
        <v>5030</v>
      </c>
      <c r="H414" s="270" t="s">
        <v>1142</v>
      </c>
      <c r="I414" s="269">
        <v>13836</v>
      </c>
      <c r="J414" s="248"/>
      <c r="K414" s="248" t="s">
        <v>2149</v>
      </c>
    </row>
    <row r="415" spans="1:11" ht="40.799999999999997" outlineLevel="2">
      <c r="A415" s="272">
        <v>404</v>
      </c>
      <c r="B415" s="271">
        <v>2013</v>
      </c>
      <c r="C415" s="271">
        <v>5020</v>
      </c>
      <c r="D415" s="271">
        <v>2200</v>
      </c>
      <c r="E415" s="271">
        <v>6043</v>
      </c>
      <c r="F415" s="270" t="s">
        <v>2113</v>
      </c>
      <c r="G415" s="271">
        <v>5037</v>
      </c>
      <c r="H415" s="270" t="s">
        <v>1141</v>
      </c>
      <c r="I415" s="269">
        <v>8890</v>
      </c>
      <c r="J415" s="248"/>
      <c r="K415" s="248" t="s">
        <v>2148</v>
      </c>
    </row>
    <row r="416" spans="1:11" ht="13.2" outlineLevel="2">
      <c r="A416" s="250">
        <v>405</v>
      </c>
      <c r="B416" s="264">
        <v>2013</v>
      </c>
      <c r="C416" s="264">
        <v>5020</v>
      </c>
      <c r="D416" s="264">
        <v>2200</v>
      </c>
      <c r="E416" s="264">
        <v>6043</v>
      </c>
      <c r="F416" s="248" t="s">
        <v>2113</v>
      </c>
      <c r="G416" s="264">
        <v>5051</v>
      </c>
      <c r="H416" s="248" t="s">
        <v>582</v>
      </c>
      <c r="I416" s="263">
        <v>-39607</v>
      </c>
      <c r="J416" s="248"/>
      <c r="K416" s="248"/>
    </row>
    <row r="417" spans="1:11" ht="13.2" outlineLevel="2">
      <c r="A417" s="250">
        <v>406</v>
      </c>
      <c r="B417" s="264">
        <v>2013</v>
      </c>
      <c r="C417" s="264">
        <v>5020</v>
      </c>
      <c r="D417" s="264">
        <v>2200</v>
      </c>
      <c r="E417" s="264">
        <v>6043</v>
      </c>
      <c r="F417" s="248" t="s">
        <v>2113</v>
      </c>
      <c r="G417" s="264">
        <v>5133</v>
      </c>
      <c r="H417" s="248" t="s">
        <v>580</v>
      </c>
      <c r="I417" s="263">
        <v>555</v>
      </c>
      <c r="J417" s="248"/>
      <c r="K417" s="248"/>
    </row>
    <row r="418" spans="1:11" ht="20.399999999999999" outlineLevel="2">
      <c r="A418" s="258">
        <v>407</v>
      </c>
      <c r="B418" s="256">
        <v>2013</v>
      </c>
      <c r="C418" s="256">
        <v>5020</v>
      </c>
      <c r="D418" s="256">
        <v>2200</v>
      </c>
      <c r="E418" s="256">
        <v>6043</v>
      </c>
      <c r="F418" s="257" t="s">
        <v>2113</v>
      </c>
      <c r="G418" s="256">
        <v>5133</v>
      </c>
      <c r="H418" s="257" t="s">
        <v>580</v>
      </c>
      <c r="I418" s="255">
        <v>105</v>
      </c>
      <c r="J418" s="248"/>
      <c r="K418" s="248" t="s">
        <v>2105</v>
      </c>
    </row>
    <row r="419" spans="1:11" ht="20.399999999999999" outlineLevel="2">
      <c r="A419" s="258">
        <v>408</v>
      </c>
      <c r="B419" s="256">
        <v>2013</v>
      </c>
      <c r="C419" s="256">
        <v>5020</v>
      </c>
      <c r="D419" s="256">
        <v>2200</v>
      </c>
      <c r="E419" s="256">
        <v>6043</v>
      </c>
      <c r="F419" s="257" t="s">
        <v>2113</v>
      </c>
      <c r="G419" s="256">
        <v>5140</v>
      </c>
      <c r="H419" s="257" t="s">
        <v>2104</v>
      </c>
      <c r="I419" s="255">
        <v>1700</v>
      </c>
      <c r="J419" s="248"/>
      <c r="K419" s="248" t="s">
        <v>2147</v>
      </c>
    </row>
    <row r="420" spans="1:11" ht="13.2" outlineLevel="2">
      <c r="A420" s="250">
        <v>409</v>
      </c>
      <c r="B420" s="264">
        <v>2013</v>
      </c>
      <c r="C420" s="264">
        <v>5020</v>
      </c>
      <c r="D420" s="264">
        <v>2200</v>
      </c>
      <c r="E420" s="264">
        <v>6043</v>
      </c>
      <c r="F420" s="248" t="s">
        <v>2113</v>
      </c>
      <c r="G420" s="264">
        <v>5185</v>
      </c>
      <c r="H420" s="248" t="s">
        <v>579</v>
      </c>
      <c r="I420" s="263">
        <v>116361</v>
      </c>
      <c r="J420" s="248"/>
      <c r="K420" s="248"/>
    </row>
    <row r="421" spans="1:11" ht="13.2" outlineLevel="2">
      <c r="A421" s="250">
        <v>410</v>
      </c>
      <c r="B421" s="264">
        <v>2013</v>
      </c>
      <c r="C421" s="264">
        <v>5020</v>
      </c>
      <c r="D421" s="264">
        <v>2200</v>
      </c>
      <c r="E421" s="264">
        <v>6043</v>
      </c>
      <c r="F421" s="248" t="s">
        <v>2113</v>
      </c>
      <c r="G421" s="264">
        <v>5185</v>
      </c>
      <c r="H421" s="248" t="s">
        <v>579</v>
      </c>
      <c r="I421" s="263">
        <v>9642</v>
      </c>
      <c r="J421" s="248"/>
      <c r="K421" s="248"/>
    </row>
    <row r="422" spans="1:11" ht="13.2" outlineLevel="2">
      <c r="A422" s="250">
        <v>411</v>
      </c>
      <c r="B422" s="264">
        <v>2013</v>
      </c>
      <c r="C422" s="264">
        <v>5020</v>
      </c>
      <c r="D422" s="264">
        <v>2200</v>
      </c>
      <c r="E422" s="264">
        <v>6043</v>
      </c>
      <c r="F422" s="248" t="s">
        <v>2113</v>
      </c>
      <c r="G422" s="264">
        <v>5190</v>
      </c>
      <c r="H422" s="248" t="s">
        <v>578</v>
      </c>
      <c r="I422" s="263">
        <v>39491</v>
      </c>
      <c r="J422" s="248"/>
      <c r="K422" s="248"/>
    </row>
    <row r="423" spans="1:11" ht="13.2" outlineLevel="2">
      <c r="A423" s="250">
        <v>412</v>
      </c>
      <c r="B423" s="264">
        <v>2013</v>
      </c>
      <c r="C423" s="264">
        <v>5020</v>
      </c>
      <c r="D423" s="264">
        <v>2200</v>
      </c>
      <c r="E423" s="264">
        <v>6043</v>
      </c>
      <c r="F423" s="248" t="s">
        <v>2113</v>
      </c>
      <c r="G423" s="264">
        <v>5190</v>
      </c>
      <c r="H423" s="248" t="s">
        <v>578</v>
      </c>
      <c r="I423" s="263">
        <v>1103</v>
      </c>
      <c r="J423" s="248"/>
      <c r="K423" s="248"/>
    </row>
    <row r="424" spans="1:11" ht="13.2" outlineLevel="2">
      <c r="A424" s="250">
        <v>413</v>
      </c>
      <c r="B424" s="264">
        <v>2013</v>
      </c>
      <c r="C424" s="264">
        <v>5020</v>
      </c>
      <c r="D424" s="264">
        <v>2200</v>
      </c>
      <c r="E424" s="264">
        <v>6043</v>
      </c>
      <c r="F424" s="248" t="s">
        <v>2113</v>
      </c>
      <c r="G424" s="264">
        <v>5190</v>
      </c>
      <c r="H424" s="248" t="s">
        <v>578</v>
      </c>
      <c r="I424" s="263">
        <v>2994</v>
      </c>
      <c r="J424" s="248"/>
      <c r="K424" s="248"/>
    </row>
    <row r="425" spans="1:11" ht="13.2" outlineLevel="2">
      <c r="A425" s="250">
        <v>414</v>
      </c>
      <c r="B425" s="264">
        <v>2013</v>
      </c>
      <c r="C425" s="264">
        <v>5020</v>
      </c>
      <c r="D425" s="264">
        <v>2200</v>
      </c>
      <c r="E425" s="264">
        <v>6043</v>
      </c>
      <c r="F425" s="248" t="s">
        <v>2113</v>
      </c>
      <c r="G425" s="264">
        <v>5191</v>
      </c>
      <c r="H425" s="248" t="s">
        <v>577</v>
      </c>
      <c r="I425" s="263">
        <v>9234</v>
      </c>
      <c r="J425" s="248"/>
      <c r="K425" s="248"/>
    </row>
    <row r="426" spans="1:11" ht="13.2" outlineLevel="2">
      <c r="A426" s="250">
        <v>415</v>
      </c>
      <c r="B426" s="264">
        <v>2013</v>
      </c>
      <c r="C426" s="264">
        <v>5020</v>
      </c>
      <c r="D426" s="264">
        <v>2200</v>
      </c>
      <c r="E426" s="264">
        <v>6043</v>
      </c>
      <c r="F426" s="248" t="s">
        <v>2113</v>
      </c>
      <c r="G426" s="264">
        <v>5191</v>
      </c>
      <c r="H426" s="248" t="s">
        <v>577</v>
      </c>
      <c r="I426" s="263">
        <v>258</v>
      </c>
      <c r="J426" s="248"/>
      <c r="K426" s="248"/>
    </row>
    <row r="427" spans="1:11" ht="13.2" outlineLevel="2">
      <c r="A427" s="250">
        <v>416</v>
      </c>
      <c r="B427" s="264">
        <v>2013</v>
      </c>
      <c r="C427" s="264">
        <v>5020</v>
      </c>
      <c r="D427" s="264">
        <v>2200</v>
      </c>
      <c r="E427" s="264">
        <v>6043</v>
      </c>
      <c r="F427" s="248" t="s">
        <v>2113</v>
      </c>
      <c r="G427" s="264">
        <v>5191</v>
      </c>
      <c r="H427" s="248" t="s">
        <v>577</v>
      </c>
      <c r="I427" s="263">
        <v>700</v>
      </c>
      <c r="J427" s="248"/>
      <c r="K427" s="248"/>
    </row>
    <row r="428" spans="1:11" ht="13.2" outlineLevel="2">
      <c r="A428" s="250">
        <v>417</v>
      </c>
      <c r="B428" s="264">
        <v>2013</v>
      </c>
      <c r="C428" s="264">
        <v>5020</v>
      </c>
      <c r="D428" s="264">
        <v>2200</v>
      </c>
      <c r="E428" s="264">
        <v>6043</v>
      </c>
      <c r="F428" s="248" t="s">
        <v>2113</v>
      </c>
      <c r="G428" s="264">
        <v>5196</v>
      </c>
      <c r="H428" s="248" t="s">
        <v>576</v>
      </c>
      <c r="I428" s="263">
        <v>113402</v>
      </c>
      <c r="J428" s="248"/>
      <c r="K428" s="248"/>
    </row>
    <row r="429" spans="1:11" ht="13.2" outlineLevel="2">
      <c r="A429" s="262">
        <v>418</v>
      </c>
      <c r="B429" s="261">
        <v>2013</v>
      </c>
      <c r="C429" s="261">
        <v>5020</v>
      </c>
      <c r="D429" s="261">
        <v>2200</v>
      </c>
      <c r="E429" s="261">
        <v>6043</v>
      </c>
      <c r="F429" s="259" t="s">
        <v>2113</v>
      </c>
      <c r="G429" s="261">
        <v>5196</v>
      </c>
      <c r="H429" s="259" t="s">
        <v>576</v>
      </c>
      <c r="I429" s="260">
        <v>3195</v>
      </c>
      <c r="J429" s="259"/>
      <c r="K429" s="259"/>
    </row>
    <row r="430" spans="1:11" ht="13.2" outlineLevel="2">
      <c r="A430" s="250">
        <v>419</v>
      </c>
      <c r="B430" s="264">
        <v>2013</v>
      </c>
      <c r="C430" s="264">
        <v>5020</v>
      </c>
      <c r="D430" s="264">
        <v>2200</v>
      </c>
      <c r="E430" s="264">
        <v>6043</v>
      </c>
      <c r="F430" s="248" t="s">
        <v>2113</v>
      </c>
      <c r="G430" s="264">
        <v>5196</v>
      </c>
      <c r="H430" s="248" t="s">
        <v>576</v>
      </c>
      <c r="I430" s="263">
        <v>8694</v>
      </c>
      <c r="J430" s="248"/>
      <c r="K430" s="248"/>
    </row>
    <row r="431" spans="1:11" ht="30.6" outlineLevel="2">
      <c r="A431" s="272">
        <v>420</v>
      </c>
      <c r="B431" s="271">
        <v>2013</v>
      </c>
      <c r="C431" s="271">
        <v>5020</v>
      </c>
      <c r="D431" s="271">
        <v>2200</v>
      </c>
      <c r="E431" s="271">
        <v>6043</v>
      </c>
      <c r="F431" s="270" t="s">
        <v>2113</v>
      </c>
      <c r="G431" s="271">
        <v>5600</v>
      </c>
      <c r="H431" s="270" t="s">
        <v>1758</v>
      </c>
      <c r="I431" s="269">
        <v>578</v>
      </c>
      <c r="J431" s="248"/>
      <c r="K431" s="248" t="s">
        <v>2146</v>
      </c>
    </row>
    <row r="432" spans="1:11" ht="40.799999999999997" outlineLevel="2">
      <c r="A432" s="272">
        <v>421</v>
      </c>
      <c r="B432" s="271">
        <v>2013</v>
      </c>
      <c r="C432" s="271">
        <v>5020</v>
      </c>
      <c r="D432" s="271">
        <v>2200</v>
      </c>
      <c r="E432" s="271">
        <v>6043</v>
      </c>
      <c r="F432" s="270" t="s">
        <v>2113</v>
      </c>
      <c r="G432" s="271">
        <v>5730</v>
      </c>
      <c r="H432" s="270" t="s">
        <v>932</v>
      </c>
      <c r="I432" s="269">
        <v>6000</v>
      </c>
      <c r="J432" s="248"/>
      <c r="K432" s="248" t="s">
        <v>2145</v>
      </c>
    </row>
    <row r="433" spans="1:11" ht="30.6" outlineLevel="2">
      <c r="A433" s="258">
        <v>422</v>
      </c>
      <c r="B433" s="256">
        <v>2013</v>
      </c>
      <c r="C433" s="256">
        <v>5020</v>
      </c>
      <c r="D433" s="256">
        <v>2200</v>
      </c>
      <c r="E433" s="256">
        <v>6043</v>
      </c>
      <c r="F433" s="257" t="s">
        <v>2113</v>
      </c>
      <c r="G433" s="256">
        <v>5860</v>
      </c>
      <c r="H433" s="257" t="s">
        <v>536</v>
      </c>
      <c r="I433" s="255">
        <v>6998</v>
      </c>
      <c r="J433" s="248"/>
      <c r="K433" s="248" t="s">
        <v>2144</v>
      </c>
    </row>
    <row r="434" spans="1:11" ht="30.6" outlineLevel="2">
      <c r="A434" s="272">
        <v>423</v>
      </c>
      <c r="B434" s="271">
        <v>2013</v>
      </c>
      <c r="C434" s="271">
        <v>5020</v>
      </c>
      <c r="D434" s="271">
        <v>2200</v>
      </c>
      <c r="E434" s="271">
        <v>6043</v>
      </c>
      <c r="F434" s="270" t="s">
        <v>2113</v>
      </c>
      <c r="G434" s="271">
        <v>5860</v>
      </c>
      <c r="H434" s="270" t="s">
        <v>536</v>
      </c>
      <c r="I434" s="269">
        <v>-6000</v>
      </c>
      <c r="J434" s="248"/>
      <c r="K434" s="248" t="s">
        <v>2143</v>
      </c>
    </row>
    <row r="435" spans="1:11" ht="20.399999999999999" outlineLevel="2">
      <c r="A435" s="258">
        <v>424</v>
      </c>
      <c r="B435" s="256">
        <v>2013</v>
      </c>
      <c r="C435" s="256">
        <v>5020</v>
      </c>
      <c r="D435" s="256">
        <v>2200</v>
      </c>
      <c r="E435" s="256">
        <v>6043</v>
      </c>
      <c r="F435" s="257" t="s">
        <v>2113</v>
      </c>
      <c r="G435" s="256">
        <v>6250</v>
      </c>
      <c r="H435" s="257" t="s">
        <v>571</v>
      </c>
      <c r="I435" s="255">
        <v>22358</v>
      </c>
      <c r="J435" s="248"/>
      <c r="K435" s="248" t="s">
        <v>904</v>
      </c>
    </row>
    <row r="436" spans="1:11" ht="13.2" outlineLevel="2">
      <c r="A436" s="250">
        <v>425</v>
      </c>
      <c r="B436" s="264">
        <v>2013</v>
      </c>
      <c r="C436" s="264">
        <v>5020</v>
      </c>
      <c r="D436" s="264">
        <v>2200</v>
      </c>
      <c r="E436" s="264">
        <v>6043</v>
      </c>
      <c r="F436" s="248" t="s">
        <v>2113</v>
      </c>
      <c r="G436" s="264">
        <v>6255</v>
      </c>
      <c r="H436" s="248" t="s">
        <v>570</v>
      </c>
      <c r="I436" s="263">
        <v>19493</v>
      </c>
      <c r="J436" s="248"/>
      <c r="K436" s="248" t="s">
        <v>903</v>
      </c>
    </row>
    <row r="437" spans="1:11" ht="13.2" outlineLevel="2">
      <c r="A437" s="250">
        <v>426</v>
      </c>
      <c r="B437" s="264">
        <v>2013</v>
      </c>
      <c r="C437" s="264">
        <v>5020</v>
      </c>
      <c r="D437" s="264">
        <v>2200</v>
      </c>
      <c r="E437" s="264">
        <v>6043</v>
      </c>
      <c r="F437" s="248" t="s">
        <v>2113</v>
      </c>
      <c r="G437" s="264">
        <v>6361</v>
      </c>
      <c r="H437" s="248" t="s">
        <v>569</v>
      </c>
      <c r="I437" s="263">
        <v>1560</v>
      </c>
      <c r="J437" s="248"/>
      <c r="K437" s="248" t="s">
        <v>568</v>
      </c>
    </row>
    <row r="438" spans="1:11" ht="20.399999999999999" outlineLevel="2">
      <c r="A438" s="258">
        <v>427</v>
      </c>
      <c r="B438" s="256">
        <v>2013</v>
      </c>
      <c r="C438" s="256">
        <v>5020</v>
      </c>
      <c r="D438" s="256">
        <v>2200</v>
      </c>
      <c r="E438" s="256">
        <v>6043</v>
      </c>
      <c r="F438" s="257" t="s">
        <v>2113</v>
      </c>
      <c r="G438" s="256">
        <v>6407</v>
      </c>
      <c r="H438" s="257" t="s">
        <v>566</v>
      </c>
      <c r="I438" s="255">
        <v>2400</v>
      </c>
      <c r="J438" s="248"/>
      <c r="K438" s="248" t="s">
        <v>2142</v>
      </c>
    </row>
    <row r="439" spans="1:11" ht="20.399999999999999" outlineLevel="2">
      <c r="A439" s="258">
        <v>428</v>
      </c>
      <c r="B439" s="256">
        <v>2013</v>
      </c>
      <c r="C439" s="256">
        <v>5020</v>
      </c>
      <c r="D439" s="256">
        <v>2200</v>
      </c>
      <c r="E439" s="256">
        <v>6043</v>
      </c>
      <c r="F439" s="257" t="s">
        <v>2113</v>
      </c>
      <c r="G439" s="256">
        <v>6407</v>
      </c>
      <c r="H439" s="257" t="s">
        <v>566</v>
      </c>
      <c r="I439" s="255">
        <v>7000</v>
      </c>
      <c r="J439" s="248"/>
      <c r="K439" s="248" t="s">
        <v>2141</v>
      </c>
    </row>
    <row r="440" spans="1:11" ht="13.2" outlineLevel="2">
      <c r="A440" s="258">
        <v>429</v>
      </c>
      <c r="B440" s="256">
        <v>2013</v>
      </c>
      <c r="C440" s="256">
        <v>5020</v>
      </c>
      <c r="D440" s="256">
        <v>2200</v>
      </c>
      <c r="E440" s="256">
        <v>6043</v>
      </c>
      <c r="F440" s="257" t="s">
        <v>2113</v>
      </c>
      <c r="G440" s="256">
        <v>6416</v>
      </c>
      <c r="H440" s="257" t="s">
        <v>927</v>
      </c>
      <c r="I440" s="255">
        <v>170</v>
      </c>
      <c r="J440" s="248"/>
      <c r="K440" s="248" t="s">
        <v>2140</v>
      </c>
    </row>
    <row r="441" spans="1:11" ht="20.399999999999999" outlineLevel="2">
      <c r="A441" s="258">
        <v>430</v>
      </c>
      <c r="B441" s="256">
        <v>2013</v>
      </c>
      <c r="C441" s="256">
        <v>5020</v>
      </c>
      <c r="D441" s="256">
        <v>2200</v>
      </c>
      <c r="E441" s="256">
        <v>6043</v>
      </c>
      <c r="F441" s="257" t="s">
        <v>2113</v>
      </c>
      <c r="G441" s="256">
        <v>7122</v>
      </c>
      <c r="H441" s="257" t="s">
        <v>700</v>
      </c>
      <c r="I441" s="255">
        <v>542</v>
      </c>
      <c r="J441" s="248"/>
      <c r="K441" s="248" t="s">
        <v>2139</v>
      </c>
    </row>
    <row r="442" spans="1:11" ht="30.6" outlineLevel="2">
      <c r="A442" s="258">
        <v>431</v>
      </c>
      <c r="B442" s="256">
        <v>2013</v>
      </c>
      <c r="C442" s="256">
        <v>5020</v>
      </c>
      <c r="D442" s="256">
        <v>2200</v>
      </c>
      <c r="E442" s="256">
        <v>6043</v>
      </c>
      <c r="F442" s="257" t="s">
        <v>2113</v>
      </c>
      <c r="G442" s="256">
        <v>7122</v>
      </c>
      <c r="H442" s="257" t="s">
        <v>700</v>
      </c>
      <c r="I442" s="255">
        <v>500</v>
      </c>
      <c r="J442" s="248"/>
      <c r="K442" s="248" t="s">
        <v>2138</v>
      </c>
    </row>
    <row r="443" spans="1:11" ht="13.2" outlineLevel="2">
      <c r="A443" s="250">
        <v>432</v>
      </c>
      <c r="B443" s="264">
        <v>2013</v>
      </c>
      <c r="C443" s="264">
        <v>5020</v>
      </c>
      <c r="D443" s="264">
        <v>2200</v>
      </c>
      <c r="E443" s="264">
        <v>6043</v>
      </c>
      <c r="F443" s="248" t="s">
        <v>2113</v>
      </c>
      <c r="G443" s="264">
        <v>7123</v>
      </c>
      <c r="H443" s="248" t="s">
        <v>748</v>
      </c>
      <c r="I443" s="263">
        <v>691</v>
      </c>
      <c r="J443" s="248"/>
      <c r="K443" s="248" t="s">
        <v>2137</v>
      </c>
    </row>
    <row r="444" spans="1:11" ht="20.399999999999999" outlineLevel="2">
      <c r="A444" s="258">
        <v>433</v>
      </c>
      <c r="B444" s="256">
        <v>2013</v>
      </c>
      <c r="C444" s="256">
        <v>5020</v>
      </c>
      <c r="D444" s="256">
        <v>2200</v>
      </c>
      <c r="E444" s="256">
        <v>6043</v>
      </c>
      <c r="F444" s="257" t="s">
        <v>2113</v>
      </c>
      <c r="G444" s="256">
        <v>7124</v>
      </c>
      <c r="H444" s="257" t="s">
        <v>746</v>
      </c>
      <c r="I444" s="255">
        <v>52</v>
      </c>
      <c r="J444" s="248"/>
      <c r="K444" s="248" t="s">
        <v>2136</v>
      </c>
    </row>
    <row r="445" spans="1:11" ht="13.2" outlineLevel="2">
      <c r="A445" s="250">
        <v>434</v>
      </c>
      <c r="B445" s="264">
        <v>2013</v>
      </c>
      <c r="C445" s="264">
        <v>5020</v>
      </c>
      <c r="D445" s="264">
        <v>2200</v>
      </c>
      <c r="E445" s="264">
        <v>6043</v>
      </c>
      <c r="F445" s="248" t="s">
        <v>2113</v>
      </c>
      <c r="G445" s="264">
        <v>7124</v>
      </c>
      <c r="H445" s="248" t="s">
        <v>746</v>
      </c>
      <c r="I445" s="263">
        <v>50</v>
      </c>
      <c r="J445" s="248"/>
      <c r="K445" s="248" t="s">
        <v>2135</v>
      </c>
    </row>
    <row r="446" spans="1:11" ht="20.399999999999999" outlineLevel="2">
      <c r="A446" s="258">
        <v>435</v>
      </c>
      <c r="B446" s="256">
        <v>2013</v>
      </c>
      <c r="C446" s="256">
        <v>5020</v>
      </c>
      <c r="D446" s="256">
        <v>2200</v>
      </c>
      <c r="E446" s="256">
        <v>6043</v>
      </c>
      <c r="F446" s="257" t="s">
        <v>2113</v>
      </c>
      <c r="G446" s="256">
        <v>7127</v>
      </c>
      <c r="H446" s="257" t="s">
        <v>678</v>
      </c>
      <c r="I446" s="255">
        <v>3922</v>
      </c>
      <c r="J446" s="248"/>
      <c r="K446" s="248" t="s">
        <v>2134</v>
      </c>
    </row>
    <row r="447" spans="1:11" ht="20.399999999999999" outlineLevel="2">
      <c r="A447" s="258">
        <v>436</v>
      </c>
      <c r="B447" s="256">
        <v>2013</v>
      </c>
      <c r="C447" s="256">
        <v>5020</v>
      </c>
      <c r="D447" s="256">
        <v>2200</v>
      </c>
      <c r="E447" s="256">
        <v>6043</v>
      </c>
      <c r="F447" s="257" t="s">
        <v>2113</v>
      </c>
      <c r="G447" s="256">
        <v>7128</v>
      </c>
      <c r="H447" s="257" t="s">
        <v>743</v>
      </c>
      <c r="I447" s="255">
        <v>94</v>
      </c>
      <c r="J447" s="248"/>
      <c r="K447" s="248" t="s">
        <v>2133</v>
      </c>
    </row>
    <row r="448" spans="1:11" ht="20.399999999999999" outlineLevel="2">
      <c r="A448" s="258">
        <v>437</v>
      </c>
      <c r="B448" s="256">
        <v>2013</v>
      </c>
      <c r="C448" s="256">
        <v>5020</v>
      </c>
      <c r="D448" s="256">
        <v>2200</v>
      </c>
      <c r="E448" s="256">
        <v>6043</v>
      </c>
      <c r="F448" s="257" t="s">
        <v>2113</v>
      </c>
      <c r="G448" s="256">
        <v>7132</v>
      </c>
      <c r="H448" s="257" t="s">
        <v>741</v>
      </c>
      <c r="I448" s="255">
        <v>20</v>
      </c>
      <c r="J448" s="248"/>
      <c r="K448" s="248" t="s">
        <v>2132</v>
      </c>
    </row>
    <row r="449" spans="1:11" ht="20.399999999999999" outlineLevel="2">
      <c r="A449" s="258">
        <v>438</v>
      </c>
      <c r="B449" s="256">
        <v>2013</v>
      </c>
      <c r="C449" s="256">
        <v>5020</v>
      </c>
      <c r="D449" s="256">
        <v>2200</v>
      </c>
      <c r="E449" s="256">
        <v>6043</v>
      </c>
      <c r="F449" s="257" t="s">
        <v>2113</v>
      </c>
      <c r="G449" s="256">
        <v>7134</v>
      </c>
      <c r="H449" s="257" t="s">
        <v>697</v>
      </c>
      <c r="I449" s="255">
        <v>195</v>
      </c>
      <c r="J449" s="248"/>
      <c r="K449" s="248" t="s">
        <v>2131</v>
      </c>
    </row>
    <row r="450" spans="1:11" ht="20.399999999999999" outlineLevel="2">
      <c r="A450" s="258">
        <v>439</v>
      </c>
      <c r="B450" s="256">
        <v>2013</v>
      </c>
      <c r="C450" s="256">
        <v>5020</v>
      </c>
      <c r="D450" s="256">
        <v>2200</v>
      </c>
      <c r="E450" s="256">
        <v>6043</v>
      </c>
      <c r="F450" s="257" t="s">
        <v>2113</v>
      </c>
      <c r="G450" s="256">
        <v>7135</v>
      </c>
      <c r="H450" s="257" t="s">
        <v>695</v>
      </c>
      <c r="I450" s="255">
        <v>262</v>
      </c>
      <c r="J450" s="248"/>
      <c r="K450" s="248" t="s">
        <v>2130</v>
      </c>
    </row>
    <row r="451" spans="1:11" ht="20.399999999999999" outlineLevel="2">
      <c r="A451" s="258">
        <v>440</v>
      </c>
      <c r="B451" s="256">
        <v>2013</v>
      </c>
      <c r="C451" s="256">
        <v>5020</v>
      </c>
      <c r="D451" s="256">
        <v>2200</v>
      </c>
      <c r="E451" s="256">
        <v>6043</v>
      </c>
      <c r="F451" s="257" t="s">
        <v>2113</v>
      </c>
      <c r="G451" s="256">
        <v>7145</v>
      </c>
      <c r="H451" s="257" t="s">
        <v>808</v>
      </c>
      <c r="I451" s="255">
        <v>95</v>
      </c>
      <c r="J451" s="248"/>
      <c r="K451" s="248" t="s">
        <v>2129</v>
      </c>
    </row>
    <row r="452" spans="1:11" ht="13.2" outlineLevel="2">
      <c r="A452" s="250">
        <v>441</v>
      </c>
      <c r="B452" s="264">
        <v>2013</v>
      </c>
      <c r="C452" s="264">
        <v>5020</v>
      </c>
      <c r="D452" s="264">
        <v>2200</v>
      </c>
      <c r="E452" s="264">
        <v>6043</v>
      </c>
      <c r="F452" s="248" t="s">
        <v>2113</v>
      </c>
      <c r="G452" s="264">
        <v>7146</v>
      </c>
      <c r="H452" s="248" t="s">
        <v>1044</v>
      </c>
      <c r="I452" s="263">
        <v>95</v>
      </c>
      <c r="J452" s="248"/>
      <c r="K452" s="248" t="s">
        <v>2128</v>
      </c>
    </row>
    <row r="453" spans="1:11" ht="30.6" outlineLevel="2">
      <c r="A453" s="268">
        <v>442</v>
      </c>
      <c r="B453" s="267">
        <v>2013</v>
      </c>
      <c r="C453" s="267">
        <v>5020</v>
      </c>
      <c r="D453" s="267">
        <v>2200</v>
      </c>
      <c r="E453" s="267">
        <v>6043</v>
      </c>
      <c r="F453" s="266" t="s">
        <v>2113</v>
      </c>
      <c r="G453" s="267">
        <v>7245</v>
      </c>
      <c r="H453" s="266" t="s">
        <v>1904</v>
      </c>
      <c r="I453" s="265">
        <v>7500</v>
      </c>
      <c r="J453" s="259"/>
      <c r="K453" s="259" t="s">
        <v>2127</v>
      </c>
    </row>
    <row r="454" spans="1:11" ht="20.399999999999999" outlineLevel="2">
      <c r="A454" s="258">
        <v>443</v>
      </c>
      <c r="B454" s="256">
        <v>2013</v>
      </c>
      <c r="C454" s="256">
        <v>5020</v>
      </c>
      <c r="D454" s="256">
        <v>2200</v>
      </c>
      <c r="E454" s="256">
        <v>6043</v>
      </c>
      <c r="F454" s="257" t="s">
        <v>2113</v>
      </c>
      <c r="G454" s="256">
        <v>7310</v>
      </c>
      <c r="H454" s="257" t="s">
        <v>738</v>
      </c>
      <c r="I454" s="255">
        <v>122</v>
      </c>
      <c r="J454" s="248"/>
      <c r="K454" s="248" t="s">
        <v>2126</v>
      </c>
    </row>
    <row r="455" spans="1:11" ht="13.2" outlineLevel="2">
      <c r="A455" s="250">
        <v>444</v>
      </c>
      <c r="B455" s="264">
        <v>2013</v>
      </c>
      <c r="C455" s="264">
        <v>5020</v>
      </c>
      <c r="D455" s="264">
        <v>2200</v>
      </c>
      <c r="E455" s="264">
        <v>6043</v>
      </c>
      <c r="F455" s="248" t="s">
        <v>2113</v>
      </c>
      <c r="G455" s="264">
        <v>7320</v>
      </c>
      <c r="H455" s="248" t="s">
        <v>806</v>
      </c>
      <c r="I455" s="263">
        <v>562</v>
      </c>
      <c r="J455" s="248"/>
      <c r="K455" s="248" t="s">
        <v>2125</v>
      </c>
    </row>
    <row r="456" spans="1:11" ht="20.399999999999999" outlineLevel="2">
      <c r="A456" s="258">
        <v>445</v>
      </c>
      <c r="B456" s="256">
        <v>2013</v>
      </c>
      <c r="C456" s="256">
        <v>5020</v>
      </c>
      <c r="D456" s="256">
        <v>2200</v>
      </c>
      <c r="E456" s="256">
        <v>6043</v>
      </c>
      <c r="F456" s="257" t="s">
        <v>2113</v>
      </c>
      <c r="G456" s="256">
        <v>7425</v>
      </c>
      <c r="H456" s="257" t="s">
        <v>693</v>
      </c>
      <c r="I456" s="255">
        <v>148</v>
      </c>
      <c r="J456" s="248"/>
      <c r="K456" s="248" t="s">
        <v>2124</v>
      </c>
    </row>
    <row r="457" spans="1:11" ht="20.399999999999999" outlineLevel="2">
      <c r="A457" s="258">
        <v>446</v>
      </c>
      <c r="B457" s="256">
        <v>2013</v>
      </c>
      <c r="C457" s="256">
        <v>5020</v>
      </c>
      <c r="D457" s="256">
        <v>2200</v>
      </c>
      <c r="E457" s="256">
        <v>6043</v>
      </c>
      <c r="F457" s="257" t="s">
        <v>2113</v>
      </c>
      <c r="G457" s="256">
        <v>7450</v>
      </c>
      <c r="H457" s="257" t="s">
        <v>553</v>
      </c>
      <c r="I457" s="255">
        <v>380</v>
      </c>
      <c r="J457" s="248"/>
      <c r="K457" s="248" t="s">
        <v>2123</v>
      </c>
    </row>
    <row r="458" spans="1:11" ht="13.2" outlineLevel="2">
      <c r="A458" s="250">
        <v>447</v>
      </c>
      <c r="B458" s="264">
        <v>2013</v>
      </c>
      <c r="C458" s="264">
        <v>5020</v>
      </c>
      <c r="D458" s="264">
        <v>2200</v>
      </c>
      <c r="E458" s="264">
        <v>6043</v>
      </c>
      <c r="F458" s="248" t="s">
        <v>2113</v>
      </c>
      <c r="G458" s="264">
        <v>7450</v>
      </c>
      <c r="H458" s="248" t="s">
        <v>553</v>
      </c>
      <c r="I458" s="263">
        <v>-380</v>
      </c>
      <c r="J458" s="248"/>
      <c r="K458" s="248" t="s">
        <v>2005</v>
      </c>
    </row>
    <row r="459" spans="1:11" ht="20.399999999999999" outlineLevel="2">
      <c r="A459" s="258">
        <v>448</v>
      </c>
      <c r="B459" s="256">
        <v>2013</v>
      </c>
      <c r="C459" s="256">
        <v>5020</v>
      </c>
      <c r="D459" s="256">
        <v>2200</v>
      </c>
      <c r="E459" s="256">
        <v>6043</v>
      </c>
      <c r="F459" s="257" t="s">
        <v>2113</v>
      </c>
      <c r="G459" s="256">
        <v>7478</v>
      </c>
      <c r="H459" s="257" t="s">
        <v>550</v>
      </c>
      <c r="I459" s="255">
        <v>3577</v>
      </c>
      <c r="J459" s="248"/>
      <c r="K459" s="248" t="s">
        <v>2122</v>
      </c>
    </row>
    <row r="460" spans="1:11" ht="30.6" outlineLevel="2">
      <c r="A460" s="272">
        <v>449</v>
      </c>
      <c r="B460" s="271">
        <v>2013</v>
      </c>
      <c r="C460" s="271">
        <v>5020</v>
      </c>
      <c r="D460" s="271">
        <v>2200</v>
      </c>
      <c r="E460" s="271">
        <v>6043</v>
      </c>
      <c r="F460" s="270" t="s">
        <v>2113</v>
      </c>
      <c r="G460" s="271">
        <v>7478</v>
      </c>
      <c r="H460" s="270" t="s">
        <v>550</v>
      </c>
      <c r="I460" s="269">
        <v>1923</v>
      </c>
      <c r="J460" s="248"/>
      <c r="K460" s="248" t="s">
        <v>2121</v>
      </c>
    </row>
    <row r="461" spans="1:11" ht="20.399999999999999" outlineLevel="2">
      <c r="A461" s="258">
        <v>450</v>
      </c>
      <c r="B461" s="256">
        <v>2013</v>
      </c>
      <c r="C461" s="256">
        <v>5020</v>
      </c>
      <c r="D461" s="256">
        <v>2200</v>
      </c>
      <c r="E461" s="256">
        <v>6043</v>
      </c>
      <c r="F461" s="257" t="s">
        <v>2113</v>
      </c>
      <c r="G461" s="256">
        <v>7482</v>
      </c>
      <c r="H461" s="257" t="s">
        <v>548</v>
      </c>
      <c r="I461" s="255">
        <v>100</v>
      </c>
      <c r="J461" s="248"/>
      <c r="K461" s="248" t="s">
        <v>2120</v>
      </c>
    </row>
    <row r="462" spans="1:11" ht="20.399999999999999" outlineLevel="2">
      <c r="A462" s="258">
        <v>451</v>
      </c>
      <c r="B462" s="256">
        <v>2013</v>
      </c>
      <c r="C462" s="256">
        <v>5020</v>
      </c>
      <c r="D462" s="256">
        <v>2200</v>
      </c>
      <c r="E462" s="256">
        <v>6043</v>
      </c>
      <c r="F462" s="257" t="s">
        <v>2113</v>
      </c>
      <c r="G462" s="256">
        <v>7486</v>
      </c>
      <c r="H462" s="257" t="s">
        <v>546</v>
      </c>
      <c r="I462" s="255">
        <v>975</v>
      </c>
      <c r="J462" s="248"/>
      <c r="K462" s="248" t="s">
        <v>2119</v>
      </c>
    </row>
    <row r="463" spans="1:11" ht="13.2" outlineLevel="2">
      <c r="A463" s="250">
        <v>452</v>
      </c>
      <c r="B463" s="264">
        <v>2013</v>
      </c>
      <c r="C463" s="264">
        <v>5020</v>
      </c>
      <c r="D463" s="264">
        <v>2200</v>
      </c>
      <c r="E463" s="264">
        <v>6043</v>
      </c>
      <c r="F463" s="248" t="s">
        <v>2113</v>
      </c>
      <c r="G463" s="264">
        <v>7500</v>
      </c>
      <c r="H463" s="248" t="s">
        <v>545</v>
      </c>
      <c r="I463" s="263">
        <v>3288</v>
      </c>
      <c r="J463" s="248"/>
      <c r="K463" s="248" t="s">
        <v>2118</v>
      </c>
    </row>
    <row r="464" spans="1:11" ht="20.399999999999999" outlineLevel="2">
      <c r="A464" s="258">
        <v>453</v>
      </c>
      <c r="B464" s="256">
        <v>2013</v>
      </c>
      <c r="C464" s="256">
        <v>5020</v>
      </c>
      <c r="D464" s="256">
        <v>2200</v>
      </c>
      <c r="E464" s="256">
        <v>6043</v>
      </c>
      <c r="F464" s="257" t="s">
        <v>2113</v>
      </c>
      <c r="G464" s="256">
        <v>7510</v>
      </c>
      <c r="H464" s="257" t="s">
        <v>725</v>
      </c>
      <c r="I464" s="255">
        <v>123</v>
      </c>
      <c r="J464" s="248"/>
      <c r="K464" s="248" t="s">
        <v>2117</v>
      </c>
    </row>
    <row r="465" spans="1:11" ht="13.2" outlineLevel="2">
      <c r="A465" s="250">
        <v>454</v>
      </c>
      <c r="B465" s="264">
        <v>2013</v>
      </c>
      <c r="C465" s="264">
        <v>5020</v>
      </c>
      <c r="D465" s="264">
        <v>2200</v>
      </c>
      <c r="E465" s="264">
        <v>6043</v>
      </c>
      <c r="F465" s="248" t="s">
        <v>2113</v>
      </c>
      <c r="G465" s="264">
        <v>7580</v>
      </c>
      <c r="H465" s="248" t="s">
        <v>543</v>
      </c>
      <c r="I465" s="263">
        <v>1239</v>
      </c>
      <c r="J465" s="248"/>
      <c r="K465" s="248" t="s">
        <v>2116</v>
      </c>
    </row>
    <row r="466" spans="1:11" ht="13.2" outlineLevel="2">
      <c r="A466" s="258">
        <v>455</v>
      </c>
      <c r="B466" s="256">
        <v>2013</v>
      </c>
      <c r="C466" s="256">
        <v>5020</v>
      </c>
      <c r="D466" s="256">
        <v>2200</v>
      </c>
      <c r="E466" s="256">
        <v>6043</v>
      </c>
      <c r="F466" s="257" t="s">
        <v>2113</v>
      </c>
      <c r="G466" s="256">
        <v>7610</v>
      </c>
      <c r="H466" s="257" t="s">
        <v>672</v>
      </c>
      <c r="I466" s="255">
        <v>788</v>
      </c>
      <c r="J466" s="248"/>
      <c r="K466" s="248" t="s">
        <v>2115</v>
      </c>
    </row>
    <row r="467" spans="1:11" ht="20.399999999999999" outlineLevel="2">
      <c r="A467" s="258">
        <v>456</v>
      </c>
      <c r="B467" s="256">
        <v>2013</v>
      </c>
      <c r="C467" s="256">
        <v>5020</v>
      </c>
      <c r="D467" s="256">
        <v>2200</v>
      </c>
      <c r="E467" s="256">
        <v>6043</v>
      </c>
      <c r="F467" s="257" t="s">
        <v>2113</v>
      </c>
      <c r="G467" s="256">
        <v>7610</v>
      </c>
      <c r="H467" s="257" t="s">
        <v>672</v>
      </c>
      <c r="I467" s="255">
        <v>2500</v>
      </c>
      <c r="J467" s="248"/>
      <c r="K467" s="248" t="s">
        <v>2114</v>
      </c>
    </row>
    <row r="468" spans="1:11" ht="30.6" outlineLevel="2">
      <c r="A468" s="258">
        <v>457</v>
      </c>
      <c r="B468" s="256">
        <v>2013</v>
      </c>
      <c r="C468" s="256">
        <v>5020</v>
      </c>
      <c r="D468" s="256">
        <v>2200</v>
      </c>
      <c r="E468" s="256">
        <v>6043</v>
      </c>
      <c r="F468" s="257" t="s">
        <v>2113</v>
      </c>
      <c r="G468" s="256">
        <v>7610</v>
      </c>
      <c r="H468" s="257" t="s">
        <v>672</v>
      </c>
      <c r="I468" s="255">
        <v>3000</v>
      </c>
      <c r="J468" s="248"/>
      <c r="K468" s="248" t="s">
        <v>2112</v>
      </c>
    </row>
    <row r="469" spans="1:11" s="251" customFormat="1" ht="13.2" outlineLevel="1">
      <c r="A469" s="254">
        <v>458</v>
      </c>
      <c r="B469" s="252"/>
      <c r="C469" s="252"/>
      <c r="D469" s="252"/>
      <c r="E469" s="252"/>
      <c r="F469" s="252" t="s">
        <v>2111</v>
      </c>
      <c r="G469" s="252"/>
      <c r="H469" s="252"/>
      <c r="I469" s="253">
        <f>SUM(I407:I468)</f>
        <v>1163546</v>
      </c>
      <c r="J469" s="252" t="s">
        <v>2110</v>
      </c>
      <c r="K469" s="252"/>
    </row>
    <row r="470" spans="1:11" ht="13.2" outlineLevel="2">
      <c r="A470" s="250">
        <v>459</v>
      </c>
      <c r="B470" s="264">
        <v>2013</v>
      </c>
      <c r="C470" s="264">
        <v>5020</v>
      </c>
      <c r="D470" s="264">
        <v>2200</v>
      </c>
      <c r="E470" s="264">
        <v>6044</v>
      </c>
      <c r="F470" s="248" t="s">
        <v>2089</v>
      </c>
      <c r="G470" s="264">
        <v>5001</v>
      </c>
      <c r="H470" s="248" t="s">
        <v>590</v>
      </c>
      <c r="I470" s="263">
        <v>608759</v>
      </c>
      <c r="J470" s="248"/>
      <c r="K470" s="248"/>
    </row>
    <row r="471" spans="1:11" ht="13.2" outlineLevel="2">
      <c r="A471" s="250">
        <v>460</v>
      </c>
      <c r="B471" s="264">
        <v>2013</v>
      </c>
      <c r="C471" s="264">
        <v>5020</v>
      </c>
      <c r="D471" s="264">
        <v>2200</v>
      </c>
      <c r="E471" s="264">
        <v>6044</v>
      </c>
      <c r="F471" s="248" t="s">
        <v>2089</v>
      </c>
      <c r="G471" s="264">
        <v>5001</v>
      </c>
      <c r="H471" s="248" t="s">
        <v>590</v>
      </c>
      <c r="I471" s="263">
        <v>14644</v>
      </c>
      <c r="J471" s="248"/>
      <c r="K471" s="248"/>
    </row>
    <row r="472" spans="1:11" ht="30.6" outlineLevel="2">
      <c r="A472" s="258">
        <v>461</v>
      </c>
      <c r="B472" s="256">
        <v>2013</v>
      </c>
      <c r="C472" s="256">
        <v>5020</v>
      </c>
      <c r="D472" s="256">
        <v>2200</v>
      </c>
      <c r="E472" s="256">
        <v>6044</v>
      </c>
      <c r="F472" s="257" t="s">
        <v>2089</v>
      </c>
      <c r="G472" s="256">
        <v>5005</v>
      </c>
      <c r="H472" s="257" t="s">
        <v>588</v>
      </c>
      <c r="I472" s="255">
        <v>1500</v>
      </c>
      <c r="J472" s="248"/>
      <c r="K472" s="248" t="s">
        <v>2109</v>
      </c>
    </row>
    <row r="473" spans="1:11" ht="30.6" outlineLevel="2">
      <c r="A473" s="258">
        <v>462</v>
      </c>
      <c r="B473" s="256">
        <v>2013</v>
      </c>
      <c r="C473" s="256">
        <v>5020</v>
      </c>
      <c r="D473" s="256">
        <v>2200</v>
      </c>
      <c r="E473" s="256">
        <v>6044</v>
      </c>
      <c r="F473" s="257" t="s">
        <v>2089</v>
      </c>
      <c r="G473" s="256">
        <v>5005</v>
      </c>
      <c r="H473" s="257" t="s">
        <v>588</v>
      </c>
      <c r="I473" s="255">
        <v>900</v>
      </c>
      <c r="J473" s="248"/>
      <c r="K473" s="248" t="s">
        <v>2109</v>
      </c>
    </row>
    <row r="474" spans="1:11" ht="13.2" outlineLevel="2">
      <c r="A474" s="250">
        <v>463</v>
      </c>
      <c r="B474" s="264">
        <v>2013</v>
      </c>
      <c r="C474" s="264">
        <v>5020</v>
      </c>
      <c r="D474" s="264">
        <v>2200</v>
      </c>
      <c r="E474" s="264">
        <v>6044</v>
      </c>
      <c r="F474" s="248" t="s">
        <v>2089</v>
      </c>
      <c r="G474" s="264">
        <v>5026</v>
      </c>
      <c r="H474" s="248" t="s">
        <v>583</v>
      </c>
      <c r="I474" s="263">
        <v>4400</v>
      </c>
      <c r="J474" s="248"/>
      <c r="K474" s="248"/>
    </row>
    <row r="475" spans="1:11" ht="13.2" outlineLevel="2">
      <c r="A475" s="250">
        <v>464</v>
      </c>
      <c r="B475" s="264">
        <v>2013</v>
      </c>
      <c r="C475" s="264">
        <v>5020</v>
      </c>
      <c r="D475" s="264">
        <v>2200</v>
      </c>
      <c r="E475" s="264">
        <v>6044</v>
      </c>
      <c r="F475" s="248" t="s">
        <v>2089</v>
      </c>
      <c r="G475" s="264">
        <v>5028</v>
      </c>
      <c r="H475" s="248" t="s">
        <v>955</v>
      </c>
      <c r="I475" s="263">
        <v>12000</v>
      </c>
      <c r="J475" s="248"/>
      <c r="K475" s="248" t="s">
        <v>2108</v>
      </c>
    </row>
    <row r="476" spans="1:11" ht="13.2" outlineLevel="2">
      <c r="A476" s="250">
        <v>465</v>
      </c>
      <c r="B476" s="264">
        <v>2013</v>
      </c>
      <c r="C476" s="264">
        <v>5020</v>
      </c>
      <c r="D476" s="264">
        <v>2200</v>
      </c>
      <c r="E476" s="264">
        <v>6044</v>
      </c>
      <c r="F476" s="248" t="s">
        <v>2089</v>
      </c>
      <c r="G476" s="264">
        <v>5028</v>
      </c>
      <c r="H476" s="248" t="s">
        <v>955</v>
      </c>
      <c r="I476" s="263">
        <v>-4000</v>
      </c>
      <c r="J476" s="248"/>
      <c r="K476" s="248"/>
    </row>
    <row r="477" spans="1:11" ht="20.399999999999999" outlineLevel="2">
      <c r="A477" s="258">
        <v>466</v>
      </c>
      <c r="B477" s="256">
        <v>2013</v>
      </c>
      <c r="C477" s="256">
        <v>5020</v>
      </c>
      <c r="D477" s="256">
        <v>2200</v>
      </c>
      <c r="E477" s="256">
        <v>6044</v>
      </c>
      <c r="F477" s="257" t="s">
        <v>2089</v>
      </c>
      <c r="G477" s="256">
        <v>5030</v>
      </c>
      <c r="H477" s="257" t="s">
        <v>1142</v>
      </c>
      <c r="I477" s="255">
        <v>14000</v>
      </c>
      <c r="J477" s="248"/>
      <c r="K477" s="248" t="s">
        <v>2107</v>
      </c>
    </row>
    <row r="478" spans="1:11" ht="20.399999999999999" outlineLevel="2">
      <c r="A478" s="258">
        <v>467</v>
      </c>
      <c r="B478" s="256">
        <v>2013</v>
      </c>
      <c r="C478" s="256">
        <v>5020</v>
      </c>
      <c r="D478" s="256">
        <v>2200</v>
      </c>
      <c r="E478" s="256">
        <v>6044</v>
      </c>
      <c r="F478" s="257" t="s">
        <v>2089</v>
      </c>
      <c r="G478" s="256">
        <v>5037</v>
      </c>
      <c r="H478" s="257" t="s">
        <v>1141</v>
      </c>
      <c r="I478" s="255">
        <v>11200</v>
      </c>
      <c r="J478" s="248"/>
      <c r="K478" s="248" t="s">
        <v>2106</v>
      </c>
    </row>
    <row r="479" spans="1:11" ht="13.2" outlineLevel="2">
      <c r="A479" s="262">
        <v>468</v>
      </c>
      <c r="B479" s="261">
        <v>2013</v>
      </c>
      <c r="C479" s="261">
        <v>5020</v>
      </c>
      <c r="D479" s="261">
        <v>2200</v>
      </c>
      <c r="E479" s="261">
        <v>6044</v>
      </c>
      <c r="F479" s="259" t="s">
        <v>2089</v>
      </c>
      <c r="G479" s="261">
        <v>5051</v>
      </c>
      <c r="H479" s="259" t="s">
        <v>582</v>
      </c>
      <c r="I479" s="260">
        <v>-38263</v>
      </c>
      <c r="J479" s="259"/>
      <c r="K479" s="259"/>
    </row>
    <row r="480" spans="1:11" ht="13.2" outlineLevel="2">
      <c r="A480" s="250">
        <v>469</v>
      </c>
      <c r="B480" s="264">
        <v>2013</v>
      </c>
      <c r="C480" s="264">
        <v>5020</v>
      </c>
      <c r="D480" s="264">
        <v>2200</v>
      </c>
      <c r="E480" s="264">
        <v>6044</v>
      </c>
      <c r="F480" s="248" t="s">
        <v>2089</v>
      </c>
      <c r="G480" s="264">
        <v>5133</v>
      </c>
      <c r="H480" s="248" t="s">
        <v>580</v>
      </c>
      <c r="I480" s="263">
        <v>555</v>
      </c>
      <c r="J480" s="248"/>
      <c r="K480" s="248"/>
    </row>
    <row r="481" spans="1:11" ht="20.399999999999999" outlineLevel="2">
      <c r="A481" s="258">
        <v>470</v>
      </c>
      <c r="B481" s="256">
        <v>2013</v>
      </c>
      <c r="C481" s="256">
        <v>5020</v>
      </c>
      <c r="D481" s="256">
        <v>2200</v>
      </c>
      <c r="E481" s="256">
        <v>6044</v>
      </c>
      <c r="F481" s="257" t="s">
        <v>2089</v>
      </c>
      <c r="G481" s="256">
        <v>5133</v>
      </c>
      <c r="H481" s="257" t="s">
        <v>580</v>
      </c>
      <c r="I481" s="255">
        <v>105</v>
      </c>
      <c r="J481" s="248"/>
      <c r="K481" s="248" t="s">
        <v>2105</v>
      </c>
    </row>
    <row r="482" spans="1:11" ht="13.2" outlineLevel="2">
      <c r="A482" s="250">
        <v>471</v>
      </c>
      <c r="B482" s="264">
        <v>2013</v>
      </c>
      <c r="C482" s="264">
        <v>5020</v>
      </c>
      <c r="D482" s="264">
        <v>2200</v>
      </c>
      <c r="E482" s="264">
        <v>6044</v>
      </c>
      <c r="F482" s="248" t="s">
        <v>2089</v>
      </c>
      <c r="G482" s="264">
        <v>5140</v>
      </c>
      <c r="H482" s="248" t="s">
        <v>2104</v>
      </c>
      <c r="I482" s="263">
        <v>2000</v>
      </c>
      <c r="J482" s="248"/>
      <c r="K482" s="248"/>
    </row>
    <row r="483" spans="1:11" ht="13.2" outlineLevel="2">
      <c r="A483" s="250">
        <v>472</v>
      </c>
      <c r="B483" s="264">
        <v>2013</v>
      </c>
      <c r="C483" s="264">
        <v>5020</v>
      </c>
      <c r="D483" s="264">
        <v>2200</v>
      </c>
      <c r="E483" s="264">
        <v>6044</v>
      </c>
      <c r="F483" s="248" t="s">
        <v>2089</v>
      </c>
      <c r="G483" s="264">
        <v>5185</v>
      </c>
      <c r="H483" s="248" t="s">
        <v>579</v>
      </c>
      <c r="I483" s="263">
        <v>116361</v>
      </c>
      <c r="J483" s="248"/>
      <c r="K483" s="248"/>
    </row>
    <row r="484" spans="1:11" ht="13.2" outlineLevel="2">
      <c r="A484" s="250">
        <v>473</v>
      </c>
      <c r="B484" s="264">
        <v>2013</v>
      </c>
      <c r="C484" s="264">
        <v>5020</v>
      </c>
      <c r="D484" s="264">
        <v>2200</v>
      </c>
      <c r="E484" s="264">
        <v>6044</v>
      </c>
      <c r="F484" s="248" t="s">
        <v>2089</v>
      </c>
      <c r="G484" s="264">
        <v>5190</v>
      </c>
      <c r="H484" s="248" t="s">
        <v>578</v>
      </c>
      <c r="I484" s="263">
        <v>38045</v>
      </c>
      <c r="J484" s="248"/>
      <c r="K484" s="248"/>
    </row>
    <row r="485" spans="1:11" ht="13.2" outlineLevel="2">
      <c r="A485" s="250">
        <v>474</v>
      </c>
      <c r="B485" s="264">
        <v>2013</v>
      </c>
      <c r="C485" s="264">
        <v>5020</v>
      </c>
      <c r="D485" s="264">
        <v>2200</v>
      </c>
      <c r="E485" s="264">
        <v>6044</v>
      </c>
      <c r="F485" s="248" t="s">
        <v>2089</v>
      </c>
      <c r="G485" s="264">
        <v>5190</v>
      </c>
      <c r="H485" s="248" t="s">
        <v>578</v>
      </c>
      <c r="I485" s="263">
        <v>910</v>
      </c>
      <c r="J485" s="248"/>
      <c r="K485" s="248"/>
    </row>
    <row r="486" spans="1:11" ht="13.2" outlineLevel="2">
      <c r="A486" s="250">
        <v>475</v>
      </c>
      <c r="B486" s="264">
        <v>2013</v>
      </c>
      <c r="C486" s="264">
        <v>5020</v>
      </c>
      <c r="D486" s="264">
        <v>2200</v>
      </c>
      <c r="E486" s="264">
        <v>6044</v>
      </c>
      <c r="F486" s="248" t="s">
        <v>2089</v>
      </c>
      <c r="G486" s="264">
        <v>5191</v>
      </c>
      <c r="H486" s="248" t="s">
        <v>577</v>
      </c>
      <c r="I486" s="263">
        <v>8894</v>
      </c>
      <c r="J486" s="248"/>
      <c r="K486" s="248"/>
    </row>
    <row r="487" spans="1:11" ht="13.2" outlineLevel="2">
      <c r="A487" s="250">
        <v>476</v>
      </c>
      <c r="B487" s="264">
        <v>2013</v>
      </c>
      <c r="C487" s="264">
        <v>5020</v>
      </c>
      <c r="D487" s="264">
        <v>2200</v>
      </c>
      <c r="E487" s="264">
        <v>6044</v>
      </c>
      <c r="F487" s="248" t="s">
        <v>2089</v>
      </c>
      <c r="G487" s="264">
        <v>5191</v>
      </c>
      <c r="H487" s="248" t="s">
        <v>577</v>
      </c>
      <c r="I487" s="263">
        <v>218</v>
      </c>
      <c r="J487" s="248"/>
      <c r="K487" s="248"/>
    </row>
    <row r="488" spans="1:11" ht="13.2" outlineLevel="2">
      <c r="A488" s="250">
        <v>477</v>
      </c>
      <c r="B488" s="264">
        <v>2013</v>
      </c>
      <c r="C488" s="264">
        <v>5020</v>
      </c>
      <c r="D488" s="264">
        <v>2200</v>
      </c>
      <c r="E488" s="264">
        <v>6044</v>
      </c>
      <c r="F488" s="248" t="s">
        <v>2089</v>
      </c>
      <c r="G488" s="264">
        <v>5196</v>
      </c>
      <c r="H488" s="248" t="s">
        <v>576</v>
      </c>
      <c r="I488" s="263">
        <v>109569</v>
      </c>
      <c r="J488" s="248"/>
      <c r="K488" s="248"/>
    </row>
    <row r="489" spans="1:11" ht="13.2" outlineLevel="2">
      <c r="A489" s="250">
        <v>478</v>
      </c>
      <c r="B489" s="264">
        <v>2013</v>
      </c>
      <c r="C489" s="264">
        <v>5020</v>
      </c>
      <c r="D489" s="264">
        <v>2200</v>
      </c>
      <c r="E489" s="264">
        <v>6044</v>
      </c>
      <c r="F489" s="248" t="s">
        <v>2089</v>
      </c>
      <c r="G489" s="264">
        <v>5196</v>
      </c>
      <c r="H489" s="248" t="s">
        <v>576</v>
      </c>
      <c r="I489" s="263">
        <v>2631</v>
      </c>
      <c r="J489" s="248"/>
      <c r="K489" s="248"/>
    </row>
    <row r="490" spans="1:11" ht="20.399999999999999" outlineLevel="2">
      <c r="A490" s="258">
        <v>479</v>
      </c>
      <c r="B490" s="256">
        <v>2013</v>
      </c>
      <c r="C490" s="256">
        <v>5020</v>
      </c>
      <c r="D490" s="256">
        <v>2200</v>
      </c>
      <c r="E490" s="256">
        <v>6044</v>
      </c>
      <c r="F490" s="257" t="s">
        <v>2089</v>
      </c>
      <c r="G490" s="256">
        <v>5600</v>
      </c>
      <c r="H490" s="257" t="s">
        <v>1758</v>
      </c>
      <c r="I490" s="255">
        <v>750</v>
      </c>
      <c r="J490" s="248"/>
      <c r="K490" s="248" t="s">
        <v>2103</v>
      </c>
    </row>
    <row r="491" spans="1:11" ht="20.399999999999999" outlineLevel="2">
      <c r="A491" s="258">
        <v>480</v>
      </c>
      <c r="B491" s="256">
        <v>2013</v>
      </c>
      <c r="C491" s="256">
        <v>5020</v>
      </c>
      <c r="D491" s="256">
        <v>2200</v>
      </c>
      <c r="E491" s="256">
        <v>6044</v>
      </c>
      <c r="F491" s="257" t="s">
        <v>2089</v>
      </c>
      <c r="G491" s="256">
        <v>6124</v>
      </c>
      <c r="H491" s="257" t="s">
        <v>637</v>
      </c>
      <c r="I491" s="255">
        <v>3600</v>
      </c>
      <c r="J491" s="248"/>
      <c r="K491" s="248" t="s">
        <v>2102</v>
      </c>
    </row>
    <row r="492" spans="1:11" ht="20.399999999999999" outlineLevel="2">
      <c r="A492" s="258">
        <v>481</v>
      </c>
      <c r="B492" s="256">
        <v>2013</v>
      </c>
      <c r="C492" s="256">
        <v>5020</v>
      </c>
      <c r="D492" s="256">
        <v>2200</v>
      </c>
      <c r="E492" s="256">
        <v>6044</v>
      </c>
      <c r="F492" s="257" t="s">
        <v>2089</v>
      </c>
      <c r="G492" s="256">
        <v>6250</v>
      </c>
      <c r="H492" s="257" t="s">
        <v>571</v>
      </c>
      <c r="I492" s="255">
        <v>10912</v>
      </c>
      <c r="J492" s="248"/>
      <c r="K492" s="248" t="s">
        <v>904</v>
      </c>
    </row>
    <row r="493" spans="1:11" ht="13.2" outlineLevel="2">
      <c r="A493" s="250">
        <v>482</v>
      </c>
      <c r="B493" s="264">
        <v>2013</v>
      </c>
      <c r="C493" s="264">
        <v>5020</v>
      </c>
      <c r="D493" s="264">
        <v>2200</v>
      </c>
      <c r="E493" s="264">
        <v>6044</v>
      </c>
      <c r="F493" s="248" t="s">
        <v>2089</v>
      </c>
      <c r="G493" s="264">
        <v>6255</v>
      </c>
      <c r="H493" s="248" t="s">
        <v>570</v>
      </c>
      <c r="I493" s="263">
        <v>9896</v>
      </c>
      <c r="J493" s="248"/>
      <c r="K493" s="248" t="s">
        <v>903</v>
      </c>
    </row>
    <row r="494" spans="1:11" ht="13.2" outlineLevel="2">
      <c r="A494" s="250">
        <v>483</v>
      </c>
      <c r="B494" s="264">
        <v>2013</v>
      </c>
      <c r="C494" s="264">
        <v>5020</v>
      </c>
      <c r="D494" s="264">
        <v>2200</v>
      </c>
      <c r="E494" s="264">
        <v>6044</v>
      </c>
      <c r="F494" s="248" t="s">
        <v>2089</v>
      </c>
      <c r="G494" s="264">
        <v>6389</v>
      </c>
      <c r="H494" s="248" t="s">
        <v>764</v>
      </c>
      <c r="I494" s="263">
        <v>500</v>
      </c>
      <c r="J494" s="248"/>
      <c r="K494" s="248"/>
    </row>
    <row r="495" spans="1:11" ht="20.399999999999999" outlineLevel="2">
      <c r="A495" s="258">
        <v>484</v>
      </c>
      <c r="B495" s="256">
        <v>2013</v>
      </c>
      <c r="C495" s="256">
        <v>5020</v>
      </c>
      <c r="D495" s="256">
        <v>2200</v>
      </c>
      <c r="E495" s="256">
        <v>6044</v>
      </c>
      <c r="F495" s="257" t="s">
        <v>2089</v>
      </c>
      <c r="G495" s="256">
        <v>6407</v>
      </c>
      <c r="H495" s="257" t="s">
        <v>566</v>
      </c>
      <c r="I495" s="255">
        <v>180</v>
      </c>
      <c r="J495" s="248"/>
      <c r="K495" s="248" t="s">
        <v>2101</v>
      </c>
    </row>
    <row r="496" spans="1:11" ht="13.2" outlineLevel="2">
      <c r="A496" s="250">
        <v>485</v>
      </c>
      <c r="B496" s="264">
        <v>2013</v>
      </c>
      <c r="C496" s="264">
        <v>5020</v>
      </c>
      <c r="D496" s="264">
        <v>2200</v>
      </c>
      <c r="E496" s="264">
        <v>6044</v>
      </c>
      <c r="F496" s="248" t="s">
        <v>2089</v>
      </c>
      <c r="G496" s="264">
        <v>6416</v>
      </c>
      <c r="H496" s="248" t="s">
        <v>927</v>
      </c>
      <c r="I496" s="263">
        <v>20</v>
      </c>
      <c r="J496" s="248"/>
      <c r="K496" s="248"/>
    </row>
    <row r="497" spans="1:11" ht="20.399999999999999" outlineLevel="2">
      <c r="A497" s="258">
        <v>486</v>
      </c>
      <c r="B497" s="256">
        <v>2013</v>
      </c>
      <c r="C497" s="256">
        <v>5020</v>
      </c>
      <c r="D497" s="256">
        <v>2200</v>
      </c>
      <c r="E497" s="256">
        <v>6044</v>
      </c>
      <c r="F497" s="257" t="s">
        <v>2089</v>
      </c>
      <c r="G497" s="256">
        <v>6551</v>
      </c>
      <c r="H497" s="257" t="s">
        <v>681</v>
      </c>
      <c r="I497" s="255">
        <v>1749</v>
      </c>
      <c r="J497" s="248"/>
      <c r="K497" s="248" t="s">
        <v>2100</v>
      </c>
    </row>
    <row r="498" spans="1:11" ht="20.399999999999999" outlineLevel="2">
      <c r="A498" s="258">
        <v>487</v>
      </c>
      <c r="B498" s="256">
        <v>2013</v>
      </c>
      <c r="C498" s="256">
        <v>5020</v>
      </c>
      <c r="D498" s="256">
        <v>2200</v>
      </c>
      <c r="E498" s="256">
        <v>6044</v>
      </c>
      <c r="F498" s="257" t="s">
        <v>2089</v>
      </c>
      <c r="G498" s="256">
        <v>6632</v>
      </c>
      <c r="H498" s="257" t="s">
        <v>559</v>
      </c>
      <c r="I498" s="255">
        <v>50</v>
      </c>
      <c r="J498" s="248"/>
      <c r="K498" s="248" t="s">
        <v>2099</v>
      </c>
    </row>
    <row r="499" spans="1:11" ht="13.2" outlineLevel="2">
      <c r="A499" s="250">
        <v>488</v>
      </c>
      <c r="B499" s="264">
        <v>2013</v>
      </c>
      <c r="C499" s="264">
        <v>5020</v>
      </c>
      <c r="D499" s="264">
        <v>2200</v>
      </c>
      <c r="E499" s="264">
        <v>6044</v>
      </c>
      <c r="F499" s="248" t="s">
        <v>2089</v>
      </c>
      <c r="G499" s="264">
        <v>7122</v>
      </c>
      <c r="H499" s="248" t="s">
        <v>700</v>
      </c>
      <c r="I499" s="263">
        <v>60</v>
      </c>
      <c r="J499" s="248"/>
      <c r="K499" s="248" t="s">
        <v>2098</v>
      </c>
    </row>
    <row r="500" spans="1:11" ht="13.2" outlineLevel="2">
      <c r="A500" s="250">
        <v>489</v>
      </c>
      <c r="B500" s="264">
        <v>2013</v>
      </c>
      <c r="C500" s="264">
        <v>5020</v>
      </c>
      <c r="D500" s="264">
        <v>2200</v>
      </c>
      <c r="E500" s="264">
        <v>6044</v>
      </c>
      <c r="F500" s="248" t="s">
        <v>2089</v>
      </c>
      <c r="G500" s="264">
        <v>7123</v>
      </c>
      <c r="H500" s="248" t="s">
        <v>748</v>
      </c>
      <c r="I500" s="263">
        <v>75</v>
      </c>
      <c r="J500" s="248"/>
      <c r="K500" s="248" t="s">
        <v>2098</v>
      </c>
    </row>
    <row r="501" spans="1:11" ht="13.2" outlineLevel="2">
      <c r="A501" s="250">
        <v>490</v>
      </c>
      <c r="B501" s="264">
        <v>2013</v>
      </c>
      <c r="C501" s="264">
        <v>5020</v>
      </c>
      <c r="D501" s="264">
        <v>2200</v>
      </c>
      <c r="E501" s="264">
        <v>6044</v>
      </c>
      <c r="F501" s="248" t="s">
        <v>2089</v>
      </c>
      <c r="G501" s="264">
        <v>7127</v>
      </c>
      <c r="H501" s="248" t="s">
        <v>678</v>
      </c>
      <c r="I501" s="263">
        <v>500</v>
      </c>
      <c r="J501" s="248"/>
      <c r="K501" s="248" t="s">
        <v>2097</v>
      </c>
    </row>
    <row r="502" spans="1:11" ht="13.2" outlineLevel="2">
      <c r="A502" s="250">
        <v>491</v>
      </c>
      <c r="B502" s="264">
        <v>2013</v>
      </c>
      <c r="C502" s="264">
        <v>5020</v>
      </c>
      <c r="D502" s="264">
        <v>2200</v>
      </c>
      <c r="E502" s="264">
        <v>6044</v>
      </c>
      <c r="F502" s="248" t="s">
        <v>2089</v>
      </c>
      <c r="G502" s="264">
        <v>7135</v>
      </c>
      <c r="H502" s="248" t="s">
        <v>695</v>
      </c>
      <c r="I502" s="263">
        <v>300</v>
      </c>
      <c r="J502" s="248"/>
      <c r="K502" s="248" t="s">
        <v>2096</v>
      </c>
    </row>
    <row r="503" spans="1:11" ht="13.2" outlineLevel="2">
      <c r="A503" s="250">
        <v>492</v>
      </c>
      <c r="B503" s="264">
        <v>2013</v>
      </c>
      <c r="C503" s="264">
        <v>5020</v>
      </c>
      <c r="D503" s="264">
        <v>2200</v>
      </c>
      <c r="E503" s="264">
        <v>6044</v>
      </c>
      <c r="F503" s="248" t="s">
        <v>2089</v>
      </c>
      <c r="G503" s="264">
        <v>7320</v>
      </c>
      <c r="H503" s="248" t="s">
        <v>806</v>
      </c>
      <c r="I503" s="263">
        <v>165</v>
      </c>
      <c r="J503" s="248"/>
      <c r="K503" s="248"/>
    </row>
    <row r="504" spans="1:11" ht="13.2" outlineLevel="2">
      <c r="A504" s="250">
        <v>493</v>
      </c>
      <c r="B504" s="264">
        <v>2013</v>
      </c>
      <c r="C504" s="264">
        <v>5020</v>
      </c>
      <c r="D504" s="264">
        <v>2200</v>
      </c>
      <c r="E504" s="264">
        <v>6044</v>
      </c>
      <c r="F504" s="248" t="s">
        <v>2089</v>
      </c>
      <c r="G504" s="264">
        <v>7478</v>
      </c>
      <c r="H504" s="248" t="s">
        <v>550</v>
      </c>
      <c r="I504" s="263">
        <v>2000</v>
      </c>
      <c r="J504" s="248"/>
      <c r="K504" s="248" t="s">
        <v>2095</v>
      </c>
    </row>
    <row r="505" spans="1:11" ht="13.2" outlineLevel="2">
      <c r="A505" s="250">
        <v>494</v>
      </c>
      <c r="B505" s="264">
        <v>2013</v>
      </c>
      <c r="C505" s="264">
        <v>5020</v>
      </c>
      <c r="D505" s="264">
        <v>2200</v>
      </c>
      <c r="E505" s="264">
        <v>6044</v>
      </c>
      <c r="F505" s="248" t="s">
        <v>2089</v>
      </c>
      <c r="G505" s="264">
        <v>7482</v>
      </c>
      <c r="H505" s="248" t="s">
        <v>548</v>
      </c>
      <c r="I505" s="263">
        <v>80</v>
      </c>
      <c r="J505" s="248"/>
      <c r="K505" s="248" t="s">
        <v>2094</v>
      </c>
    </row>
    <row r="506" spans="1:11" ht="13.2" outlineLevel="2">
      <c r="A506" s="250">
        <v>495</v>
      </c>
      <c r="B506" s="264">
        <v>2013</v>
      </c>
      <c r="C506" s="264">
        <v>5020</v>
      </c>
      <c r="D506" s="264">
        <v>2200</v>
      </c>
      <c r="E506" s="264">
        <v>6044</v>
      </c>
      <c r="F506" s="248" t="s">
        <v>2089</v>
      </c>
      <c r="G506" s="264">
        <v>7500</v>
      </c>
      <c r="H506" s="248" t="s">
        <v>545</v>
      </c>
      <c r="I506" s="263">
        <v>743</v>
      </c>
      <c r="J506" s="248"/>
      <c r="K506" s="248" t="s">
        <v>2093</v>
      </c>
    </row>
    <row r="507" spans="1:11" ht="13.2" outlineLevel="2">
      <c r="A507" s="250">
        <v>496</v>
      </c>
      <c r="B507" s="264">
        <v>2013</v>
      </c>
      <c r="C507" s="264">
        <v>5020</v>
      </c>
      <c r="D507" s="264">
        <v>2200</v>
      </c>
      <c r="E507" s="264">
        <v>6044</v>
      </c>
      <c r="F507" s="248" t="s">
        <v>2089</v>
      </c>
      <c r="G507" s="264">
        <v>7580</v>
      </c>
      <c r="H507" s="248" t="s">
        <v>543</v>
      </c>
      <c r="I507" s="263">
        <v>1500</v>
      </c>
      <c r="J507" s="248"/>
      <c r="K507" s="248" t="s">
        <v>2092</v>
      </c>
    </row>
    <row r="508" spans="1:11" ht="13.2" outlineLevel="2">
      <c r="A508" s="250">
        <v>497</v>
      </c>
      <c r="B508" s="264">
        <v>2013</v>
      </c>
      <c r="C508" s="264">
        <v>5020</v>
      </c>
      <c r="D508" s="264">
        <v>2200</v>
      </c>
      <c r="E508" s="264">
        <v>6044</v>
      </c>
      <c r="F508" s="248" t="s">
        <v>2089</v>
      </c>
      <c r="G508" s="264">
        <v>7600</v>
      </c>
      <c r="H508" s="248" t="s">
        <v>541</v>
      </c>
      <c r="I508" s="263">
        <v>6562</v>
      </c>
      <c r="J508" s="248"/>
      <c r="K508" s="248" t="s">
        <v>2091</v>
      </c>
    </row>
    <row r="509" spans="1:11" ht="30.6" outlineLevel="2">
      <c r="A509" s="258">
        <v>498</v>
      </c>
      <c r="B509" s="256">
        <v>2013</v>
      </c>
      <c r="C509" s="256">
        <v>5020</v>
      </c>
      <c r="D509" s="256">
        <v>2200</v>
      </c>
      <c r="E509" s="256">
        <v>6044</v>
      </c>
      <c r="F509" s="257" t="s">
        <v>2089</v>
      </c>
      <c r="G509" s="256">
        <v>7601</v>
      </c>
      <c r="H509" s="257" t="s">
        <v>686</v>
      </c>
      <c r="I509" s="255">
        <v>4500</v>
      </c>
      <c r="J509" s="248"/>
      <c r="K509" s="248" t="s">
        <v>2090</v>
      </c>
    </row>
    <row r="510" spans="1:11" ht="20.399999999999999" outlineLevel="2">
      <c r="A510" s="258">
        <v>499</v>
      </c>
      <c r="B510" s="256">
        <v>2013</v>
      </c>
      <c r="C510" s="256">
        <v>5020</v>
      </c>
      <c r="D510" s="256">
        <v>2200</v>
      </c>
      <c r="E510" s="256">
        <v>6044</v>
      </c>
      <c r="F510" s="257" t="s">
        <v>2089</v>
      </c>
      <c r="G510" s="256">
        <v>8000</v>
      </c>
      <c r="H510" s="257" t="s">
        <v>1975</v>
      </c>
      <c r="I510" s="255">
        <v>4274</v>
      </c>
      <c r="J510" s="248"/>
      <c r="K510" s="248" t="s">
        <v>1974</v>
      </c>
    </row>
    <row r="511" spans="1:11" ht="13.2" outlineLevel="2">
      <c r="A511" s="262">
        <v>500</v>
      </c>
      <c r="B511" s="261">
        <v>2013</v>
      </c>
      <c r="C511" s="261">
        <v>5020</v>
      </c>
      <c r="D511" s="261">
        <v>2200</v>
      </c>
      <c r="E511" s="261">
        <v>6044</v>
      </c>
      <c r="F511" s="259" t="s">
        <v>2089</v>
      </c>
      <c r="G511" s="261">
        <v>8502</v>
      </c>
      <c r="H511" s="259" t="s">
        <v>1973</v>
      </c>
      <c r="I511" s="260">
        <v>-12338</v>
      </c>
      <c r="J511" s="259"/>
      <c r="K511" s="259" t="s">
        <v>1972</v>
      </c>
    </row>
    <row r="512" spans="1:11" ht="20.399999999999999" outlineLevel="2">
      <c r="A512" s="258">
        <v>501</v>
      </c>
      <c r="B512" s="256">
        <v>2013</v>
      </c>
      <c r="C512" s="256">
        <v>5020</v>
      </c>
      <c r="D512" s="256">
        <v>2200</v>
      </c>
      <c r="E512" s="256">
        <v>6044</v>
      </c>
      <c r="F512" s="257" t="s">
        <v>2089</v>
      </c>
      <c r="G512" s="256">
        <v>8589</v>
      </c>
      <c r="H512" s="257" t="s">
        <v>1970</v>
      </c>
      <c r="I512" s="255">
        <v>-4274</v>
      </c>
      <c r="J512" s="248"/>
      <c r="K512" s="248" t="s">
        <v>2088</v>
      </c>
    </row>
    <row r="513" spans="1:11" s="251" customFormat="1" ht="13.2" outlineLevel="1">
      <c r="A513" s="254">
        <v>502</v>
      </c>
      <c r="B513" s="252"/>
      <c r="C513" s="252"/>
      <c r="D513" s="252"/>
      <c r="E513" s="252"/>
      <c r="F513" s="252" t="s">
        <v>2087</v>
      </c>
      <c r="G513" s="252"/>
      <c r="H513" s="252"/>
      <c r="I513" s="253">
        <f>SUM(I470:I512)</f>
        <v>936232</v>
      </c>
      <c r="J513" s="252" t="s">
        <v>2086</v>
      </c>
      <c r="K513" s="252"/>
    </row>
    <row r="514" spans="1:11" ht="13.2" outlineLevel="2">
      <c r="A514" s="250">
        <v>503</v>
      </c>
      <c r="B514" s="264">
        <v>2013</v>
      </c>
      <c r="C514" s="264">
        <v>5020</v>
      </c>
      <c r="D514" s="264">
        <v>2200</v>
      </c>
      <c r="E514" s="264">
        <v>6002</v>
      </c>
      <c r="F514" s="248" t="s">
        <v>2067</v>
      </c>
      <c r="G514" s="264">
        <v>5001</v>
      </c>
      <c r="H514" s="248" t="s">
        <v>590</v>
      </c>
      <c r="I514" s="263">
        <v>92064</v>
      </c>
      <c r="J514" s="248"/>
      <c r="K514" s="248"/>
    </row>
    <row r="515" spans="1:11" ht="13.2" outlineLevel="2">
      <c r="A515" s="250">
        <v>504</v>
      </c>
      <c r="B515" s="264">
        <v>2013</v>
      </c>
      <c r="C515" s="264">
        <v>5020</v>
      </c>
      <c r="D515" s="264">
        <v>2200</v>
      </c>
      <c r="E515" s="264">
        <v>6002</v>
      </c>
      <c r="F515" s="248" t="s">
        <v>2067</v>
      </c>
      <c r="G515" s="264">
        <v>5001</v>
      </c>
      <c r="H515" s="248" t="s">
        <v>590</v>
      </c>
      <c r="I515" s="263">
        <v>71366</v>
      </c>
      <c r="J515" s="248"/>
      <c r="K515" s="248"/>
    </row>
    <row r="516" spans="1:11" ht="13.2" outlineLevel="2">
      <c r="A516" s="250">
        <v>505</v>
      </c>
      <c r="B516" s="264">
        <v>2013</v>
      </c>
      <c r="C516" s="264">
        <v>5020</v>
      </c>
      <c r="D516" s="264">
        <v>2200</v>
      </c>
      <c r="E516" s="264">
        <v>6002</v>
      </c>
      <c r="F516" s="248" t="s">
        <v>2067</v>
      </c>
      <c r="G516" s="264">
        <v>5001</v>
      </c>
      <c r="H516" s="248" t="s">
        <v>590</v>
      </c>
      <c r="I516" s="263">
        <v>2762</v>
      </c>
      <c r="J516" s="248"/>
      <c r="K516" s="248"/>
    </row>
    <row r="517" spans="1:11" ht="13.2" outlineLevel="2">
      <c r="A517" s="250">
        <v>506</v>
      </c>
      <c r="B517" s="264">
        <v>2013</v>
      </c>
      <c r="C517" s="264">
        <v>5020</v>
      </c>
      <c r="D517" s="264">
        <v>2200</v>
      </c>
      <c r="E517" s="264">
        <v>6002</v>
      </c>
      <c r="F517" s="248" t="s">
        <v>2067</v>
      </c>
      <c r="G517" s="264">
        <v>5006</v>
      </c>
      <c r="H517" s="248" t="s">
        <v>585</v>
      </c>
      <c r="I517" s="263">
        <v>22000</v>
      </c>
      <c r="J517" s="248"/>
      <c r="K517" s="248"/>
    </row>
    <row r="518" spans="1:11" ht="13.2" outlineLevel="2">
      <c r="A518" s="250">
        <v>507</v>
      </c>
      <c r="B518" s="264">
        <v>2013</v>
      </c>
      <c r="C518" s="264">
        <v>5020</v>
      </c>
      <c r="D518" s="264">
        <v>2200</v>
      </c>
      <c r="E518" s="264">
        <v>6002</v>
      </c>
      <c r="F518" s="248" t="s">
        <v>2067</v>
      </c>
      <c r="G518" s="264">
        <v>5010</v>
      </c>
      <c r="H518" s="248" t="s">
        <v>2085</v>
      </c>
      <c r="I518" s="263">
        <v>10580</v>
      </c>
      <c r="J518" s="248"/>
      <c r="K518" s="248" t="s">
        <v>2084</v>
      </c>
    </row>
    <row r="519" spans="1:11" ht="13.2" outlineLevel="2">
      <c r="A519" s="250">
        <v>508</v>
      </c>
      <c r="B519" s="264">
        <v>2013</v>
      </c>
      <c r="C519" s="264">
        <v>5020</v>
      </c>
      <c r="D519" s="264">
        <v>2200</v>
      </c>
      <c r="E519" s="264">
        <v>6002</v>
      </c>
      <c r="F519" s="248" t="s">
        <v>2067</v>
      </c>
      <c r="G519" s="264">
        <v>5026</v>
      </c>
      <c r="H519" s="248" t="s">
        <v>583</v>
      </c>
      <c r="I519" s="263">
        <v>615</v>
      </c>
      <c r="J519" s="248"/>
      <c r="K519" s="248"/>
    </row>
    <row r="520" spans="1:11" ht="13.2" outlineLevel="2">
      <c r="A520" s="250">
        <v>509</v>
      </c>
      <c r="B520" s="264">
        <v>2013</v>
      </c>
      <c r="C520" s="264">
        <v>5020</v>
      </c>
      <c r="D520" s="264">
        <v>2200</v>
      </c>
      <c r="E520" s="264">
        <v>6002</v>
      </c>
      <c r="F520" s="248" t="s">
        <v>2067</v>
      </c>
      <c r="G520" s="264">
        <v>5051</v>
      </c>
      <c r="H520" s="248" t="s">
        <v>582</v>
      </c>
      <c r="I520" s="263">
        <v>-5747</v>
      </c>
      <c r="J520" s="248"/>
      <c r="K520" s="248"/>
    </row>
    <row r="521" spans="1:11" ht="13.2" outlineLevel="2">
      <c r="A521" s="250">
        <v>510</v>
      </c>
      <c r="B521" s="264">
        <v>2013</v>
      </c>
      <c r="C521" s="264">
        <v>5020</v>
      </c>
      <c r="D521" s="264">
        <v>2200</v>
      </c>
      <c r="E521" s="264">
        <v>6002</v>
      </c>
      <c r="F521" s="248" t="s">
        <v>2067</v>
      </c>
      <c r="G521" s="264">
        <v>5133</v>
      </c>
      <c r="H521" s="248" t="s">
        <v>580</v>
      </c>
      <c r="I521" s="263">
        <v>467</v>
      </c>
      <c r="J521" s="248"/>
      <c r="K521" s="248"/>
    </row>
    <row r="522" spans="1:11" ht="13.2" outlineLevel="2">
      <c r="A522" s="250">
        <v>511</v>
      </c>
      <c r="B522" s="264">
        <v>2013</v>
      </c>
      <c r="C522" s="264">
        <v>5020</v>
      </c>
      <c r="D522" s="264">
        <v>2200</v>
      </c>
      <c r="E522" s="264">
        <v>6002</v>
      </c>
      <c r="F522" s="248" t="s">
        <v>2067</v>
      </c>
      <c r="G522" s="264">
        <v>5185</v>
      </c>
      <c r="H522" s="248" t="s">
        <v>579</v>
      </c>
      <c r="I522" s="263">
        <v>14462</v>
      </c>
      <c r="J522" s="248"/>
      <c r="K522" s="248"/>
    </row>
    <row r="523" spans="1:11" ht="13.2" outlineLevel="2">
      <c r="A523" s="250">
        <v>512</v>
      </c>
      <c r="B523" s="264">
        <v>2013</v>
      </c>
      <c r="C523" s="264">
        <v>5020</v>
      </c>
      <c r="D523" s="264">
        <v>2200</v>
      </c>
      <c r="E523" s="264">
        <v>6002</v>
      </c>
      <c r="F523" s="248" t="s">
        <v>2067</v>
      </c>
      <c r="G523" s="264">
        <v>5185</v>
      </c>
      <c r="H523" s="248" t="s">
        <v>579</v>
      </c>
      <c r="I523" s="263">
        <v>10956</v>
      </c>
      <c r="J523" s="248"/>
      <c r="K523" s="248"/>
    </row>
    <row r="524" spans="1:11" ht="13.2" outlineLevel="2">
      <c r="A524" s="250">
        <v>513</v>
      </c>
      <c r="B524" s="264">
        <v>2013</v>
      </c>
      <c r="C524" s="264">
        <v>5020</v>
      </c>
      <c r="D524" s="264">
        <v>2200</v>
      </c>
      <c r="E524" s="264">
        <v>6002</v>
      </c>
      <c r="F524" s="248" t="s">
        <v>2067</v>
      </c>
      <c r="G524" s="264">
        <v>5190</v>
      </c>
      <c r="H524" s="248" t="s">
        <v>578</v>
      </c>
      <c r="I524" s="263">
        <v>5025</v>
      </c>
      <c r="J524" s="248"/>
      <c r="K524" s="248"/>
    </row>
    <row r="525" spans="1:11" ht="13.2" outlineLevel="2">
      <c r="A525" s="250">
        <v>514</v>
      </c>
      <c r="B525" s="264">
        <v>2013</v>
      </c>
      <c r="C525" s="264">
        <v>5020</v>
      </c>
      <c r="D525" s="264">
        <v>2200</v>
      </c>
      <c r="E525" s="264">
        <v>6002</v>
      </c>
      <c r="F525" s="248" t="s">
        <v>2067</v>
      </c>
      <c r="G525" s="264">
        <v>5190</v>
      </c>
      <c r="H525" s="248" t="s">
        <v>578</v>
      </c>
      <c r="I525" s="263">
        <v>4425</v>
      </c>
      <c r="J525" s="248"/>
      <c r="K525" s="248"/>
    </row>
    <row r="526" spans="1:11" ht="13.2" outlineLevel="2">
      <c r="A526" s="250">
        <v>515</v>
      </c>
      <c r="B526" s="264">
        <v>2013</v>
      </c>
      <c r="C526" s="264">
        <v>5020</v>
      </c>
      <c r="D526" s="264">
        <v>2200</v>
      </c>
      <c r="E526" s="264">
        <v>6002</v>
      </c>
      <c r="F526" s="248" t="s">
        <v>2067</v>
      </c>
      <c r="G526" s="264">
        <v>5190</v>
      </c>
      <c r="H526" s="248" t="s">
        <v>578</v>
      </c>
      <c r="I526" s="263">
        <v>171</v>
      </c>
      <c r="J526" s="248"/>
      <c r="K526" s="248"/>
    </row>
    <row r="527" spans="1:11" ht="13.2" outlineLevel="2">
      <c r="A527" s="250">
        <v>516</v>
      </c>
      <c r="B527" s="264">
        <v>2013</v>
      </c>
      <c r="C527" s="264">
        <v>5020</v>
      </c>
      <c r="D527" s="264">
        <v>2200</v>
      </c>
      <c r="E527" s="264">
        <v>6002</v>
      </c>
      <c r="F527" s="248" t="s">
        <v>2067</v>
      </c>
      <c r="G527" s="264">
        <v>5191</v>
      </c>
      <c r="H527" s="248" t="s">
        <v>577</v>
      </c>
      <c r="I527" s="263">
        <v>1351</v>
      </c>
      <c r="J527" s="248"/>
      <c r="K527" s="248"/>
    </row>
    <row r="528" spans="1:11" ht="13.2" outlineLevel="2">
      <c r="A528" s="250">
        <v>517</v>
      </c>
      <c r="B528" s="264">
        <v>2013</v>
      </c>
      <c r="C528" s="264">
        <v>5020</v>
      </c>
      <c r="D528" s="264">
        <v>2200</v>
      </c>
      <c r="E528" s="264">
        <v>6002</v>
      </c>
      <c r="F528" s="248" t="s">
        <v>2067</v>
      </c>
      <c r="G528" s="264">
        <v>5191</v>
      </c>
      <c r="H528" s="248" t="s">
        <v>577</v>
      </c>
      <c r="I528" s="263">
        <v>1036</v>
      </c>
      <c r="J528" s="248"/>
      <c r="K528" s="248"/>
    </row>
    <row r="529" spans="1:11" ht="13.2" outlineLevel="2">
      <c r="A529" s="250">
        <v>518</v>
      </c>
      <c r="B529" s="264">
        <v>2013</v>
      </c>
      <c r="C529" s="264">
        <v>5020</v>
      </c>
      <c r="D529" s="264">
        <v>2200</v>
      </c>
      <c r="E529" s="264">
        <v>6002</v>
      </c>
      <c r="F529" s="248" t="s">
        <v>2067</v>
      </c>
      <c r="G529" s="264">
        <v>5191</v>
      </c>
      <c r="H529" s="248" t="s">
        <v>577</v>
      </c>
      <c r="I529" s="263">
        <v>39</v>
      </c>
      <c r="J529" s="248"/>
      <c r="K529" s="248"/>
    </row>
    <row r="530" spans="1:11" ht="13.2" outlineLevel="2">
      <c r="A530" s="250">
        <v>519</v>
      </c>
      <c r="B530" s="264">
        <v>2013</v>
      </c>
      <c r="C530" s="264">
        <v>5020</v>
      </c>
      <c r="D530" s="264">
        <v>2200</v>
      </c>
      <c r="E530" s="264">
        <v>6002</v>
      </c>
      <c r="F530" s="248" t="s">
        <v>2067</v>
      </c>
      <c r="G530" s="264">
        <v>5196</v>
      </c>
      <c r="H530" s="248" t="s">
        <v>576</v>
      </c>
      <c r="I530" s="263">
        <v>16572</v>
      </c>
      <c r="J530" s="248"/>
      <c r="K530" s="248"/>
    </row>
    <row r="531" spans="1:11" ht="13.2" outlineLevel="2">
      <c r="A531" s="250">
        <v>520</v>
      </c>
      <c r="B531" s="264">
        <v>2013</v>
      </c>
      <c r="C531" s="264">
        <v>5020</v>
      </c>
      <c r="D531" s="264">
        <v>2200</v>
      </c>
      <c r="E531" s="264">
        <v>6002</v>
      </c>
      <c r="F531" s="248" t="s">
        <v>2067</v>
      </c>
      <c r="G531" s="264">
        <v>5196</v>
      </c>
      <c r="H531" s="248" t="s">
        <v>576</v>
      </c>
      <c r="I531" s="263">
        <v>12846</v>
      </c>
      <c r="J531" s="248"/>
      <c r="K531" s="248"/>
    </row>
    <row r="532" spans="1:11" ht="13.2" outlineLevel="2">
      <c r="A532" s="250">
        <v>521</v>
      </c>
      <c r="B532" s="264">
        <v>2013</v>
      </c>
      <c r="C532" s="264">
        <v>5020</v>
      </c>
      <c r="D532" s="264">
        <v>2200</v>
      </c>
      <c r="E532" s="264">
        <v>6002</v>
      </c>
      <c r="F532" s="248" t="s">
        <v>2067</v>
      </c>
      <c r="G532" s="264">
        <v>5196</v>
      </c>
      <c r="H532" s="248" t="s">
        <v>576</v>
      </c>
      <c r="I532" s="263">
        <v>497</v>
      </c>
      <c r="J532" s="248"/>
      <c r="K532" s="248"/>
    </row>
    <row r="533" spans="1:11" ht="20.399999999999999" outlineLevel="2">
      <c r="A533" s="258">
        <v>522</v>
      </c>
      <c r="B533" s="256">
        <v>2013</v>
      </c>
      <c r="C533" s="256">
        <v>5020</v>
      </c>
      <c r="D533" s="256">
        <v>2200</v>
      </c>
      <c r="E533" s="256">
        <v>6002</v>
      </c>
      <c r="F533" s="257" t="s">
        <v>2067</v>
      </c>
      <c r="G533" s="256">
        <v>5590</v>
      </c>
      <c r="H533" s="257" t="s">
        <v>847</v>
      </c>
      <c r="I533" s="255">
        <v>65000</v>
      </c>
      <c r="J533" s="248"/>
      <c r="K533" s="248" t="s">
        <v>2083</v>
      </c>
    </row>
    <row r="534" spans="1:11" ht="13.2" outlineLevel="2">
      <c r="A534" s="250">
        <v>523</v>
      </c>
      <c r="B534" s="264">
        <v>2013</v>
      </c>
      <c r="C534" s="264">
        <v>5020</v>
      </c>
      <c r="D534" s="264">
        <v>2200</v>
      </c>
      <c r="E534" s="264">
        <v>6002</v>
      </c>
      <c r="F534" s="248" t="s">
        <v>2067</v>
      </c>
      <c r="G534" s="264">
        <v>6361</v>
      </c>
      <c r="H534" s="248" t="s">
        <v>569</v>
      </c>
      <c r="I534" s="263">
        <v>293</v>
      </c>
      <c r="J534" s="248"/>
      <c r="K534" s="248" t="s">
        <v>568</v>
      </c>
    </row>
    <row r="535" spans="1:11" ht="13.2" outlineLevel="2">
      <c r="A535" s="250">
        <v>524</v>
      </c>
      <c r="B535" s="264">
        <v>2013</v>
      </c>
      <c r="C535" s="264">
        <v>5020</v>
      </c>
      <c r="D535" s="264">
        <v>2200</v>
      </c>
      <c r="E535" s="264">
        <v>6002</v>
      </c>
      <c r="F535" s="248" t="s">
        <v>2067</v>
      </c>
      <c r="G535" s="264">
        <v>6388</v>
      </c>
      <c r="H535" s="248" t="s">
        <v>612</v>
      </c>
      <c r="I535" s="263">
        <v>2160</v>
      </c>
      <c r="J535" s="248"/>
      <c r="K535" s="248" t="s">
        <v>2082</v>
      </c>
    </row>
    <row r="536" spans="1:11" ht="20.399999999999999" outlineLevel="2">
      <c r="A536" s="258">
        <v>525</v>
      </c>
      <c r="B536" s="256">
        <v>2013</v>
      </c>
      <c r="C536" s="256">
        <v>5020</v>
      </c>
      <c r="D536" s="256">
        <v>2200</v>
      </c>
      <c r="E536" s="256">
        <v>6002</v>
      </c>
      <c r="F536" s="257" t="s">
        <v>2067</v>
      </c>
      <c r="G536" s="256">
        <v>6415</v>
      </c>
      <c r="H536" s="257" t="s">
        <v>564</v>
      </c>
      <c r="I536" s="255">
        <v>15</v>
      </c>
      <c r="J536" s="248"/>
      <c r="K536" s="248" t="s">
        <v>2081</v>
      </c>
    </row>
    <row r="537" spans="1:11" ht="20.399999999999999" outlineLevel="2">
      <c r="A537" s="258">
        <v>526</v>
      </c>
      <c r="B537" s="256">
        <v>2013</v>
      </c>
      <c r="C537" s="256">
        <v>5020</v>
      </c>
      <c r="D537" s="256">
        <v>2200</v>
      </c>
      <c r="E537" s="256">
        <v>6002</v>
      </c>
      <c r="F537" s="257" t="s">
        <v>2067</v>
      </c>
      <c r="G537" s="256">
        <v>6452</v>
      </c>
      <c r="H537" s="257" t="s">
        <v>531</v>
      </c>
      <c r="I537" s="255">
        <v>27000</v>
      </c>
      <c r="J537" s="248"/>
      <c r="K537" s="248" t="s">
        <v>2080</v>
      </c>
    </row>
    <row r="538" spans="1:11" ht="20.399999999999999" outlineLevel="2">
      <c r="A538" s="258">
        <v>527</v>
      </c>
      <c r="B538" s="256">
        <v>2013</v>
      </c>
      <c r="C538" s="256">
        <v>5020</v>
      </c>
      <c r="D538" s="256">
        <v>2200</v>
      </c>
      <c r="E538" s="256">
        <v>6002</v>
      </c>
      <c r="F538" s="257" t="s">
        <v>2067</v>
      </c>
      <c r="G538" s="256">
        <v>6530</v>
      </c>
      <c r="H538" s="257" t="s">
        <v>925</v>
      </c>
      <c r="I538" s="255">
        <v>1000</v>
      </c>
      <c r="J538" s="248"/>
      <c r="K538" s="248" t="s">
        <v>2079</v>
      </c>
    </row>
    <row r="539" spans="1:11" ht="13.2" outlineLevel="2">
      <c r="A539" s="250">
        <v>528</v>
      </c>
      <c r="B539" s="264">
        <v>2013</v>
      </c>
      <c r="C539" s="264">
        <v>5020</v>
      </c>
      <c r="D539" s="264">
        <v>2200</v>
      </c>
      <c r="E539" s="264">
        <v>6002</v>
      </c>
      <c r="F539" s="248" t="s">
        <v>2067</v>
      </c>
      <c r="G539" s="264">
        <v>6531</v>
      </c>
      <c r="H539" s="248" t="s">
        <v>981</v>
      </c>
      <c r="I539" s="263">
        <v>23205</v>
      </c>
      <c r="J539" s="248"/>
      <c r="K539" s="248" t="s">
        <v>1128</v>
      </c>
    </row>
    <row r="540" spans="1:11" ht="13.2" outlineLevel="2">
      <c r="A540" s="250">
        <v>529</v>
      </c>
      <c r="B540" s="264">
        <v>2013</v>
      </c>
      <c r="C540" s="264">
        <v>5020</v>
      </c>
      <c r="D540" s="264">
        <v>2200</v>
      </c>
      <c r="E540" s="264">
        <v>6002</v>
      </c>
      <c r="F540" s="248" t="s">
        <v>2067</v>
      </c>
      <c r="G540" s="264">
        <v>6532</v>
      </c>
      <c r="H540" s="248" t="s">
        <v>1129</v>
      </c>
      <c r="I540" s="263">
        <v>8175</v>
      </c>
      <c r="J540" s="248"/>
      <c r="K540" s="248" t="s">
        <v>1128</v>
      </c>
    </row>
    <row r="541" spans="1:11" ht="20.399999999999999" outlineLevel="2">
      <c r="A541" s="258">
        <v>530</v>
      </c>
      <c r="B541" s="256">
        <v>2013</v>
      </c>
      <c r="C541" s="256">
        <v>5020</v>
      </c>
      <c r="D541" s="256">
        <v>2200</v>
      </c>
      <c r="E541" s="256">
        <v>6002</v>
      </c>
      <c r="F541" s="257" t="s">
        <v>2067</v>
      </c>
      <c r="G541" s="256">
        <v>6551</v>
      </c>
      <c r="H541" s="257" t="s">
        <v>681</v>
      </c>
      <c r="I541" s="255">
        <v>200</v>
      </c>
      <c r="J541" s="248"/>
      <c r="K541" s="248" t="s">
        <v>2078</v>
      </c>
    </row>
    <row r="542" spans="1:11" ht="13.2" outlineLevel="2">
      <c r="A542" s="250">
        <v>531</v>
      </c>
      <c r="B542" s="264">
        <v>2013</v>
      </c>
      <c r="C542" s="264">
        <v>5020</v>
      </c>
      <c r="D542" s="264">
        <v>2200</v>
      </c>
      <c r="E542" s="264">
        <v>6002</v>
      </c>
      <c r="F542" s="248" t="s">
        <v>2067</v>
      </c>
      <c r="G542" s="264">
        <v>6558</v>
      </c>
      <c r="H542" s="248" t="s">
        <v>561</v>
      </c>
      <c r="I542" s="263">
        <v>110</v>
      </c>
      <c r="J542" s="248"/>
      <c r="K542" s="248" t="s">
        <v>2077</v>
      </c>
    </row>
    <row r="543" spans="1:11" ht="13.2" outlineLevel="2">
      <c r="A543" s="250">
        <v>532</v>
      </c>
      <c r="B543" s="264">
        <v>2013</v>
      </c>
      <c r="C543" s="264">
        <v>5020</v>
      </c>
      <c r="D543" s="264">
        <v>2200</v>
      </c>
      <c r="E543" s="264">
        <v>6002</v>
      </c>
      <c r="F543" s="248" t="s">
        <v>2067</v>
      </c>
      <c r="G543" s="264">
        <v>6632</v>
      </c>
      <c r="H543" s="248" t="s">
        <v>559</v>
      </c>
      <c r="I543" s="263">
        <v>91</v>
      </c>
      <c r="J543" s="248"/>
      <c r="K543" s="248" t="s">
        <v>2076</v>
      </c>
    </row>
    <row r="544" spans="1:11" ht="13.2" outlineLevel="2">
      <c r="A544" s="250">
        <v>533</v>
      </c>
      <c r="B544" s="264">
        <v>2013</v>
      </c>
      <c r="C544" s="264">
        <v>5020</v>
      </c>
      <c r="D544" s="264">
        <v>2200</v>
      </c>
      <c r="E544" s="264">
        <v>6002</v>
      </c>
      <c r="F544" s="248" t="s">
        <v>2067</v>
      </c>
      <c r="G544" s="264">
        <v>6843</v>
      </c>
      <c r="H544" s="248" t="s">
        <v>817</v>
      </c>
      <c r="I544" s="263">
        <v>78000</v>
      </c>
      <c r="J544" s="248"/>
      <c r="K544" s="248" t="s">
        <v>2075</v>
      </c>
    </row>
    <row r="545" spans="1:11" ht="20.399999999999999" outlineLevel="2">
      <c r="A545" s="258">
        <v>534</v>
      </c>
      <c r="B545" s="256">
        <v>2013</v>
      </c>
      <c r="C545" s="256">
        <v>5020</v>
      </c>
      <c r="D545" s="256">
        <v>2200</v>
      </c>
      <c r="E545" s="256">
        <v>6002</v>
      </c>
      <c r="F545" s="257" t="s">
        <v>2067</v>
      </c>
      <c r="G545" s="256">
        <v>6843</v>
      </c>
      <c r="H545" s="257" t="s">
        <v>817</v>
      </c>
      <c r="I545" s="255">
        <v>437000</v>
      </c>
      <c r="J545" s="248"/>
      <c r="K545" s="248" t="s">
        <v>2074</v>
      </c>
    </row>
    <row r="546" spans="1:11" ht="13.2" outlineLevel="2">
      <c r="A546" s="250">
        <v>535</v>
      </c>
      <c r="B546" s="264">
        <v>2013</v>
      </c>
      <c r="C546" s="264">
        <v>5020</v>
      </c>
      <c r="D546" s="264">
        <v>2200</v>
      </c>
      <c r="E546" s="264">
        <v>6002</v>
      </c>
      <c r="F546" s="248" t="s">
        <v>2067</v>
      </c>
      <c r="G546" s="264">
        <v>7482</v>
      </c>
      <c r="H546" s="248" t="s">
        <v>548</v>
      </c>
      <c r="I546" s="263">
        <v>700</v>
      </c>
      <c r="J546" s="248"/>
      <c r="K546" s="248" t="s">
        <v>2073</v>
      </c>
    </row>
    <row r="547" spans="1:11" ht="13.2" outlineLevel="2">
      <c r="A547" s="250">
        <v>536</v>
      </c>
      <c r="B547" s="264">
        <v>2013</v>
      </c>
      <c r="C547" s="264">
        <v>5020</v>
      </c>
      <c r="D547" s="264">
        <v>2200</v>
      </c>
      <c r="E547" s="264">
        <v>6002</v>
      </c>
      <c r="F547" s="248" t="s">
        <v>2067</v>
      </c>
      <c r="G547" s="264">
        <v>7486</v>
      </c>
      <c r="H547" s="248" t="s">
        <v>546</v>
      </c>
      <c r="I547" s="263">
        <v>150</v>
      </c>
      <c r="J547" s="248"/>
      <c r="K547" s="248" t="s">
        <v>2072</v>
      </c>
    </row>
    <row r="548" spans="1:11" ht="13.2" outlineLevel="2">
      <c r="A548" s="250">
        <v>537</v>
      </c>
      <c r="B548" s="264">
        <v>2013</v>
      </c>
      <c r="C548" s="264">
        <v>5020</v>
      </c>
      <c r="D548" s="264">
        <v>2200</v>
      </c>
      <c r="E548" s="264">
        <v>6002</v>
      </c>
      <c r="F548" s="248" t="s">
        <v>2067</v>
      </c>
      <c r="G548" s="264">
        <v>7500</v>
      </c>
      <c r="H548" s="248" t="s">
        <v>545</v>
      </c>
      <c r="I548" s="263">
        <v>600</v>
      </c>
      <c r="J548" s="248"/>
      <c r="K548" s="248" t="s">
        <v>2071</v>
      </c>
    </row>
    <row r="549" spans="1:11" ht="13.2" outlineLevel="2">
      <c r="A549" s="250">
        <v>538</v>
      </c>
      <c r="B549" s="264">
        <v>2013</v>
      </c>
      <c r="C549" s="264">
        <v>5020</v>
      </c>
      <c r="D549" s="264">
        <v>2200</v>
      </c>
      <c r="E549" s="264">
        <v>6002</v>
      </c>
      <c r="F549" s="248" t="s">
        <v>2067</v>
      </c>
      <c r="G549" s="264">
        <v>7510</v>
      </c>
      <c r="H549" s="248" t="s">
        <v>725</v>
      </c>
      <c r="I549" s="263">
        <v>50</v>
      </c>
      <c r="J549" s="248"/>
      <c r="K549" s="248" t="s">
        <v>2070</v>
      </c>
    </row>
    <row r="550" spans="1:11" ht="20.399999999999999" outlineLevel="2">
      <c r="A550" s="258">
        <v>539</v>
      </c>
      <c r="B550" s="256">
        <v>2013</v>
      </c>
      <c r="C550" s="256">
        <v>5020</v>
      </c>
      <c r="D550" s="256">
        <v>2200</v>
      </c>
      <c r="E550" s="256">
        <v>6002</v>
      </c>
      <c r="F550" s="257" t="s">
        <v>2067</v>
      </c>
      <c r="G550" s="256">
        <v>7580</v>
      </c>
      <c r="H550" s="257" t="s">
        <v>543</v>
      </c>
      <c r="I550" s="255">
        <v>13000</v>
      </c>
      <c r="J550" s="248"/>
      <c r="K550" s="248" t="s">
        <v>2069</v>
      </c>
    </row>
    <row r="551" spans="1:11" ht="13.2" outlineLevel="2">
      <c r="A551" s="250">
        <v>540</v>
      </c>
      <c r="B551" s="264">
        <v>2013</v>
      </c>
      <c r="C551" s="264">
        <v>5020</v>
      </c>
      <c r="D551" s="264">
        <v>2200</v>
      </c>
      <c r="E551" s="264">
        <v>6002</v>
      </c>
      <c r="F551" s="248" t="s">
        <v>2067</v>
      </c>
      <c r="G551" s="264">
        <v>7600</v>
      </c>
      <c r="H551" s="248" t="s">
        <v>541</v>
      </c>
      <c r="I551" s="263">
        <v>50</v>
      </c>
      <c r="J551" s="248"/>
      <c r="K551" s="248" t="s">
        <v>2068</v>
      </c>
    </row>
    <row r="552" spans="1:11" ht="20.399999999999999" outlineLevel="2">
      <c r="A552" s="258">
        <v>541</v>
      </c>
      <c r="B552" s="256">
        <v>2013</v>
      </c>
      <c r="C552" s="256">
        <v>5020</v>
      </c>
      <c r="D552" s="256">
        <v>2200</v>
      </c>
      <c r="E552" s="256">
        <v>6002</v>
      </c>
      <c r="F552" s="257" t="s">
        <v>2067</v>
      </c>
      <c r="G552" s="256">
        <v>7610</v>
      </c>
      <c r="H552" s="257" t="s">
        <v>672</v>
      </c>
      <c r="I552" s="255">
        <v>500</v>
      </c>
      <c r="J552" s="248"/>
      <c r="K552" s="248" t="s">
        <v>2066</v>
      </c>
    </row>
    <row r="553" spans="1:11" s="251" customFormat="1" ht="13.2" outlineLevel="1">
      <c r="A553" s="278">
        <v>542</v>
      </c>
      <c r="B553" s="276"/>
      <c r="C553" s="276"/>
      <c r="D553" s="276"/>
      <c r="E553" s="276"/>
      <c r="F553" s="276" t="s">
        <v>2065</v>
      </c>
      <c r="G553" s="276"/>
      <c r="H553" s="276"/>
      <c r="I553" s="277">
        <f>SUM(I514:I552)</f>
        <v>918786</v>
      </c>
      <c r="J553" s="276" t="s">
        <v>2064</v>
      </c>
      <c r="K553" s="276"/>
    </row>
    <row r="554" spans="1:11" ht="13.2" outlineLevel="2">
      <c r="A554" s="250">
        <v>543</v>
      </c>
      <c r="B554" s="264">
        <v>2013</v>
      </c>
      <c r="C554" s="264">
        <v>5020</v>
      </c>
      <c r="D554" s="264">
        <v>2200</v>
      </c>
      <c r="E554" s="264">
        <v>6003</v>
      </c>
      <c r="F554" s="248" t="s">
        <v>2046</v>
      </c>
      <c r="G554" s="264">
        <v>5001</v>
      </c>
      <c r="H554" s="248" t="s">
        <v>590</v>
      </c>
      <c r="I554" s="263">
        <v>95026</v>
      </c>
      <c r="J554" s="248"/>
      <c r="K554" s="248"/>
    </row>
    <row r="555" spans="1:11" ht="13.2" outlineLevel="2">
      <c r="A555" s="250">
        <v>544</v>
      </c>
      <c r="B555" s="264">
        <v>2013</v>
      </c>
      <c r="C555" s="264">
        <v>5020</v>
      </c>
      <c r="D555" s="264">
        <v>2200</v>
      </c>
      <c r="E555" s="264">
        <v>6003</v>
      </c>
      <c r="F555" s="248" t="s">
        <v>2046</v>
      </c>
      <c r="G555" s="264">
        <v>5001</v>
      </c>
      <c r="H555" s="248" t="s">
        <v>590</v>
      </c>
      <c r="I555" s="263">
        <v>2850</v>
      </c>
      <c r="J555" s="248"/>
      <c r="K555" s="248"/>
    </row>
    <row r="556" spans="1:11" ht="13.2" outlineLevel="2">
      <c r="A556" s="250">
        <v>545</v>
      </c>
      <c r="B556" s="264">
        <v>2013</v>
      </c>
      <c r="C556" s="264">
        <v>5020</v>
      </c>
      <c r="D556" s="264">
        <v>2200</v>
      </c>
      <c r="E556" s="264">
        <v>6003</v>
      </c>
      <c r="F556" s="248" t="s">
        <v>2046</v>
      </c>
      <c r="G556" s="264">
        <v>5026</v>
      </c>
      <c r="H556" s="248" t="s">
        <v>583</v>
      </c>
      <c r="I556" s="263">
        <v>987</v>
      </c>
      <c r="J556" s="248"/>
      <c r="K556" s="248"/>
    </row>
    <row r="557" spans="1:11" ht="13.2" outlineLevel="2">
      <c r="A557" s="250">
        <v>546</v>
      </c>
      <c r="B557" s="264">
        <v>2013</v>
      </c>
      <c r="C557" s="264">
        <v>5020</v>
      </c>
      <c r="D557" s="264">
        <v>2200</v>
      </c>
      <c r="E557" s="264">
        <v>6003</v>
      </c>
      <c r="F557" s="248" t="s">
        <v>2046</v>
      </c>
      <c r="G557" s="264">
        <v>5051</v>
      </c>
      <c r="H557" s="248" t="s">
        <v>582</v>
      </c>
      <c r="I557" s="263">
        <v>-5975</v>
      </c>
      <c r="J557" s="248"/>
      <c r="K557" s="248"/>
    </row>
    <row r="558" spans="1:11" ht="13.2" outlineLevel="2">
      <c r="A558" s="250">
        <v>547</v>
      </c>
      <c r="B558" s="264">
        <v>2013</v>
      </c>
      <c r="C558" s="264">
        <v>5020</v>
      </c>
      <c r="D558" s="264">
        <v>2200</v>
      </c>
      <c r="E558" s="264">
        <v>6003</v>
      </c>
      <c r="F558" s="248" t="s">
        <v>2046</v>
      </c>
      <c r="G558" s="264">
        <v>5133</v>
      </c>
      <c r="H558" s="248" t="s">
        <v>580</v>
      </c>
      <c r="I558" s="263">
        <v>210</v>
      </c>
      <c r="J558" s="248"/>
      <c r="K558" s="248"/>
    </row>
    <row r="559" spans="1:11" ht="13.2" outlineLevel="2">
      <c r="A559" s="250">
        <v>548</v>
      </c>
      <c r="B559" s="264">
        <v>2013</v>
      </c>
      <c r="C559" s="264">
        <v>5020</v>
      </c>
      <c r="D559" s="264">
        <v>2200</v>
      </c>
      <c r="E559" s="264">
        <v>6003</v>
      </c>
      <c r="F559" s="248" t="s">
        <v>2046</v>
      </c>
      <c r="G559" s="264">
        <v>5185</v>
      </c>
      <c r="H559" s="248" t="s">
        <v>579</v>
      </c>
      <c r="I559" s="263">
        <v>21912</v>
      </c>
      <c r="J559" s="248"/>
      <c r="K559" s="248"/>
    </row>
    <row r="560" spans="1:11" ht="13.2" outlineLevel="2">
      <c r="A560" s="250">
        <v>549</v>
      </c>
      <c r="B560" s="264">
        <v>2013</v>
      </c>
      <c r="C560" s="264">
        <v>5020</v>
      </c>
      <c r="D560" s="264">
        <v>2200</v>
      </c>
      <c r="E560" s="264">
        <v>6003</v>
      </c>
      <c r="F560" s="248" t="s">
        <v>2046</v>
      </c>
      <c r="G560" s="264">
        <v>5190</v>
      </c>
      <c r="H560" s="248" t="s">
        <v>578</v>
      </c>
      <c r="I560" s="263">
        <v>5967</v>
      </c>
      <c r="J560" s="248"/>
      <c r="K560" s="248"/>
    </row>
    <row r="561" spans="1:11" ht="13.2" outlineLevel="2">
      <c r="A561" s="250">
        <v>550</v>
      </c>
      <c r="B561" s="264">
        <v>2013</v>
      </c>
      <c r="C561" s="264">
        <v>5020</v>
      </c>
      <c r="D561" s="264">
        <v>2200</v>
      </c>
      <c r="E561" s="264">
        <v>6003</v>
      </c>
      <c r="F561" s="248" t="s">
        <v>2046</v>
      </c>
      <c r="G561" s="264">
        <v>5190</v>
      </c>
      <c r="H561" s="248" t="s">
        <v>578</v>
      </c>
      <c r="I561" s="263">
        <v>176</v>
      </c>
      <c r="J561" s="248"/>
      <c r="K561" s="248"/>
    </row>
    <row r="562" spans="1:11" ht="13.2" outlineLevel="2">
      <c r="A562" s="250">
        <v>551</v>
      </c>
      <c r="B562" s="264">
        <v>2013</v>
      </c>
      <c r="C562" s="264">
        <v>5020</v>
      </c>
      <c r="D562" s="264">
        <v>2200</v>
      </c>
      <c r="E562" s="264">
        <v>6003</v>
      </c>
      <c r="F562" s="248" t="s">
        <v>2046</v>
      </c>
      <c r="G562" s="264">
        <v>5191</v>
      </c>
      <c r="H562" s="248" t="s">
        <v>577</v>
      </c>
      <c r="I562" s="263">
        <v>1396</v>
      </c>
      <c r="J562" s="248"/>
      <c r="K562" s="248"/>
    </row>
    <row r="563" spans="1:11" ht="13.2" outlineLevel="2">
      <c r="A563" s="250">
        <v>552</v>
      </c>
      <c r="B563" s="264">
        <v>2013</v>
      </c>
      <c r="C563" s="264">
        <v>5020</v>
      </c>
      <c r="D563" s="264">
        <v>2200</v>
      </c>
      <c r="E563" s="264">
        <v>6003</v>
      </c>
      <c r="F563" s="248" t="s">
        <v>2046</v>
      </c>
      <c r="G563" s="264">
        <v>5191</v>
      </c>
      <c r="H563" s="248" t="s">
        <v>577</v>
      </c>
      <c r="I563" s="263">
        <v>40</v>
      </c>
      <c r="J563" s="248"/>
      <c r="K563" s="248"/>
    </row>
    <row r="564" spans="1:11" ht="13.2" outlineLevel="2">
      <c r="A564" s="250">
        <v>553</v>
      </c>
      <c r="B564" s="264">
        <v>2013</v>
      </c>
      <c r="C564" s="264">
        <v>5020</v>
      </c>
      <c r="D564" s="264">
        <v>2200</v>
      </c>
      <c r="E564" s="264">
        <v>6003</v>
      </c>
      <c r="F564" s="248" t="s">
        <v>2046</v>
      </c>
      <c r="G564" s="264">
        <v>5196</v>
      </c>
      <c r="H564" s="248" t="s">
        <v>576</v>
      </c>
      <c r="I564" s="263">
        <v>17105</v>
      </c>
      <c r="J564" s="248"/>
      <c r="K564" s="248"/>
    </row>
    <row r="565" spans="1:11" ht="13.2" outlineLevel="2">
      <c r="A565" s="250">
        <v>554</v>
      </c>
      <c r="B565" s="264">
        <v>2013</v>
      </c>
      <c r="C565" s="264">
        <v>5020</v>
      </c>
      <c r="D565" s="264">
        <v>2200</v>
      </c>
      <c r="E565" s="264">
        <v>6003</v>
      </c>
      <c r="F565" s="248" t="s">
        <v>2046</v>
      </c>
      <c r="G565" s="264">
        <v>5196</v>
      </c>
      <c r="H565" s="248" t="s">
        <v>576</v>
      </c>
      <c r="I565" s="263">
        <v>512</v>
      </c>
      <c r="J565" s="248"/>
      <c r="K565" s="248"/>
    </row>
    <row r="566" spans="1:11" ht="13.2" outlineLevel="2">
      <c r="A566" s="250">
        <v>555</v>
      </c>
      <c r="B566" s="264">
        <v>2013</v>
      </c>
      <c r="C566" s="264">
        <v>5020</v>
      </c>
      <c r="D566" s="264">
        <v>2200</v>
      </c>
      <c r="E566" s="264">
        <v>6003</v>
      </c>
      <c r="F566" s="248" t="s">
        <v>2046</v>
      </c>
      <c r="G566" s="264">
        <v>6124</v>
      </c>
      <c r="H566" s="248" t="s">
        <v>637</v>
      </c>
      <c r="I566" s="263">
        <v>3100</v>
      </c>
      <c r="J566" s="248"/>
      <c r="K566" s="248" t="s">
        <v>2063</v>
      </c>
    </row>
    <row r="567" spans="1:11" ht="13.2" outlineLevel="2">
      <c r="A567" s="250">
        <v>556</v>
      </c>
      <c r="B567" s="264">
        <v>2013</v>
      </c>
      <c r="C567" s="264">
        <v>5020</v>
      </c>
      <c r="D567" s="264">
        <v>2200</v>
      </c>
      <c r="E567" s="264">
        <v>6003</v>
      </c>
      <c r="F567" s="248" t="s">
        <v>2046</v>
      </c>
      <c r="G567" s="264">
        <v>6551</v>
      </c>
      <c r="H567" s="248" t="s">
        <v>681</v>
      </c>
      <c r="I567" s="263">
        <v>200</v>
      </c>
      <c r="J567" s="248"/>
      <c r="K567" s="248" t="s">
        <v>2062</v>
      </c>
    </row>
    <row r="568" spans="1:11" ht="30.6" outlineLevel="2">
      <c r="A568" s="272">
        <v>557</v>
      </c>
      <c r="B568" s="271">
        <v>2013</v>
      </c>
      <c r="C568" s="271">
        <v>5020</v>
      </c>
      <c r="D568" s="271">
        <v>2200</v>
      </c>
      <c r="E568" s="271">
        <v>6003</v>
      </c>
      <c r="F568" s="270" t="s">
        <v>2046</v>
      </c>
      <c r="G568" s="271">
        <v>7122</v>
      </c>
      <c r="H568" s="270" t="s">
        <v>700</v>
      </c>
      <c r="I568" s="269">
        <v>5000</v>
      </c>
      <c r="J568" s="248"/>
      <c r="K568" s="248" t="s">
        <v>2061</v>
      </c>
    </row>
    <row r="569" spans="1:11" ht="20.399999999999999" outlineLevel="2">
      <c r="A569" s="258">
        <v>558</v>
      </c>
      <c r="B569" s="256">
        <v>2013</v>
      </c>
      <c r="C569" s="256">
        <v>5020</v>
      </c>
      <c r="D569" s="256">
        <v>2200</v>
      </c>
      <c r="E569" s="256">
        <v>6003</v>
      </c>
      <c r="F569" s="257" t="s">
        <v>2046</v>
      </c>
      <c r="G569" s="256">
        <v>7123</v>
      </c>
      <c r="H569" s="257" t="s">
        <v>748</v>
      </c>
      <c r="I569" s="255">
        <v>2000</v>
      </c>
      <c r="J569" s="248"/>
      <c r="K569" s="248" t="s">
        <v>2060</v>
      </c>
    </row>
    <row r="570" spans="1:11" ht="20.399999999999999" outlineLevel="2">
      <c r="A570" s="258">
        <v>559</v>
      </c>
      <c r="B570" s="256">
        <v>2013</v>
      </c>
      <c r="C570" s="256">
        <v>5020</v>
      </c>
      <c r="D570" s="256">
        <v>2200</v>
      </c>
      <c r="E570" s="256">
        <v>6003</v>
      </c>
      <c r="F570" s="257" t="s">
        <v>2046</v>
      </c>
      <c r="G570" s="256">
        <v>7127</v>
      </c>
      <c r="H570" s="257" t="s">
        <v>678</v>
      </c>
      <c r="I570" s="255">
        <v>20000</v>
      </c>
      <c r="J570" s="248"/>
      <c r="K570" s="248" t="s">
        <v>2059</v>
      </c>
    </row>
    <row r="571" spans="1:11" ht="30.6" outlineLevel="2">
      <c r="A571" s="258">
        <v>560</v>
      </c>
      <c r="B571" s="256">
        <v>2013</v>
      </c>
      <c r="C571" s="256">
        <v>5020</v>
      </c>
      <c r="D571" s="256">
        <v>2200</v>
      </c>
      <c r="E571" s="256">
        <v>6003</v>
      </c>
      <c r="F571" s="257" t="s">
        <v>2046</v>
      </c>
      <c r="G571" s="256">
        <v>7128</v>
      </c>
      <c r="H571" s="257" t="s">
        <v>743</v>
      </c>
      <c r="I571" s="255">
        <v>1000</v>
      </c>
      <c r="J571" s="248"/>
      <c r="K571" s="248" t="s">
        <v>2058</v>
      </c>
    </row>
    <row r="572" spans="1:11" ht="30.6" outlineLevel="2">
      <c r="A572" s="258">
        <v>561</v>
      </c>
      <c r="B572" s="256">
        <v>2013</v>
      </c>
      <c r="C572" s="256">
        <v>5020</v>
      </c>
      <c r="D572" s="256">
        <v>2200</v>
      </c>
      <c r="E572" s="256">
        <v>6003</v>
      </c>
      <c r="F572" s="257" t="s">
        <v>2046</v>
      </c>
      <c r="G572" s="256">
        <v>7132</v>
      </c>
      <c r="H572" s="257" t="s">
        <v>741</v>
      </c>
      <c r="I572" s="255">
        <v>5000</v>
      </c>
      <c r="J572" s="248"/>
      <c r="K572" s="248" t="s">
        <v>2057</v>
      </c>
    </row>
    <row r="573" spans="1:11" ht="30.6" outlineLevel="2">
      <c r="A573" s="258">
        <v>562</v>
      </c>
      <c r="B573" s="256">
        <v>2013</v>
      </c>
      <c r="C573" s="256">
        <v>5020</v>
      </c>
      <c r="D573" s="256">
        <v>2200</v>
      </c>
      <c r="E573" s="256">
        <v>6003</v>
      </c>
      <c r="F573" s="257" t="s">
        <v>2046</v>
      </c>
      <c r="G573" s="256">
        <v>7133</v>
      </c>
      <c r="H573" s="257" t="s">
        <v>858</v>
      </c>
      <c r="I573" s="255">
        <v>5000</v>
      </c>
      <c r="J573" s="248"/>
      <c r="K573" s="248" t="s">
        <v>2056</v>
      </c>
    </row>
    <row r="574" spans="1:11" ht="20.399999999999999" outlineLevel="2">
      <c r="A574" s="258">
        <v>563</v>
      </c>
      <c r="B574" s="256">
        <v>2013</v>
      </c>
      <c r="C574" s="256">
        <v>5020</v>
      </c>
      <c r="D574" s="256">
        <v>2200</v>
      </c>
      <c r="E574" s="256">
        <v>6003</v>
      </c>
      <c r="F574" s="257" t="s">
        <v>2046</v>
      </c>
      <c r="G574" s="256">
        <v>7134</v>
      </c>
      <c r="H574" s="257" t="s">
        <v>697</v>
      </c>
      <c r="I574" s="255">
        <v>1000</v>
      </c>
      <c r="J574" s="248"/>
      <c r="K574" s="248" t="s">
        <v>2055</v>
      </c>
    </row>
    <row r="575" spans="1:11" ht="20.399999999999999" outlineLevel="2">
      <c r="A575" s="258">
        <v>564</v>
      </c>
      <c r="B575" s="256">
        <v>2013</v>
      </c>
      <c r="C575" s="256">
        <v>5020</v>
      </c>
      <c r="D575" s="256">
        <v>2200</v>
      </c>
      <c r="E575" s="256">
        <v>6003</v>
      </c>
      <c r="F575" s="257" t="s">
        <v>2046</v>
      </c>
      <c r="G575" s="256">
        <v>7135</v>
      </c>
      <c r="H575" s="257" t="s">
        <v>695</v>
      </c>
      <c r="I575" s="255">
        <v>500</v>
      </c>
      <c r="J575" s="248"/>
      <c r="K575" s="248" t="s">
        <v>2054</v>
      </c>
    </row>
    <row r="576" spans="1:11" ht="20.399999999999999" outlineLevel="2">
      <c r="A576" s="258">
        <v>565</v>
      </c>
      <c r="B576" s="256">
        <v>2013</v>
      </c>
      <c r="C576" s="256">
        <v>5020</v>
      </c>
      <c r="D576" s="256">
        <v>2200</v>
      </c>
      <c r="E576" s="256">
        <v>6003</v>
      </c>
      <c r="F576" s="257" t="s">
        <v>2046</v>
      </c>
      <c r="G576" s="256">
        <v>7310</v>
      </c>
      <c r="H576" s="257" t="s">
        <v>738</v>
      </c>
      <c r="I576" s="255">
        <v>1000</v>
      </c>
      <c r="J576" s="248"/>
      <c r="K576" s="248" t="s">
        <v>2053</v>
      </c>
    </row>
    <row r="577" spans="1:11" ht="30.6" outlineLevel="2">
      <c r="A577" s="258">
        <v>566</v>
      </c>
      <c r="B577" s="256">
        <v>2013</v>
      </c>
      <c r="C577" s="256">
        <v>5020</v>
      </c>
      <c r="D577" s="256">
        <v>2200</v>
      </c>
      <c r="E577" s="256">
        <v>6003</v>
      </c>
      <c r="F577" s="257" t="s">
        <v>2046</v>
      </c>
      <c r="G577" s="256">
        <v>7320</v>
      </c>
      <c r="H577" s="257" t="s">
        <v>806</v>
      </c>
      <c r="I577" s="255">
        <v>20000</v>
      </c>
      <c r="J577" s="248"/>
      <c r="K577" s="248" t="s">
        <v>2052</v>
      </c>
    </row>
    <row r="578" spans="1:11" ht="13.2" outlineLevel="2">
      <c r="A578" s="250">
        <v>567</v>
      </c>
      <c r="B578" s="264">
        <v>2013</v>
      </c>
      <c r="C578" s="264">
        <v>5020</v>
      </c>
      <c r="D578" s="264">
        <v>2200</v>
      </c>
      <c r="E578" s="264">
        <v>6003</v>
      </c>
      <c r="F578" s="248" t="s">
        <v>2046</v>
      </c>
      <c r="G578" s="264">
        <v>7478</v>
      </c>
      <c r="H578" s="248" t="s">
        <v>550</v>
      </c>
      <c r="I578" s="263">
        <v>1000</v>
      </c>
      <c r="J578" s="248"/>
      <c r="K578" s="248" t="s">
        <v>2051</v>
      </c>
    </row>
    <row r="579" spans="1:11" ht="20.399999999999999" outlineLevel="2">
      <c r="A579" s="258">
        <v>568</v>
      </c>
      <c r="B579" s="256">
        <v>2013</v>
      </c>
      <c r="C579" s="256">
        <v>5020</v>
      </c>
      <c r="D579" s="256">
        <v>2200</v>
      </c>
      <c r="E579" s="256">
        <v>6003</v>
      </c>
      <c r="F579" s="257" t="s">
        <v>2046</v>
      </c>
      <c r="G579" s="256">
        <v>7500</v>
      </c>
      <c r="H579" s="257" t="s">
        <v>545</v>
      </c>
      <c r="I579" s="255">
        <v>500</v>
      </c>
      <c r="J579" s="248"/>
      <c r="K579" s="248" t="s">
        <v>2050</v>
      </c>
    </row>
    <row r="580" spans="1:11" ht="20.399999999999999" outlineLevel="2">
      <c r="A580" s="258">
        <v>569</v>
      </c>
      <c r="B580" s="256">
        <v>2013</v>
      </c>
      <c r="C580" s="256">
        <v>5020</v>
      </c>
      <c r="D580" s="256">
        <v>2200</v>
      </c>
      <c r="E580" s="256">
        <v>6003</v>
      </c>
      <c r="F580" s="257" t="s">
        <v>2046</v>
      </c>
      <c r="G580" s="256">
        <v>7600</v>
      </c>
      <c r="H580" s="257" t="s">
        <v>541</v>
      </c>
      <c r="I580" s="255">
        <v>5000</v>
      </c>
      <c r="J580" s="248"/>
      <c r="K580" s="248" t="s">
        <v>2049</v>
      </c>
    </row>
    <row r="581" spans="1:11" ht="20.399999999999999" outlineLevel="2">
      <c r="A581" s="258">
        <v>570</v>
      </c>
      <c r="B581" s="256">
        <v>2013</v>
      </c>
      <c r="C581" s="256">
        <v>5020</v>
      </c>
      <c r="D581" s="256">
        <v>2200</v>
      </c>
      <c r="E581" s="256">
        <v>6003</v>
      </c>
      <c r="F581" s="257" t="s">
        <v>2046</v>
      </c>
      <c r="G581" s="256">
        <v>7600</v>
      </c>
      <c r="H581" s="257" t="s">
        <v>541</v>
      </c>
      <c r="I581" s="255">
        <v>1000</v>
      </c>
      <c r="J581" s="248"/>
      <c r="K581" s="248" t="s">
        <v>2048</v>
      </c>
    </row>
    <row r="582" spans="1:11" ht="40.799999999999997" outlineLevel="2">
      <c r="A582" s="272">
        <v>571</v>
      </c>
      <c r="B582" s="271">
        <v>2013</v>
      </c>
      <c r="C582" s="271">
        <v>5020</v>
      </c>
      <c r="D582" s="271">
        <v>2200</v>
      </c>
      <c r="E582" s="271">
        <v>6003</v>
      </c>
      <c r="F582" s="270" t="s">
        <v>2046</v>
      </c>
      <c r="G582" s="271">
        <v>7601</v>
      </c>
      <c r="H582" s="270" t="s">
        <v>686</v>
      </c>
      <c r="I582" s="269">
        <v>5000</v>
      </c>
      <c r="J582" s="248"/>
      <c r="K582" s="248" t="s">
        <v>2047</v>
      </c>
    </row>
    <row r="583" spans="1:11" ht="13.2" outlineLevel="2">
      <c r="A583" s="250">
        <v>572</v>
      </c>
      <c r="B583" s="264">
        <v>2013</v>
      </c>
      <c r="C583" s="264">
        <v>5020</v>
      </c>
      <c r="D583" s="264">
        <v>2200</v>
      </c>
      <c r="E583" s="264">
        <v>6003</v>
      </c>
      <c r="F583" s="248" t="s">
        <v>2046</v>
      </c>
      <c r="G583" s="264">
        <v>8505</v>
      </c>
      <c r="H583" s="248" t="s">
        <v>595</v>
      </c>
      <c r="I583" s="263">
        <v>-59365</v>
      </c>
      <c r="J583" s="248"/>
      <c r="K583" s="248"/>
    </row>
    <row r="584" spans="1:11" s="251" customFormat="1" ht="13.2" outlineLevel="1">
      <c r="A584" s="254">
        <v>573</v>
      </c>
      <c r="B584" s="252"/>
      <c r="C584" s="252"/>
      <c r="D584" s="252"/>
      <c r="E584" s="252"/>
      <c r="F584" s="252" t="s">
        <v>2045</v>
      </c>
      <c r="G584" s="252"/>
      <c r="H584" s="252"/>
      <c r="I584" s="253">
        <f>SUM(I554:I583)</f>
        <v>157141</v>
      </c>
      <c r="J584" s="252" t="s">
        <v>2044</v>
      </c>
      <c r="K584" s="252"/>
    </row>
    <row r="585" spans="1:11" ht="13.2" outlineLevel="2">
      <c r="A585" s="250">
        <v>574</v>
      </c>
      <c r="B585" s="264">
        <v>2013</v>
      </c>
      <c r="C585" s="264">
        <v>5020</v>
      </c>
      <c r="D585" s="264">
        <v>2200</v>
      </c>
      <c r="E585" s="264">
        <v>6061</v>
      </c>
      <c r="F585" s="248" t="s">
        <v>2043</v>
      </c>
      <c r="G585" s="264">
        <v>5001</v>
      </c>
      <c r="H585" s="248" t="s">
        <v>590</v>
      </c>
      <c r="I585" s="263">
        <v>427106</v>
      </c>
      <c r="J585" s="248"/>
      <c r="K585" s="248"/>
    </row>
    <row r="586" spans="1:11" ht="13.2" outlineLevel="2">
      <c r="A586" s="250">
        <v>575</v>
      </c>
      <c r="B586" s="264">
        <v>2013</v>
      </c>
      <c r="C586" s="264">
        <v>5020</v>
      </c>
      <c r="D586" s="264">
        <v>2200</v>
      </c>
      <c r="E586" s="264">
        <v>6061</v>
      </c>
      <c r="F586" s="248" t="s">
        <v>2043</v>
      </c>
      <c r="G586" s="264">
        <v>5185</v>
      </c>
      <c r="H586" s="248" t="s">
        <v>579</v>
      </c>
      <c r="I586" s="263">
        <v>87648</v>
      </c>
      <c r="J586" s="248"/>
      <c r="K586" s="248"/>
    </row>
    <row r="587" spans="1:11" ht="13.2" outlineLevel="2">
      <c r="A587" s="250">
        <v>576</v>
      </c>
      <c r="B587" s="264">
        <v>2013</v>
      </c>
      <c r="C587" s="264">
        <v>5020</v>
      </c>
      <c r="D587" s="264">
        <v>2200</v>
      </c>
      <c r="E587" s="264">
        <v>6061</v>
      </c>
      <c r="F587" s="248" t="s">
        <v>2043</v>
      </c>
      <c r="G587" s="264">
        <v>5190</v>
      </c>
      <c r="H587" s="248" t="s">
        <v>578</v>
      </c>
      <c r="I587" s="263">
        <v>26483</v>
      </c>
      <c r="J587" s="248"/>
      <c r="K587" s="248"/>
    </row>
    <row r="588" spans="1:11" ht="13.2" outlineLevel="2">
      <c r="A588" s="250">
        <v>577</v>
      </c>
      <c r="B588" s="264">
        <v>2013</v>
      </c>
      <c r="C588" s="264">
        <v>5020</v>
      </c>
      <c r="D588" s="264">
        <v>2200</v>
      </c>
      <c r="E588" s="264">
        <v>6061</v>
      </c>
      <c r="F588" s="248" t="s">
        <v>2043</v>
      </c>
      <c r="G588" s="264">
        <v>5191</v>
      </c>
      <c r="H588" s="248" t="s">
        <v>577</v>
      </c>
      <c r="I588" s="263">
        <v>6195</v>
      </c>
      <c r="J588" s="248"/>
      <c r="K588" s="248"/>
    </row>
    <row r="589" spans="1:11" ht="13.2" outlineLevel="2">
      <c r="A589" s="250">
        <v>578</v>
      </c>
      <c r="B589" s="264">
        <v>2013</v>
      </c>
      <c r="C589" s="264">
        <v>5020</v>
      </c>
      <c r="D589" s="264">
        <v>2200</v>
      </c>
      <c r="E589" s="264">
        <v>6061</v>
      </c>
      <c r="F589" s="248" t="s">
        <v>2043</v>
      </c>
      <c r="G589" s="264">
        <v>5196</v>
      </c>
      <c r="H589" s="248" t="s">
        <v>576</v>
      </c>
      <c r="I589" s="263">
        <v>76881</v>
      </c>
      <c r="J589" s="248"/>
      <c r="K589" s="248"/>
    </row>
    <row r="590" spans="1:11" s="251" customFormat="1" ht="13.2" outlineLevel="1">
      <c r="A590" s="254">
        <v>579</v>
      </c>
      <c r="B590" s="252"/>
      <c r="C590" s="252"/>
      <c r="D590" s="252"/>
      <c r="E590" s="252"/>
      <c r="F590" s="252" t="s">
        <v>2042</v>
      </c>
      <c r="G590" s="252"/>
      <c r="H590" s="252"/>
      <c r="I590" s="253">
        <f>SUM(I585:I589)</f>
        <v>624313</v>
      </c>
      <c r="J590" s="252" t="s">
        <v>2041</v>
      </c>
      <c r="K590" s="252"/>
    </row>
    <row r="591" spans="1:11" ht="13.2" outlineLevel="2">
      <c r="A591" s="250">
        <v>580</v>
      </c>
      <c r="B591" s="264">
        <v>2013</v>
      </c>
      <c r="C591" s="264">
        <v>5020</v>
      </c>
      <c r="D591" s="264">
        <v>2200</v>
      </c>
      <c r="E591" s="264">
        <v>6021</v>
      </c>
      <c r="F591" s="248" t="s">
        <v>2039</v>
      </c>
      <c r="G591" s="264">
        <v>6160</v>
      </c>
      <c r="H591" s="248" t="s">
        <v>870</v>
      </c>
      <c r="I591" s="263">
        <v>4546647</v>
      </c>
      <c r="J591" s="248"/>
      <c r="K591" s="248" t="s">
        <v>2040</v>
      </c>
    </row>
    <row r="592" spans="1:11" ht="13.2" outlineLevel="2">
      <c r="A592" s="250">
        <v>581</v>
      </c>
      <c r="B592" s="264">
        <v>2013</v>
      </c>
      <c r="C592" s="264">
        <v>5020</v>
      </c>
      <c r="D592" s="264">
        <v>2200</v>
      </c>
      <c r="E592" s="264">
        <v>6021</v>
      </c>
      <c r="F592" s="248" t="s">
        <v>2039</v>
      </c>
      <c r="G592" s="264">
        <v>6160</v>
      </c>
      <c r="H592" s="248" t="s">
        <v>870</v>
      </c>
      <c r="I592" s="263">
        <v>-84656</v>
      </c>
      <c r="J592" s="248"/>
      <c r="K592" s="248" t="s">
        <v>2005</v>
      </c>
    </row>
    <row r="593" spans="1:11" ht="13.2" outlineLevel="2">
      <c r="A593" s="258">
        <v>582</v>
      </c>
      <c r="B593" s="256">
        <v>2013</v>
      </c>
      <c r="C593" s="256">
        <v>5020</v>
      </c>
      <c r="D593" s="256">
        <v>2200</v>
      </c>
      <c r="E593" s="256">
        <v>6021</v>
      </c>
      <c r="F593" s="257" t="s">
        <v>2039</v>
      </c>
      <c r="G593" s="256">
        <v>6160</v>
      </c>
      <c r="H593" s="257" t="s">
        <v>870</v>
      </c>
      <c r="I593" s="255">
        <v>-36640</v>
      </c>
      <c r="J593" s="248"/>
      <c r="K593" s="248" t="s">
        <v>2003</v>
      </c>
    </row>
    <row r="594" spans="1:11" s="251" customFormat="1" ht="13.2" outlineLevel="1">
      <c r="A594" s="254">
        <v>583</v>
      </c>
      <c r="B594" s="252"/>
      <c r="C594" s="252"/>
      <c r="D594" s="252"/>
      <c r="E594" s="252"/>
      <c r="F594" s="252" t="s">
        <v>2038</v>
      </c>
      <c r="G594" s="252"/>
      <c r="H594" s="252"/>
      <c r="I594" s="253">
        <f>SUM(I591:I593)</f>
        <v>4425351</v>
      </c>
      <c r="J594" s="252" t="s">
        <v>2037</v>
      </c>
      <c r="K594" s="252"/>
    </row>
    <row r="595" spans="1:11" ht="13.2" outlineLevel="2">
      <c r="A595" s="262">
        <v>584</v>
      </c>
      <c r="B595" s="261">
        <v>2013</v>
      </c>
      <c r="C595" s="261">
        <v>5020</v>
      </c>
      <c r="D595" s="261">
        <v>2200</v>
      </c>
      <c r="E595" s="261">
        <v>6021</v>
      </c>
      <c r="F595" s="259" t="s">
        <v>2035</v>
      </c>
      <c r="G595" s="261">
        <v>7134</v>
      </c>
      <c r="H595" s="259" t="s">
        <v>697</v>
      </c>
      <c r="I595" s="260">
        <v>-404080</v>
      </c>
      <c r="J595" s="259"/>
      <c r="K595" s="259" t="s">
        <v>2036</v>
      </c>
    </row>
    <row r="596" spans="1:11" ht="13.2" outlineLevel="2">
      <c r="A596" s="250">
        <v>585</v>
      </c>
      <c r="B596" s="264">
        <v>2013</v>
      </c>
      <c r="C596" s="264">
        <v>5020</v>
      </c>
      <c r="D596" s="264">
        <v>2200</v>
      </c>
      <c r="E596" s="264">
        <v>6021</v>
      </c>
      <c r="F596" s="248" t="s">
        <v>2035</v>
      </c>
      <c r="G596" s="264">
        <v>7134</v>
      </c>
      <c r="H596" s="248" t="s">
        <v>697</v>
      </c>
      <c r="I596" s="263">
        <v>3012880</v>
      </c>
      <c r="J596" s="248"/>
      <c r="K596" s="248" t="s">
        <v>2034</v>
      </c>
    </row>
    <row r="597" spans="1:11" s="251" customFormat="1" ht="13.2" outlineLevel="1">
      <c r="A597" s="254">
        <v>586</v>
      </c>
      <c r="B597" s="252"/>
      <c r="C597" s="252"/>
      <c r="D597" s="252"/>
      <c r="E597" s="252"/>
      <c r="F597" s="252" t="s">
        <v>2033</v>
      </c>
      <c r="G597" s="252"/>
      <c r="H597" s="252"/>
      <c r="I597" s="253">
        <f>SUM(I595:I596)</f>
        <v>2608800</v>
      </c>
      <c r="J597" s="252" t="s">
        <v>2032</v>
      </c>
      <c r="K597" s="252"/>
    </row>
    <row r="598" spans="1:11" ht="13.2" outlineLevel="2">
      <c r="A598" s="250">
        <v>587</v>
      </c>
      <c r="B598" s="264">
        <v>2013</v>
      </c>
      <c r="C598" s="264">
        <v>5020</v>
      </c>
      <c r="D598" s="264">
        <v>2200</v>
      </c>
      <c r="E598" s="264">
        <v>6021</v>
      </c>
      <c r="F598" s="248" t="s">
        <v>2010</v>
      </c>
      <c r="G598" s="264">
        <v>5001</v>
      </c>
      <c r="H598" s="248" t="s">
        <v>590</v>
      </c>
      <c r="I598" s="263">
        <v>1063689</v>
      </c>
      <c r="J598" s="248"/>
      <c r="K598" s="248"/>
    </row>
    <row r="599" spans="1:11" ht="13.2" outlineLevel="2">
      <c r="A599" s="250">
        <v>588</v>
      </c>
      <c r="B599" s="264">
        <v>2013</v>
      </c>
      <c r="C599" s="264">
        <v>5020</v>
      </c>
      <c r="D599" s="264">
        <v>2200</v>
      </c>
      <c r="E599" s="264">
        <v>6021</v>
      </c>
      <c r="F599" s="248" t="s">
        <v>2010</v>
      </c>
      <c r="G599" s="264">
        <v>5001</v>
      </c>
      <c r="H599" s="248" t="s">
        <v>590</v>
      </c>
      <c r="I599" s="263">
        <v>30949</v>
      </c>
      <c r="J599" s="248"/>
      <c r="K599" s="248"/>
    </row>
    <row r="600" spans="1:11" ht="13.2" outlineLevel="2">
      <c r="A600" s="250">
        <v>589</v>
      </c>
      <c r="B600" s="264">
        <v>2013</v>
      </c>
      <c r="C600" s="264">
        <v>5020</v>
      </c>
      <c r="D600" s="264">
        <v>2200</v>
      </c>
      <c r="E600" s="264">
        <v>6021</v>
      </c>
      <c r="F600" s="248" t="s">
        <v>2010</v>
      </c>
      <c r="G600" s="264">
        <v>5004</v>
      </c>
      <c r="H600" s="248" t="s">
        <v>1307</v>
      </c>
      <c r="I600" s="263">
        <v>19879</v>
      </c>
      <c r="J600" s="248"/>
      <c r="K600" s="248"/>
    </row>
    <row r="601" spans="1:11" ht="13.2" outlineLevel="2">
      <c r="A601" s="250">
        <v>590</v>
      </c>
      <c r="B601" s="264">
        <v>2013</v>
      </c>
      <c r="C601" s="264">
        <v>5020</v>
      </c>
      <c r="D601" s="264">
        <v>2200</v>
      </c>
      <c r="E601" s="264">
        <v>6021</v>
      </c>
      <c r="F601" s="248" t="s">
        <v>2010</v>
      </c>
      <c r="G601" s="264">
        <v>5005</v>
      </c>
      <c r="H601" s="248" t="s">
        <v>588</v>
      </c>
      <c r="I601" s="263">
        <v>119939</v>
      </c>
      <c r="J601" s="248"/>
      <c r="K601" s="248" t="s">
        <v>2031</v>
      </c>
    </row>
    <row r="602" spans="1:11" ht="13.2" outlineLevel="2">
      <c r="A602" s="250">
        <v>591</v>
      </c>
      <c r="B602" s="264">
        <v>2013</v>
      </c>
      <c r="C602" s="264">
        <v>5020</v>
      </c>
      <c r="D602" s="264">
        <v>2200</v>
      </c>
      <c r="E602" s="264">
        <v>6021</v>
      </c>
      <c r="F602" s="248" t="s">
        <v>2010</v>
      </c>
      <c r="G602" s="264">
        <v>5018</v>
      </c>
      <c r="H602" s="248" t="s">
        <v>1304</v>
      </c>
      <c r="I602" s="263">
        <v>30804</v>
      </c>
      <c r="J602" s="248"/>
      <c r="K602" s="248" t="s">
        <v>2030</v>
      </c>
    </row>
    <row r="603" spans="1:11" ht="13.2" outlineLevel="2">
      <c r="A603" s="250">
        <v>592</v>
      </c>
      <c r="B603" s="264">
        <v>2013</v>
      </c>
      <c r="C603" s="264">
        <v>5020</v>
      </c>
      <c r="D603" s="264">
        <v>2200</v>
      </c>
      <c r="E603" s="264">
        <v>6021</v>
      </c>
      <c r="F603" s="248" t="s">
        <v>2010</v>
      </c>
      <c r="G603" s="264">
        <v>5026</v>
      </c>
      <c r="H603" s="248" t="s">
        <v>583</v>
      </c>
      <c r="I603" s="263">
        <v>16680</v>
      </c>
      <c r="J603" s="248"/>
      <c r="K603" s="248"/>
    </row>
    <row r="604" spans="1:11" ht="13.2" outlineLevel="2">
      <c r="A604" s="250">
        <v>593</v>
      </c>
      <c r="B604" s="264">
        <v>2013</v>
      </c>
      <c r="C604" s="264">
        <v>5020</v>
      </c>
      <c r="D604" s="264">
        <v>2200</v>
      </c>
      <c r="E604" s="264">
        <v>6021</v>
      </c>
      <c r="F604" s="248" t="s">
        <v>2010</v>
      </c>
      <c r="G604" s="264">
        <v>5037</v>
      </c>
      <c r="H604" s="248" t="s">
        <v>1141</v>
      </c>
      <c r="I604" s="263">
        <v>1250</v>
      </c>
      <c r="J604" s="248"/>
      <c r="K604" s="248"/>
    </row>
    <row r="605" spans="1:11" ht="13.2" outlineLevel="2">
      <c r="A605" s="250">
        <v>594</v>
      </c>
      <c r="B605" s="264">
        <v>2013</v>
      </c>
      <c r="C605" s="264">
        <v>5020</v>
      </c>
      <c r="D605" s="264">
        <v>2200</v>
      </c>
      <c r="E605" s="264">
        <v>6021</v>
      </c>
      <c r="F605" s="248" t="s">
        <v>2010</v>
      </c>
      <c r="G605" s="264">
        <v>5051</v>
      </c>
      <c r="H605" s="248" t="s">
        <v>582</v>
      </c>
      <c r="I605" s="263">
        <v>-66890</v>
      </c>
      <c r="J605" s="248"/>
      <c r="K605" s="248"/>
    </row>
    <row r="606" spans="1:11" ht="13.2" outlineLevel="2">
      <c r="A606" s="250">
        <v>595</v>
      </c>
      <c r="B606" s="264">
        <v>2013</v>
      </c>
      <c r="C606" s="264">
        <v>5020</v>
      </c>
      <c r="D606" s="264">
        <v>2200</v>
      </c>
      <c r="E606" s="264">
        <v>6021</v>
      </c>
      <c r="F606" s="248" t="s">
        <v>2010</v>
      </c>
      <c r="G606" s="264">
        <v>5185</v>
      </c>
      <c r="H606" s="248" t="s">
        <v>579</v>
      </c>
      <c r="I606" s="263">
        <v>251988</v>
      </c>
      <c r="J606" s="248"/>
      <c r="K606" s="248"/>
    </row>
    <row r="607" spans="1:11" ht="13.2" outlineLevel="2">
      <c r="A607" s="250">
        <v>596</v>
      </c>
      <c r="B607" s="264">
        <v>2013</v>
      </c>
      <c r="C607" s="264">
        <v>5020</v>
      </c>
      <c r="D607" s="264">
        <v>2200</v>
      </c>
      <c r="E607" s="264">
        <v>6021</v>
      </c>
      <c r="F607" s="248" t="s">
        <v>2010</v>
      </c>
      <c r="G607" s="264">
        <v>5190</v>
      </c>
      <c r="H607" s="248" t="s">
        <v>578</v>
      </c>
      <c r="I607" s="263">
        <v>66982</v>
      </c>
      <c r="J607" s="248"/>
      <c r="K607" s="248"/>
    </row>
    <row r="608" spans="1:11" ht="13.2" outlineLevel="2">
      <c r="A608" s="250">
        <v>597</v>
      </c>
      <c r="B608" s="264">
        <v>2013</v>
      </c>
      <c r="C608" s="264">
        <v>5020</v>
      </c>
      <c r="D608" s="264">
        <v>2200</v>
      </c>
      <c r="E608" s="264">
        <v>6021</v>
      </c>
      <c r="F608" s="248" t="s">
        <v>2010</v>
      </c>
      <c r="G608" s="264">
        <v>5190</v>
      </c>
      <c r="H608" s="248" t="s">
        <v>578</v>
      </c>
      <c r="I608" s="263">
        <v>1915</v>
      </c>
      <c r="J608" s="248"/>
      <c r="K608" s="248"/>
    </row>
    <row r="609" spans="1:11" ht="13.2" outlineLevel="2">
      <c r="A609" s="250">
        <v>598</v>
      </c>
      <c r="B609" s="264">
        <v>2013</v>
      </c>
      <c r="C609" s="264">
        <v>5020</v>
      </c>
      <c r="D609" s="264">
        <v>2200</v>
      </c>
      <c r="E609" s="264">
        <v>6021</v>
      </c>
      <c r="F609" s="248" t="s">
        <v>2010</v>
      </c>
      <c r="G609" s="264">
        <v>5191</v>
      </c>
      <c r="H609" s="248" t="s">
        <v>577</v>
      </c>
      <c r="I609" s="263">
        <v>15666</v>
      </c>
      <c r="J609" s="248"/>
      <c r="K609" s="248"/>
    </row>
    <row r="610" spans="1:11" ht="13.2" outlineLevel="2">
      <c r="A610" s="250">
        <v>599</v>
      </c>
      <c r="B610" s="264">
        <v>2013</v>
      </c>
      <c r="C610" s="264">
        <v>5020</v>
      </c>
      <c r="D610" s="264">
        <v>2200</v>
      </c>
      <c r="E610" s="264">
        <v>6021</v>
      </c>
      <c r="F610" s="248" t="s">
        <v>2010</v>
      </c>
      <c r="G610" s="264">
        <v>5191</v>
      </c>
      <c r="H610" s="248" t="s">
        <v>577</v>
      </c>
      <c r="I610" s="263">
        <v>453</v>
      </c>
      <c r="J610" s="248"/>
      <c r="K610" s="248"/>
    </row>
    <row r="611" spans="1:11" ht="13.2" outlineLevel="2">
      <c r="A611" s="250">
        <v>600</v>
      </c>
      <c r="B611" s="264">
        <v>2013</v>
      </c>
      <c r="C611" s="264">
        <v>5020</v>
      </c>
      <c r="D611" s="264">
        <v>2200</v>
      </c>
      <c r="E611" s="264">
        <v>6021</v>
      </c>
      <c r="F611" s="248" t="s">
        <v>2010</v>
      </c>
      <c r="G611" s="264">
        <v>5196</v>
      </c>
      <c r="H611" s="248" t="s">
        <v>576</v>
      </c>
      <c r="I611" s="263">
        <v>191463</v>
      </c>
      <c r="J611" s="248"/>
      <c r="K611" s="248"/>
    </row>
    <row r="612" spans="1:11" ht="13.2" outlineLevel="2">
      <c r="A612" s="250">
        <v>601</v>
      </c>
      <c r="B612" s="264">
        <v>2013</v>
      </c>
      <c r="C612" s="264">
        <v>5020</v>
      </c>
      <c r="D612" s="264">
        <v>2200</v>
      </c>
      <c r="E612" s="264">
        <v>6021</v>
      </c>
      <c r="F612" s="248" t="s">
        <v>2010</v>
      </c>
      <c r="G612" s="264">
        <v>5196</v>
      </c>
      <c r="H612" s="248" t="s">
        <v>576</v>
      </c>
      <c r="I612" s="263">
        <v>5570</v>
      </c>
      <c r="J612" s="248"/>
      <c r="K612" s="248"/>
    </row>
    <row r="613" spans="1:11" ht="13.2" outlineLevel="2">
      <c r="A613" s="250">
        <v>602</v>
      </c>
      <c r="B613" s="264">
        <v>2013</v>
      </c>
      <c r="C613" s="264">
        <v>5020</v>
      </c>
      <c r="D613" s="264">
        <v>2200</v>
      </c>
      <c r="E613" s="264">
        <v>6021</v>
      </c>
      <c r="F613" s="248" t="s">
        <v>2010</v>
      </c>
      <c r="G613" s="264">
        <v>6124</v>
      </c>
      <c r="H613" s="248" t="s">
        <v>637</v>
      </c>
      <c r="I613" s="263">
        <v>5137</v>
      </c>
      <c r="J613" s="248"/>
      <c r="K613" s="248" t="s">
        <v>2029</v>
      </c>
    </row>
    <row r="614" spans="1:11" ht="13.2" outlineLevel="2">
      <c r="A614" s="250">
        <v>603</v>
      </c>
      <c r="B614" s="264">
        <v>2013</v>
      </c>
      <c r="C614" s="264">
        <v>5020</v>
      </c>
      <c r="D614" s="264">
        <v>2200</v>
      </c>
      <c r="E614" s="264">
        <v>6021</v>
      </c>
      <c r="F614" s="248" t="s">
        <v>2010</v>
      </c>
      <c r="G614" s="264">
        <v>6132</v>
      </c>
      <c r="H614" s="248" t="s">
        <v>837</v>
      </c>
      <c r="I614" s="263">
        <v>12000</v>
      </c>
      <c r="J614" s="248"/>
      <c r="K614" s="248" t="s">
        <v>2028</v>
      </c>
    </row>
    <row r="615" spans="1:11" ht="13.2" outlineLevel="2">
      <c r="A615" s="250">
        <v>604</v>
      </c>
      <c r="B615" s="264">
        <v>2013</v>
      </c>
      <c r="C615" s="264">
        <v>5020</v>
      </c>
      <c r="D615" s="264">
        <v>2200</v>
      </c>
      <c r="E615" s="264">
        <v>6021</v>
      </c>
      <c r="F615" s="248" t="s">
        <v>2010</v>
      </c>
      <c r="G615" s="264">
        <v>6162</v>
      </c>
      <c r="H615" s="248" t="s">
        <v>906</v>
      </c>
      <c r="I615" s="263">
        <v>7838</v>
      </c>
      <c r="J615" s="248"/>
      <c r="K615" s="248" t="s">
        <v>2027</v>
      </c>
    </row>
    <row r="616" spans="1:11" ht="13.2" outlineLevel="2">
      <c r="A616" s="250">
        <v>605</v>
      </c>
      <c r="B616" s="264">
        <v>2013</v>
      </c>
      <c r="C616" s="264">
        <v>5020</v>
      </c>
      <c r="D616" s="264">
        <v>2200</v>
      </c>
      <c r="E616" s="264">
        <v>6021</v>
      </c>
      <c r="F616" s="248" t="s">
        <v>2010</v>
      </c>
      <c r="G616" s="264">
        <v>6174</v>
      </c>
      <c r="H616" s="248" t="s">
        <v>1067</v>
      </c>
      <c r="I616" s="263">
        <v>15297</v>
      </c>
      <c r="J616" s="248"/>
      <c r="K616" s="248"/>
    </row>
    <row r="617" spans="1:11" ht="13.2" outlineLevel="2">
      <c r="A617" s="250">
        <v>606</v>
      </c>
      <c r="B617" s="264">
        <v>2013</v>
      </c>
      <c r="C617" s="264">
        <v>5020</v>
      </c>
      <c r="D617" s="264">
        <v>2200</v>
      </c>
      <c r="E617" s="264">
        <v>6021</v>
      </c>
      <c r="F617" s="248" t="s">
        <v>2010</v>
      </c>
      <c r="G617" s="264">
        <v>6174</v>
      </c>
      <c r="H617" s="248" t="s">
        <v>1067</v>
      </c>
      <c r="I617" s="263">
        <v>1069</v>
      </c>
      <c r="J617" s="248"/>
      <c r="K617" s="248"/>
    </row>
    <row r="618" spans="1:11" ht="13.2" outlineLevel="2">
      <c r="A618" s="250">
        <v>607</v>
      </c>
      <c r="B618" s="264">
        <v>2013</v>
      </c>
      <c r="C618" s="264">
        <v>5020</v>
      </c>
      <c r="D618" s="264">
        <v>2200</v>
      </c>
      <c r="E618" s="264">
        <v>6021</v>
      </c>
      <c r="F618" s="248" t="s">
        <v>2010</v>
      </c>
      <c r="G618" s="264">
        <v>6175</v>
      </c>
      <c r="H618" s="248" t="s">
        <v>867</v>
      </c>
      <c r="I618" s="263">
        <v>74</v>
      </c>
      <c r="J618" s="248"/>
      <c r="K618" s="248" t="s">
        <v>2026</v>
      </c>
    </row>
    <row r="619" spans="1:11" ht="20.399999999999999" outlineLevel="2">
      <c r="A619" s="258">
        <v>608</v>
      </c>
      <c r="B619" s="256">
        <v>2013</v>
      </c>
      <c r="C619" s="256">
        <v>5020</v>
      </c>
      <c r="D619" s="256">
        <v>2200</v>
      </c>
      <c r="E619" s="256">
        <v>6021</v>
      </c>
      <c r="F619" s="257" t="s">
        <v>2010</v>
      </c>
      <c r="G619" s="256">
        <v>6250</v>
      </c>
      <c r="H619" s="257" t="s">
        <v>571</v>
      </c>
      <c r="I619" s="255">
        <v>33250</v>
      </c>
      <c r="J619" s="248"/>
      <c r="K619" s="248" t="s">
        <v>904</v>
      </c>
    </row>
    <row r="620" spans="1:11" ht="13.2" outlineLevel="2">
      <c r="A620" s="250">
        <v>609</v>
      </c>
      <c r="B620" s="264">
        <v>2013</v>
      </c>
      <c r="C620" s="264">
        <v>5020</v>
      </c>
      <c r="D620" s="264">
        <v>2200</v>
      </c>
      <c r="E620" s="264">
        <v>6021</v>
      </c>
      <c r="F620" s="248" t="s">
        <v>2010</v>
      </c>
      <c r="G620" s="264">
        <v>6255</v>
      </c>
      <c r="H620" s="248" t="s">
        <v>570</v>
      </c>
      <c r="I620" s="263">
        <v>54361</v>
      </c>
      <c r="J620" s="248"/>
      <c r="K620" s="248" t="s">
        <v>903</v>
      </c>
    </row>
    <row r="621" spans="1:11" ht="20.399999999999999" outlineLevel="2">
      <c r="A621" s="268">
        <v>610</v>
      </c>
      <c r="B621" s="267">
        <v>2013</v>
      </c>
      <c r="C621" s="267">
        <v>5020</v>
      </c>
      <c r="D621" s="267">
        <v>2200</v>
      </c>
      <c r="E621" s="267">
        <v>6021</v>
      </c>
      <c r="F621" s="266" t="s">
        <v>2010</v>
      </c>
      <c r="G621" s="267">
        <v>6387</v>
      </c>
      <c r="H621" s="266" t="s">
        <v>1111</v>
      </c>
      <c r="I621" s="265">
        <v>3100</v>
      </c>
      <c r="J621" s="259"/>
      <c r="K621" s="259" t="s">
        <v>2025</v>
      </c>
    </row>
    <row r="622" spans="1:11" ht="13.2" outlineLevel="2">
      <c r="A622" s="258">
        <v>611</v>
      </c>
      <c r="B622" s="256">
        <v>2013</v>
      </c>
      <c r="C622" s="256">
        <v>5020</v>
      </c>
      <c r="D622" s="256">
        <v>2200</v>
      </c>
      <c r="E622" s="256">
        <v>6021</v>
      </c>
      <c r="F622" s="257" t="s">
        <v>2010</v>
      </c>
      <c r="G622" s="256">
        <v>6388</v>
      </c>
      <c r="H622" s="257" t="s">
        <v>612</v>
      </c>
      <c r="I622" s="255">
        <v>3783</v>
      </c>
      <c r="J622" s="248"/>
      <c r="K622" s="248" t="s">
        <v>2024</v>
      </c>
    </row>
    <row r="623" spans="1:11" ht="13.2" outlineLevel="2">
      <c r="A623" s="250">
        <v>612</v>
      </c>
      <c r="B623" s="264">
        <v>2013</v>
      </c>
      <c r="C623" s="264">
        <v>5020</v>
      </c>
      <c r="D623" s="264">
        <v>2200</v>
      </c>
      <c r="E623" s="264">
        <v>6021</v>
      </c>
      <c r="F623" s="248" t="s">
        <v>2010</v>
      </c>
      <c r="G623" s="264">
        <v>6406</v>
      </c>
      <c r="H623" s="248" t="s">
        <v>567</v>
      </c>
      <c r="I623" s="263">
        <v>2081</v>
      </c>
      <c r="J623" s="248"/>
      <c r="K623" s="248"/>
    </row>
    <row r="624" spans="1:11" ht="13.2" outlineLevel="2">
      <c r="A624" s="250">
        <v>613</v>
      </c>
      <c r="B624" s="264">
        <v>2013</v>
      </c>
      <c r="C624" s="264">
        <v>5020</v>
      </c>
      <c r="D624" s="264">
        <v>2200</v>
      </c>
      <c r="E624" s="264">
        <v>6021</v>
      </c>
      <c r="F624" s="248" t="s">
        <v>2010</v>
      </c>
      <c r="G624" s="264">
        <v>6407</v>
      </c>
      <c r="H624" s="248" t="s">
        <v>566</v>
      </c>
      <c r="I624" s="263">
        <v>150</v>
      </c>
      <c r="J624" s="248"/>
      <c r="K624" s="248" t="s">
        <v>2023</v>
      </c>
    </row>
    <row r="625" spans="1:11" ht="13.2" outlineLevel="2">
      <c r="A625" s="250">
        <v>614</v>
      </c>
      <c r="B625" s="264">
        <v>2013</v>
      </c>
      <c r="C625" s="264">
        <v>5020</v>
      </c>
      <c r="D625" s="264">
        <v>2200</v>
      </c>
      <c r="E625" s="264">
        <v>6021</v>
      </c>
      <c r="F625" s="248" t="s">
        <v>2010</v>
      </c>
      <c r="G625" s="264">
        <v>6416</v>
      </c>
      <c r="H625" s="248" t="s">
        <v>927</v>
      </c>
      <c r="I625" s="263">
        <v>108</v>
      </c>
      <c r="J625" s="248"/>
      <c r="K625" s="248" t="s">
        <v>2022</v>
      </c>
    </row>
    <row r="626" spans="1:11" ht="13.2" outlineLevel="2">
      <c r="A626" s="250">
        <v>615</v>
      </c>
      <c r="B626" s="264">
        <v>2013</v>
      </c>
      <c r="C626" s="264">
        <v>5020</v>
      </c>
      <c r="D626" s="264">
        <v>2200</v>
      </c>
      <c r="E626" s="264">
        <v>6021</v>
      </c>
      <c r="F626" s="248" t="s">
        <v>2010</v>
      </c>
      <c r="G626" s="264">
        <v>6416</v>
      </c>
      <c r="H626" s="248" t="s">
        <v>927</v>
      </c>
      <c r="I626" s="263">
        <v>392</v>
      </c>
      <c r="J626" s="248"/>
      <c r="K626" s="248" t="s">
        <v>2022</v>
      </c>
    </row>
    <row r="627" spans="1:11" ht="40.799999999999997" outlineLevel="2">
      <c r="A627" s="272">
        <v>616</v>
      </c>
      <c r="B627" s="271">
        <v>2013</v>
      </c>
      <c r="C627" s="271">
        <v>5020</v>
      </c>
      <c r="D627" s="271">
        <v>2200</v>
      </c>
      <c r="E627" s="271">
        <v>6021</v>
      </c>
      <c r="F627" s="270" t="s">
        <v>2010</v>
      </c>
      <c r="G627" s="271">
        <v>6551</v>
      </c>
      <c r="H627" s="270" t="s">
        <v>681</v>
      </c>
      <c r="I627" s="269">
        <v>500</v>
      </c>
      <c r="J627" s="248"/>
      <c r="K627" s="248" t="s">
        <v>2021</v>
      </c>
    </row>
    <row r="628" spans="1:11" ht="30.6" outlineLevel="2">
      <c r="A628" s="258">
        <v>617</v>
      </c>
      <c r="B628" s="256">
        <v>2013</v>
      </c>
      <c r="C628" s="256">
        <v>5020</v>
      </c>
      <c r="D628" s="256">
        <v>2200</v>
      </c>
      <c r="E628" s="256">
        <v>6021</v>
      </c>
      <c r="F628" s="257" t="s">
        <v>2010</v>
      </c>
      <c r="G628" s="256">
        <v>6558</v>
      </c>
      <c r="H628" s="257" t="s">
        <v>561</v>
      </c>
      <c r="I628" s="255">
        <v>1580</v>
      </c>
      <c r="J628" s="248"/>
      <c r="K628" s="248" t="s">
        <v>2020</v>
      </c>
    </row>
    <row r="629" spans="1:11" ht="20.399999999999999" outlineLevel="2">
      <c r="A629" s="258">
        <v>618</v>
      </c>
      <c r="B629" s="256">
        <v>2013</v>
      </c>
      <c r="C629" s="256">
        <v>5020</v>
      </c>
      <c r="D629" s="256">
        <v>2200</v>
      </c>
      <c r="E629" s="256">
        <v>6021</v>
      </c>
      <c r="F629" s="257" t="s">
        <v>2010</v>
      </c>
      <c r="G629" s="256">
        <v>6843</v>
      </c>
      <c r="H629" s="257" t="s">
        <v>817</v>
      </c>
      <c r="I629" s="255">
        <v>624</v>
      </c>
      <c r="J629" s="248"/>
      <c r="K629" s="248" t="s">
        <v>2019</v>
      </c>
    </row>
    <row r="630" spans="1:11" ht="30.6" outlineLevel="2">
      <c r="A630" s="272">
        <v>619</v>
      </c>
      <c r="B630" s="271">
        <v>2013</v>
      </c>
      <c r="C630" s="271">
        <v>5020</v>
      </c>
      <c r="D630" s="271">
        <v>2200</v>
      </c>
      <c r="E630" s="271">
        <v>6021</v>
      </c>
      <c r="F630" s="270" t="s">
        <v>2010</v>
      </c>
      <c r="G630" s="271">
        <v>6843</v>
      </c>
      <c r="H630" s="270" t="s">
        <v>817</v>
      </c>
      <c r="I630" s="269">
        <v>300</v>
      </c>
      <c r="J630" s="248"/>
      <c r="K630" s="248" t="s">
        <v>2018</v>
      </c>
    </row>
    <row r="631" spans="1:11" ht="13.2" outlineLevel="2">
      <c r="A631" s="250">
        <v>620</v>
      </c>
      <c r="B631" s="264">
        <v>2013</v>
      </c>
      <c r="C631" s="264">
        <v>5020</v>
      </c>
      <c r="D631" s="264">
        <v>2200</v>
      </c>
      <c r="E631" s="264">
        <v>6021</v>
      </c>
      <c r="F631" s="248" t="s">
        <v>2010</v>
      </c>
      <c r="G631" s="264">
        <v>7478</v>
      </c>
      <c r="H631" s="248" t="s">
        <v>550</v>
      </c>
      <c r="I631" s="263">
        <v>2910</v>
      </c>
      <c r="J631" s="248"/>
      <c r="K631" s="248" t="s">
        <v>2017</v>
      </c>
    </row>
    <row r="632" spans="1:11" ht="13.2" outlineLevel="2">
      <c r="A632" s="250">
        <v>621</v>
      </c>
      <c r="B632" s="264">
        <v>2013</v>
      </c>
      <c r="C632" s="264">
        <v>5020</v>
      </c>
      <c r="D632" s="264">
        <v>2200</v>
      </c>
      <c r="E632" s="264">
        <v>6021</v>
      </c>
      <c r="F632" s="248" t="s">
        <v>2010</v>
      </c>
      <c r="G632" s="264">
        <v>7500</v>
      </c>
      <c r="H632" s="248" t="s">
        <v>545</v>
      </c>
      <c r="I632" s="263">
        <v>2090</v>
      </c>
      <c r="J632" s="248"/>
      <c r="K632" s="248" t="s">
        <v>2016</v>
      </c>
    </row>
    <row r="633" spans="1:11" ht="13.2" outlineLevel="2">
      <c r="A633" s="250">
        <v>622</v>
      </c>
      <c r="B633" s="264">
        <v>2013</v>
      </c>
      <c r="C633" s="264">
        <v>5020</v>
      </c>
      <c r="D633" s="264">
        <v>2200</v>
      </c>
      <c r="E633" s="264">
        <v>6021</v>
      </c>
      <c r="F633" s="248" t="s">
        <v>2010</v>
      </c>
      <c r="G633" s="264">
        <v>7510</v>
      </c>
      <c r="H633" s="248" t="s">
        <v>725</v>
      </c>
      <c r="I633" s="263">
        <v>725</v>
      </c>
      <c r="J633" s="248"/>
      <c r="K633" s="248"/>
    </row>
    <row r="634" spans="1:11" ht="13.2" outlineLevel="2">
      <c r="A634" s="250">
        <v>623</v>
      </c>
      <c r="B634" s="264">
        <v>2013</v>
      </c>
      <c r="C634" s="264">
        <v>5020</v>
      </c>
      <c r="D634" s="264">
        <v>2200</v>
      </c>
      <c r="E634" s="264">
        <v>6021</v>
      </c>
      <c r="F634" s="248" t="s">
        <v>2010</v>
      </c>
      <c r="G634" s="264">
        <v>7580</v>
      </c>
      <c r="H634" s="248" t="s">
        <v>543</v>
      </c>
      <c r="I634" s="263">
        <v>186</v>
      </c>
      <c r="J634" s="248"/>
      <c r="K634" s="248" t="s">
        <v>2015</v>
      </c>
    </row>
    <row r="635" spans="1:11" ht="20.399999999999999" outlineLevel="2">
      <c r="A635" s="258">
        <v>624</v>
      </c>
      <c r="B635" s="256">
        <v>2013</v>
      </c>
      <c r="C635" s="256">
        <v>5020</v>
      </c>
      <c r="D635" s="256">
        <v>2200</v>
      </c>
      <c r="E635" s="256">
        <v>6021</v>
      </c>
      <c r="F635" s="257" t="s">
        <v>2010</v>
      </c>
      <c r="G635" s="256">
        <v>7600</v>
      </c>
      <c r="H635" s="257" t="s">
        <v>541</v>
      </c>
      <c r="I635" s="255">
        <v>390</v>
      </c>
      <c r="J635" s="248"/>
      <c r="K635" s="248" t="s">
        <v>2014</v>
      </c>
    </row>
    <row r="636" spans="1:11" ht="20.399999999999999" outlineLevel="2">
      <c r="A636" s="258">
        <v>625</v>
      </c>
      <c r="B636" s="256">
        <v>2013</v>
      </c>
      <c r="C636" s="256">
        <v>5020</v>
      </c>
      <c r="D636" s="256">
        <v>2200</v>
      </c>
      <c r="E636" s="256">
        <v>6021</v>
      </c>
      <c r="F636" s="257" t="s">
        <v>2010</v>
      </c>
      <c r="G636" s="256">
        <v>7600</v>
      </c>
      <c r="H636" s="257" t="s">
        <v>541</v>
      </c>
      <c r="I636" s="255">
        <v>210</v>
      </c>
      <c r="J636" s="248"/>
      <c r="K636" s="248" t="s">
        <v>2014</v>
      </c>
    </row>
    <row r="637" spans="1:11" ht="13.2" outlineLevel="2">
      <c r="A637" s="250">
        <v>626</v>
      </c>
      <c r="B637" s="264">
        <v>2013</v>
      </c>
      <c r="C637" s="264">
        <v>5020</v>
      </c>
      <c r="D637" s="264">
        <v>2200</v>
      </c>
      <c r="E637" s="264">
        <v>6021</v>
      </c>
      <c r="F637" s="248" t="s">
        <v>2010</v>
      </c>
      <c r="G637" s="264">
        <v>7601</v>
      </c>
      <c r="H637" s="248" t="s">
        <v>686</v>
      </c>
      <c r="I637" s="263">
        <v>3655</v>
      </c>
      <c r="J637" s="248"/>
      <c r="K637" s="248" t="s">
        <v>2013</v>
      </c>
    </row>
    <row r="638" spans="1:11" ht="30.6" outlineLevel="2">
      <c r="A638" s="258">
        <v>627</v>
      </c>
      <c r="B638" s="256">
        <v>2013</v>
      </c>
      <c r="C638" s="256">
        <v>5020</v>
      </c>
      <c r="D638" s="256">
        <v>2200</v>
      </c>
      <c r="E638" s="256">
        <v>6021</v>
      </c>
      <c r="F638" s="257" t="s">
        <v>2010</v>
      </c>
      <c r="G638" s="256">
        <v>7610</v>
      </c>
      <c r="H638" s="257" t="s">
        <v>672</v>
      </c>
      <c r="I638" s="255">
        <v>2000</v>
      </c>
      <c r="J638" s="248"/>
      <c r="K638" s="248" t="s">
        <v>2012</v>
      </c>
    </row>
    <row r="639" spans="1:11" ht="20.399999999999999" outlineLevel="2">
      <c r="A639" s="258">
        <v>628</v>
      </c>
      <c r="B639" s="256">
        <v>2013</v>
      </c>
      <c r="C639" s="256">
        <v>5020</v>
      </c>
      <c r="D639" s="256">
        <v>2200</v>
      </c>
      <c r="E639" s="256">
        <v>6021</v>
      </c>
      <c r="F639" s="257" t="s">
        <v>2010</v>
      </c>
      <c r="G639" s="256">
        <v>8000</v>
      </c>
      <c r="H639" s="257" t="s">
        <v>1975</v>
      </c>
      <c r="I639" s="255">
        <v>2890</v>
      </c>
      <c r="J639" s="248"/>
      <c r="K639" s="248" t="s">
        <v>1974</v>
      </c>
    </row>
    <row r="640" spans="1:11" ht="20.399999999999999" outlineLevel="2">
      <c r="A640" s="258">
        <v>629</v>
      </c>
      <c r="B640" s="256">
        <v>2013</v>
      </c>
      <c r="C640" s="256">
        <v>5020</v>
      </c>
      <c r="D640" s="256">
        <v>2200</v>
      </c>
      <c r="E640" s="256">
        <v>6021</v>
      </c>
      <c r="F640" s="257" t="s">
        <v>2010</v>
      </c>
      <c r="G640" s="256">
        <v>8502</v>
      </c>
      <c r="H640" s="257" t="s">
        <v>1973</v>
      </c>
      <c r="I640" s="255">
        <v>-8343</v>
      </c>
      <c r="J640" s="248"/>
      <c r="K640" s="248" t="s">
        <v>2011</v>
      </c>
    </row>
    <row r="641" spans="1:11" ht="30.6" outlineLevel="2">
      <c r="A641" s="258">
        <v>630</v>
      </c>
      <c r="B641" s="256">
        <v>2013</v>
      </c>
      <c r="C641" s="256">
        <v>5020</v>
      </c>
      <c r="D641" s="256">
        <v>2200</v>
      </c>
      <c r="E641" s="256">
        <v>6021</v>
      </c>
      <c r="F641" s="257" t="s">
        <v>2010</v>
      </c>
      <c r="G641" s="256">
        <v>8589</v>
      </c>
      <c r="H641" s="257" t="s">
        <v>1970</v>
      </c>
      <c r="I641" s="255">
        <v>-2890</v>
      </c>
      <c r="J641" s="248"/>
      <c r="K641" s="248" t="s">
        <v>2009</v>
      </c>
    </row>
    <row r="642" spans="1:11" s="251" customFormat="1" ht="13.2" outlineLevel="1">
      <c r="A642" s="254">
        <v>631</v>
      </c>
      <c r="B642" s="252"/>
      <c r="C642" s="252"/>
      <c r="D642" s="252"/>
      <c r="E642" s="252"/>
      <c r="F642" s="252" t="s">
        <v>2008</v>
      </c>
      <c r="G642" s="252"/>
      <c r="H642" s="252"/>
      <c r="I642" s="253">
        <f>SUM(I598:I641)</f>
        <v>1895804</v>
      </c>
      <c r="J642" s="252" t="s">
        <v>2007</v>
      </c>
      <c r="K642" s="252"/>
    </row>
    <row r="643" spans="1:11" ht="13.2" outlineLevel="2">
      <c r="A643" s="250">
        <v>632</v>
      </c>
      <c r="B643" s="264">
        <v>2013</v>
      </c>
      <c r="C643" s="264">
        <v>5020</v>
      </c>
      <c r="D643" s="264">
        <v>2200</v>
      </c>
      <c r="E643" s="264">
        <v>6031</v>
      </c>
      <c r="F643" s="248" t="s">
        <v>2004</v>
      </c>
      <c r="G643" s="264">
        <v>6160</v>
      </c>
      <c r="H643" s="248" t="s">
        <v>870</v>
      </c>
      <c r="I643" s="263">
        <v>5188626</v>
      </c>
      <c r="J643" s="248"/>
      <c r="K643" s="248" t="s">
        <v>2006</v>
      </c>
    </row>
    <row r="644" spans="1:11" ht="13.2" outlineLevel="2">
      <c r="A644" s="250">
        <v>633</v>
      </c>
      <c r="B644" s="264">
        <v>2013</v>
      </c>
      <c r="C644" s="264">
        <v>5020</v>
      </c>
      <c r="D644" s="264">
        <v>2200</v>
      </c>
      <c r="E644" s="264">
        <v>6031</v>
      </c>
      <c r="F644" s="248" t="s">
        <v>2004</v>
      </c>
      <c r="G644" s="264">
        <v>6160</v>
      </c>
      <c r="H644" s="248" t="s">
        <v>870</v>
      </c>
      <c r="I644" s="263">
        <v>-157339</v>
      </c>
      <c r="J644" s="248"/>
      <c r="K644" s="248" t="s">
        <v>2005</v>
      </c>
    </row>
    <row r="645" spans="1:11" ht="13.2" outlineLevel="2">
      <c r="A645" s="258">
        <v>634</v>
      </c>
      <c r="B645" s="256">
        <v>2013</v>
      </c>
      <c r="C645" s="256">
        <v>5020</v>
      </c>
      <c r="D645" s="256">
        <v>2200</v>
      </c>
      <c r="E645" s="256">
        <v>6031</v>
      </c>
      <c r="F645" s="257" t="s">
        <v>2004</v>
      </c>
      <c r="G645" s="256">
        <v>6160</v>
      </c>
      <c r="H645" s="257" t="s">
        <v>870</v>
      </c>
      <c r="I645" s="255">
        <v>-41315</v>
      </c>
      <c r="J645" s="248"/>
      <c r="K645" s="248" t="s">
        <v>2003</v>
      </c>
    </row>
    <row r="646" spans="1:11" s="251" customFormat="1" ht="13.2" outlineLevel="1">
      <c r="A646" s="254">
        <v>635</v>
      </c>
      <c r="B646" s="252"/>
      <c r="C646" s="252"/>
      <c r="D646" s="252"/>
      <c r="E646" s="252"/>
      <c r="F646" s="252" t="s">
        <v>2002</v>
      </c>
      <c r="G646" s="252"/>
      <c r="H646" s="252"/>
      <c r="I646" s="253">
        <f>SUM(I643:I645)</f>
        <v>4989972</v>
      </c>
      <c r="J646" s="252" t="s">
        <v>2001</v>
      </c>
      <c r="K646" s="252"/>
    </row>
    <row r="647" spans="1:11" ht="20.399999999999999" outlineLevel="2">
      <c r="A647" s="258">
        <v>636</v>
      </c>
      <c r="B647" s="256">
        <v>2013</v>
      </c>
      <c r="C647" s="256">
        <v>5020</v>
      </c>
      <c r="D647" s="256">
        <v>2200</v>
      </c>
      <c r="E647" s="256">
        <v>6031</v>
      </c>
      <c r="F647" s="257" t="s">
        <v>1997</v>
      </c>
      <c r="G647" s="256">
        <v>7134</v>
      </c>
      <c r="H647" s="257" t="s">
        <v>697</v>
      </c>
      <c r="I647" s="255">
        <v>3466380</v>
      </c>
      <c r="J647" s="248"/>
      <c r="K647" s="248" t="s">
        <v>2000</v>
      </c>
    </row>
    <row r="648" spans="1:11" ht="13.2" outlineLevel="2">
      <c r="A648" s="250">
        <v>637</v>
      </c>
      <c r="B648" s="264">
        <v>2013</v>
      </c>
      <c r="C648" s="264">
        <v>5020</v>
      </c>
      <c r="D648" s="264">
        <v>2200</v>
      </c>
      <c r="E648" s="264">
        <v>6031</v>
      </c>
      <c r="F648" s="248" t="s">
        <v>1997</v>
      </c>
      <c r="G648" s="264">
        <v>7134</v>
      </c>
      <c r="H648" s="248" t="s">
        <v>697</v>
      </c>
      <c r="I648" s="263">
        <v>285990</v>
      </c>
      <c r="J648" s="248"/>
      <c r="K648" s="248" t="s">
        <v>1999</v>
      </c>
    </row>
    <row r="649" spans="1:11" ht="20.399999999999999" outlineLevel="2">
      <c r="A649" s="258">
        <v>638</v>
      </c>
      <c r="B649" s="256">
        <v>2013</v>
      </c>
      <c r="C649" s="256">
        <v>5020</v>
      </c>
      <c r="D649" s="256">
        <v>2200</v>
      </c>
      <c r="E649" s="256">
        <v>6031</v>
      </c>
      <c r="F649" s="257" t="s">
        <v>1997</v>
      </c>
      <c r="G649" s="256">
        <v>7134</v>
      </c>
      <c r="H649" s="257" t="s">
        <v>697</v>
      </c>
      <c r="I649" s="255">
        <v>-403932</v>
      </c>
      <c r="J649" s="248"/>
      <c r="K649" s="248" t="s">
        <v>1998</v>
      </c>
    </row>
    <row r="650" spans="1:11" ht="30.6" outlineLevel="2">
      <c r="A650" s="272">
        <v>639</v>
      </c>
      <c r="B650" s="271">
        <v>2013</v>
      </c>
      <c r="C650" s="271">
        <v>5020</v>
      </c>
      <c r="D650" s="271">
        <v>2200</v>
      </c>
      <c r="E650" s="271">
        <v>6031</v>
      </c>
      <c r="F650" s="270" t="s">
        <v>1997</v>
      </c>
      <c r="G650" s="271">
        <v>7134</v>
      </c>
      <c r="H650" s="270" t="s">
        <v>697</v>
      </c>
      <c r="I650" s="269">
        <v>-77457</v>
      </c>
      <c r="J650" s="248"/>
      <c r="K650" s="248" t="s">
        <v>1996</v>
      </c>
    </row>
    <row r="651" spans="1:11" s="251" customFormat="1" ht="13.2" outlineLevel="1">
      <c r="A651" s="254">
        <v>640</v>
      </c>
      <c r="B651" s="252"/>
      <c r="C651" s="252"/>
      <c r="D651" s="252"/>
      <c r="E651" s="252"/>
      <c r="F651" s="252" t="s">
        <v>1995</v>
      </c>
      <c r="G651" s="252"/>
      <c r="H651" s="252"/>
      <c r="I651" s="253">
        <f>SUM(I647:I650)</f>
        <v>3270981</v>
      </c>
      <c r="J651" s="252" t="s">
        <v>1994</v>
      </c>
      <c r="K651" s="252"/>
    </row>
    <row r="652" spans="1:11" ht="13.2" outlineLevel="2">
      <c r="A652" s="250">
        <v>641</v>
      </c>
      <c r="B652" s="264">
        <v>2013</v>
      </c>
      <c r="C652" s="264">
        <v>5020</v>
      </c>
      <c r="D652" s="264">
        <v>2200</v>
      </c>
      <c r="E652" s="264">
        <v>6031</v>
      </c>
      <c r="F652" s="248" t="s">
        <v>1971</v>
      </c>
      <c r="G652" s="264">
        <v>5001</v>
      </c>
      <c r="H652" s="248" t="s">
        <v>590</v>
      </c>
      <c r="I652" s="263">
        <v>1239968</v>
      </c>
      <c r="J652" s="248"/>
      <c r="K652" s="248"/>
    </row>
    <row r="653" spans="1:11" ht="13.2" outlineLevel="2">
      <c r="A653" s="250">
        <v>642</v>
      </c>
      <c r="B653" s="264">
        <v>2013</v>
      </c>
      <c r="C653" s="264">
        <v>5020</v>
      </c>
      <c r="D653" s="264">
        <v>2200</v>
      </c>
      <c r="E653" s="264">
        <v>6031</v>
      </c>
      <c r="F653" s="248" t="s">
        <v>1971</v>
      </c>
      <c r="G653" s="264">
        <v>5001</v>
      </c>
      <c r="H653" s="248" t="s">
        <v>590</v>
      </c>
      <c r="I653" s="263">
        <v>34212</v>
      </c>
      <c r="J653" s="248"/>
      <c r="K653" s="248"/>
    </row>
    <row r="654" spans="1:11" ht="13.2" outlineLevel="2">
      <c r="A654" s="250">
        <v>643</v>
      </c>
      <c r="B654" s="264">
        <v>2013</v>
      </c>
      <c r="C654" s="264">
        <v>5020</v>
      </c>
      <c r="D654" s="264">
        <v>2200</v>
      </c>
      <c r="E654" s="264">
        <v>6031</v>
      </c>
      <c r="F654" s="248" t="s">
        <v>1971</v>
      </c>
      <c r="G654" s="264">
        <v>5004</v>
      </c>
      <c r="H654" s="248" t="s">
        <v>1307</v>
      </c>
      <c r="I654" s="263">
        <v>18000</v>
      </c>
      <c r="J654" s="248"/>
      <c r="K654" s="248" t="s">
        <v>1993</v>
      </c>
    </row>
    <row r="655" spans="1:11" ht="20.399999999999999" outlineLevel="2">
      <c r="A655" s="258">
        <v>644</v>
      </c>
      <c r="B655" s="256">
        <v>2013</v>
      </c>
      <c r="C655" s="256">
        <v>5020</v>
      </c>
      <c r="D655" s="256">
        <v>2200</v>
      </c>
      <c r="E655" s="256">
        <v>6031</v>
      </c>
      <c r="F655" s="257" t="s">
        <v>1971</v>
      </c>
      <c r="G655" s="256">
        <v>5005</v>
      </c>
      <c r="H655" s="257" t="s">
        <v>588</v>
      </c>
      <c r="I655" s="255">
        <v>119987</v>
      </c>
      <c r="J655" s="248"/>
      <c r="K655" s="248" t="s">
        <v>1992</v>
      </c>
    </row>
    <row r="656" spans="1:11" ht="13.2" outlineLevel="2">
      <c r="A656" s="250">
        <v>645</v>
      </c>
      <c r="B656" s="264">
        <v>2013</v>
      </c>
      <c r="C656" s="264">
        <v>5020</v>
      </c>
      <c r="D656" s="264">
        <v>2200</v>
      </c>
      <c r="E656" s="264">
        <v>6031</v>
      </c>
      <c r="F656" s="248" t="s">
        <v>1971</v>
      </c>
      <c r="G656" s="264">
        <v>5018</v>
      </c>
      <c r="H656" s="248" t="s">
        <v>1304</v>
      </c>
      <c r="I656" s="263">
        <v>18000</v>
      </c>
      <c r="J656" s="248"/>
      <c r="K656" s="248"/>
    </row>
    <row r="657" spans="1:11" ht="13.2" outlineLevel="2">
      <c r="A657" s="250">
        <v>646</v>
      </c>
      <c r="B657" s="264">
        <v>2013</v>
      </c>
      <c r="C657" s="264">
        <v>5020</v>
      </c>
      <c r="D657" s="264">
        <v>2200</v>
      </c>
      <c r="E657" s="264">
        <v>6031</v>
      </c>
      <c r="F657" s="248" t="s">
        <v>1971</v>
      </c>
      <c r="G657" s="264">
        <v>5026</v>
      </c>
      <c r="H657" s="248" t="s">
        <v>583</v>
      </c>
      <c r="I657" s="263">
        <v>20523</v>
      </c>
      <c r="J657" s="248"/>
      <c r="K657" s="248"/>
    </row>
    <row r="658" spans="1:11" ht="13.2" outlineLevel="2">
      <c r="A658" s="250">
        <v>647</v>
      </c>
      <c r="B658" s="264">
        <v>2013</v>
      </c>
      <c r="C658" s="264">
        <v>5020</v>
      </c>
      <c r="D658" s="264">
        <v>2200</v>
      </c>
      <c r="E658" s="264">
        <v>6031</v>
      </c>
      <c r="F658" s="248" t="s">
        <v>1971</v>
      </c>
      <c r="G658" s="264">
        <v>5037</v>
      </c>
      <c r="H658" s="248" t="s">
        <v>1141</v>
      </c>
      <c r="I658" s="263">
        <v>2500</v>
      </c>
      <c r="J658" s="248"/>
      <c r="K658" s="248"/>
    </row>
    <row r="659" spans="1:11" ht="13.2" outlineLevel="2">
      <c r="A659" s="250">
        <v>648</v>
      </c>
      <c r="B659" s="264">
        <v>2013</v>
      </c>
      <c r="C659" s="264">
        <v>5020</v>
      </c>
      <c r="D659" s="264">
        <v>2200</v>
      </c>
      <c r="E659" s="264">
        <v>6031</v>
      </c>
      <c r="F659" s="248" t="s">
        <v>1971</v>
      </c>
      <c r="G659" s="264">
        <v>5051</v>
      </c>
      <c r="H659" s="248" t="s">
        <v>582</v>
      </c>
      <c r="I659" s="263">
        <v>-77983</v>
      </c>
      <c r="J659" s="248"/>
      <c r="K659" s="248"/>
    </row>
    <row r="660" spans="1:11" ht="13.2" outlineLevel="2">
      <c r="A660" s="250">
        <v>649</v>
      </c>
      <c r="B660" s="264">
        <v>2013</v>
      </c>
      <c r="C660" s="264">
        <v>5020</v>
      </c>
      <c r="D660" s="264">
        <v>2200</v>
      </c>
      <c r="E660" s="264">
        <v>6031</v>
      </c>
      <c r="F660" s="248" t="s">
        <v>1971</v>
      </c>
      <c r="G660" s="264">
        <v>5133</v>
      </c>
      <c r="H660" s="248" t="s">
        <v>580</v>
      </c>
      <c r="I660" s="263">
        <v>840</v>
      </c>
      <c r="J660" s="248"/>
      <c r="K660" s="248"/>
    </row>
    <row r="661" spans="1:11" ht="13.2" outlineLevel="2">
      <c r="A661" s="250">
        <v>650</v>
      </c>
      <c r="B661" s="264">
        <v>2013</v>
      </c>
      <c r="C661" s="264">
        <v>5020</v>
      </c>
      <c r="D661" s="264">
        <v>2200</v>
      </c>
      <c r="E661" s="264">
        <v>6031</v>
      </c>
      <c r="F661" s="248" t="s">
        <v>1971</v>
      </c>
      <c r="G661" s="264">
        <v>5185</v>
      </c>
      <c r="H661" s="248" t="s">
        <v>579</v>
      </c>
      <c r="I661" s="263">
        <v>273900</v>
      </c>
      <c r="J661" s="248"/>
      <c r="K661" s="248"/>
    </row>
    <row r="662" spans="1:11" ht="13.2" outlineLevel="2">
      <c r="A662" s="262">
        <v>651</v>
      </c>
      <c r="B662" s="261">
        <v>2013</v>
      </c>
      <c r="C662" s="261">
        <v>5020</v>
      </c>
      <c r="D662" s="261">
        <v>2200</v>
      </c>
      <c r="E662" s="261">
        <v>6031</v>
      </c>
      <c r="F662" s="259" t="s">
        <v>1971</v>
      </c>
      <c r="G662" s="261">
        <v>5190</v>
      </c>
      <c r="H662" s="259" t="s">
        <v>578</v>
      </c>
      <c r="I662" s="260">
        <v>78202</v>
      </c>
      <c r="J662" s="259"/>
      <c r="K662" s="259"/>
    </row>
    <row r="663" spans="1:11" ht="13.2" outlineLevel="2">
      <c r="A663" s="250">
        <v>652</v>
      </c>
      <c r="B663" s="264">
        <v>2013</v>
      </c>
      <c r="C663" s="264">
        <v>5020</v>
      </c>
      <c r="D663" s="264">
        <v>2200</v>
      </c>
      <c r="E663" s="264">
        <v>6031</v>
      </c>
      <c r="F663" s="248" t="s">
        <v>1971</v>
      </c>
      <c r="G663" s="264">
        <v>5190</v>
      </c>
      <c r="H663" s="248" t="s">
        <v>578</v>
      </c>
      <c r="I663" s="263">
        <v>2118</v>
      </c>
      <c r="J663" s="248"/>
      <c r="K663" s="248"/>
    </row>
    <row r="664" spans="1:11" ht="13.2" outlineLevel="2">
      <c r="A664" s="250">
        <v>653</v>
      </c>
      <c r="B664" s="264">
        <v>2013</v>
      </c>
      <c r="C664" s="264">
        <v>5020</v>
      </c>
      <c r="D664" s="264">
        <v>2200</v>
      </c>
      <c r="E664" s="264">
        <v>6031</v>
      </c>
      <c r="F664" s="248" t="s">
        <v>1971</v>
      </c>
      <c r="G664" s="264">
        <v>5191</v>
      </c>
      <c r="H664" s="248" t="s">
        <v>577</v>
      </c>
      <c r="I664" s="263">
        <v>18289</v>
      </c>
      <c r="J664" s="248"/>
      <c r="K664" s="248"/>
    </row>
    <row r="665" spans="1:11" ht="13.2" outlineLevel="2">
      <c r="A665" s="250">
        <v>654</v>
      </c>
      <c r="B665" s="264">
        <v>2013</v>
      </c>
      <c r="C665" s="264">
        <v>5020</v>
      </c>
      <c r="D665" s="264">
        <v>2200</v>
      </c>
      <c r="E665" s="264">
        <v>6031</v>
      </c>
      <c r="F665" s="248" t="s">
        <v>1971</v>
      </c>
      <c r="G665" s="264">
        <v>5191</v>
      </c>
      <c r="H665" s="248" t="s">
        <v>577</v>
      </c>
      <c r="I665" s="263">
        <v>500</v>
      </c>
      <c r="J665" s="248"/>
      <c r="K665" s="248"/>
    </row>
    <row r="666" spans="1:11" ht="13.2" outlineLevel="2">
      <c r="A666" s="250">
        <v>655</v>
      </c>
      <c r="B666" s="264">
        <v>2013</v>
      </c>
      <c r="C666" s="264">
        <v>5020</v>
      </c>
      <c r="D666" s="264">
        <v>2200</v>
      </c>
      <c r="E666" s="264">
        <v>6031</v>
      </c>
      <c r="F666" s="248" t="s">
        <v>1971</v>
      </c>
      <c r="G666" s="264">
        <v>5196</v>
      </c>
      <c r="H666" s="248" t="s">
        <v>576</v>
      </c>
      <c r="I666" s="263">
        <v>223192</v>
      </c>
      <c r="J666" s="248"/>
      <c r="K666" s="248"/>
    </row>
    <row r="667" spans="1:11" ht="13.2" outlineLevel="2">
      <c r="A667" s="250">
        <v>656</v>
      </c>
      <c r="B667" s="264">
        <v>2013</v>
      </c>
      <c r="C667" s="264">
        <v>5020</v>
      </c>
      <c r="D667" s="264">
        <v>2200</v>
      </c>
      <c r="E667" s="264">
        <v>6031</v>
      </c>
      <c r="F667" s="248" t="s">
        <v>1971</v>
      </c>
      <c r="G667" s="264">
        <v>5196</v>
      </c>
      <c r="H667" s="248" t="s">
        <v>576</v>
      </c>
      <c r="I667" s="263">
        <v>6156</v>
      </c>
      <c r="J667" s="248"/>
      <c r="K667" s="248"/>
    </row>
    <row r="668" spans="1:11" ht="13.2" outlineLevel="2">
      <c r="A668" s="250">
        <v>657</v>
      </c>
      <c r="B668" s="264">
        <v>2013</v>
      </c>
      <c r="C668" s="264">
        <v>5020</v>
      </c>
      <c r="D668" s="264">
        <v>2200</v>
      </c>
      <c r="E668" s="264">
        <v>6031</v>
      </c>
      <c r="F668" s="248" t="s">
        <v>1971</v>
      </c>
      <c r="G668" s="264">
        <v>5605</v>
      </c>
      <c r="H668" s="248" t="s">
        <v>1074</v>
      </c>
      <c r="I668" s="263">
        <v>1000</v>
      </c>
      <c r="J668" s="248"/>
      <c r="K668" s="248" t="s">
        <v>1991</v>
      </c>
    </row>
    <row r="669" spans="1:11" ht="13.2" outlineLevel="2">
      <c r="A669" s="250">
        <v>658</v>
      </c>
      <c r="B669" s="264">
        <v>2013</v>
      </c>
      <c r="C669" s="264">
        <v>5020</v>
      </c>
      <c r="D669" s="264">
        <v>2200</v>
      </c>
      <c r="E669" s="264">
        <v>6031</v>
      </c>
      <c r="F669" s="248" t="s">
        <v>1971</v>
      </c>
      <c r="G669" s="264">
        <v>6124</v>
      </c>
      <c r="H669" s="248" t="s">
        <v>637</v>
      </c>
      <c r="I669" s="263">
        <v>3530</v>
      </c>
      <c r="J669" s="248"/>
      <c r="K669" s="248" t="s">
        <v>1990</v>
      </c>
    </row>
    <row r="670" spans="1:11" ht="13.2" outlineLevel="2">
      <c r="A670" s="250">
        <v>659</v>
      </c>
      <c r="B670" s="264">
        <v>2013</v>
      </c>
      <c r="C670" s="264">
        <v>5020</v>
      </c>
      <c r="D670" s="264">
        <v>2200</v>
      </c>
      <c r="E670" s="264">
        <v>6031</v>
      </c>
      <c r="F670" s="248" t="s">
        <v>1971</v>
      </c>
      <c r="G670" s="264">
        <v>6126</v>
      </c>
      <c r="H670" s="248" t="s">
        <v>839</v>
      </c>
      <c r="I670" s="263">
        <v>2000</v>
      </c>
      <c r="J670" s="248"/>
      <c r="K670" s="248" t="s">
        <v>1989</v>
      </c>
    </row>
    <row r="671" spans="1:11" ht="13.2" outlineLevel="2">
      <c r="A671" s="250">
        <v>660</v>
      </c>
      <c r="B671" s="264">
        <v>2013</v>
      </c>
      <c r="C671" s="264">
        <v>5020</v>
      </c>
      <c r="D671" s="264">
        <v>2200</v>
      </c>
      <c r="E671" s="264">
        <v>6031</v>
      </c>
      <c r="F671" s="248" t="s">
        <v>1971</v>
      </c>
      <c r="G671" s="264">
        <v>6126</v>
      </c>
      <c r="H671" s="248" t="s">
        <v>839</v>
      </c>
      <c r="I671" s="263">
        <v>1500</v>
      </c>
      <c r="J671" s="248"/>
      <c r="K671" s="248" t="s">
        <v>1988</v>
      </c>
    </row>
    <row r="672" spans="1:11" ht="13.2" outlineLevel="2">
      <c r="A672" s="250">
        <v>661</v>
      </c>
      <c r="B672" s="264">
        <v>2013</v>
      </c>
      <c r="C672" s="264">
        <v>5020</v>
      </c>
      <c r="D672" s="264">
        <v>2200</v>
      </c>
      <c r="E672" s="264">
        <v>6031</v>
      </c>
      <c r="F672" s="248" t="s">
        <v>1971</v>
      </c>
      <c r="G672" s="264">
        <v>6132</v>
      </c>
      <c r="H672" s="248" t="s">
        <v>837</v>
      </c>
      <c r="I672" s="263">
        <v>12000</v>
      </c>
      <c r="J672" s="248"/>
      <c r="K672" s="248" t="s">
        <v>1987</v>
      </c>
    </row>
    <row r="673" spans="1:11" ht="13.2" outlineLevel="2">
      <c r="A673" s="250">
        <v>662</v>
      </c>
      <c r="B673" s="264">
        <v>2013</v>
      </c>
      <c r="C673" s="264">
        <v>5020</v>
      </c>
      <c r="D673" s="264">
        <v>2200</v>
      </c>
      <c r="E673" s="264">
        <v>6031</v>
      </c>
      <c r="F673" s="248" t="s">
        <v>1971</v>
      </c>
      <c r="G673" s="264">
        <v>6174</v>
      </c>
      <c r="H673" s="248" t="s">
        <v>1067</v>
      </c>
      <c r="I673" s="263">
        <v>27380</v>
      </c>
      <c r="J673" s="248"/>
      <c r="K673" s="248" t="s">
        <v>1986</v>
      </c>
    </row>
    <row r="674" spans="1:11" ht="13.2" outlineLevel="2">
      <c r="A674" s="250">
        <v>663</v>
      </c>
      <c r="B674" s="264">
        <v>2013</v>
      </c>
      <c r="C674" s="264">
        <v>5020</v>
      </c>
      <c r="D674" s="264">
        <v>2200</v>
      </c>
      <c r="E674" s="264">
        <v>6031</v>
      </c>
      <c r="F674" s="248" t="s">
        <v>1971</v>
      </c>
      <c r="G674" s="264">
        <v>6174</v>
      </c>
      <c r="H674" s="248" t="s">
        <v>1067</v>
      </c>
      <c r="I674" s="263">
        <v>2489</v>
      </c>
      <c r="J674" s="248"/>
      <c r="K674" s="248"/>
    </row>
    <row r="675" spans="1:11" ht="13.2" outlineLevel="2">
      <c r="A675" s="250">
        <v>664</v>
      </c>
      <c r="B675" s="264">
        <v>2013</v>
      </c>
      <c r="C675" s="264">
        <v>5020</v>
      </c>
      <c r="D675" s="264">
        <v>2200</v>
      </c>
      <c r="E675" s="264">
        <v>6031</v>
      </c>
      <c r="F675" s="248" t="s">
        <v>1971</v>
      </c>
      <c r="G675" s="264">
        <v>6175</v>
      </c>
      <c r="H675" s="248" t="s">
        <v>867</v>
      </c>
      <c r="I675" s="263">
        <v>170</v>
      </c>
      <c r="J675" s="248"/>
      <c r="K675" s="248" t="s">
        <v>1985</v>
      </c>
    </row>
    <row r="676" spans="1:11" ht="20.399999999999999" outlineLevel="2">
      <c r="A676" s="258">
        <v>665</v>
      </c>
      <c r="B676" s="256">
        <v>2013</v>
      </c>
      <c r="C676" s="256">
        <v>5020</v>
      </c>
      <c r="D676" s="256">
        <v>2200</v>
      </c>
      <c r="E676" s="256">
        <v>6031</v>
      </c>
      <c r="F676" s="257" t="s">
        <v>1971</v>
      </c>
      <c r="G676" s="256">
        <v>6250</v>
      </c>
      <c r="H676" s="257" t="s">
        <v>571</v>
      </c>
      <c r="I676" s="255">
        <v>72299</v>
      </c>
      <c r="J676" s="248"/>
      <c r="K676" s="248" t="s">
        <v>904</v>
      </c>
    </row>
    <row r="677" spans="1:11" ht="13.2" outlineLevel="2">
      <c r="A677" s="250">
        <v>666</v>
      </c>
      <c r="B677" s="264">
        <v>2013</v>
      </c>
      <c r="C677" s="264">
        <v>5020</v>
      </c>
      <c r="D677" s="264">
        <v>2200</v>
      </c>
      <c r="E677" s="264">
        <v>6031</v>
      </c>
      <c r="F677" s="248" t="s">
        <v>1971</v>
      </c>
      <c r="G677" s="264">
        <v>6255</v>
      </c>
      <c r="H677" s="248" t="s">
        <v>570</v>
      </c>
      <c r="I677" s="263">
        <v>89973</v>
      </c>
      <c r="J677" s="248"/>
      <c r="K677" s="248" t="s">
        <v>903</v>
      </c>
    </row>
    <row r="678" spans="1:11" ht="13.2" outlineLevel="2">
      <c r="A678" s="250">
        <v>667</v>
      </c>
      <c r="B678" s="264">
        <v>2013</v>
      </c>
      <c r="C678" s="264">
        <v>5020</v>
      </c>
      <c r="D678" s="264">
        <v>2200</v>
      </c>
      <c r="E678" s="264">
        <v>6031</v>
      </c>
      <c r="F678" s="248" t="s">
        <v>1971</v>
      </c>
      <c r="G678" s="264">
        <v>6361</v>
      </c>
      <c r="H678" s="248" t="s">
        <v>569</v>
      </c>
      <c r="I678" s="263">
        <v>5265</v>
      </c>
      <c r="J678" s="248"/>
      <c r="K678" s="248" t="s">
        <v>568</v>
      </c>
    </row>
    <row r="679" spans="1:11" ht="13.2" outlineLevel="2">
      <c r="A679" s="250">
        <v>668</v>
      </c>
      <c r="B679" s="264">
        <v>2013</v>
      </c>
      <c r="C679" s="264">
        <v>5020</v>
      </c>
      <c r="D679" s="264">
        <v>2200</v>
      </c>
      <c r="E679" s="264">
        <v>6031</v>
      </c>
      <c r="F679" s="248" t="s">
        <v>1971</v>
      </c>
      <c r="G679" s="264">
        <v>6406</v>
      </c>
      <c r="H679" s="248" t="s">
        <v>567</v>
      </c>
      <c r="I679" s="263">
        <v>350</v>
      </c>
      <c r="J679" s="248"/>
      <c r="K679" s="248" t="s">
        <v>1984</v>
      </c>
    </row>
    <row r="680" spans="1:11" ht="13.2" outlineLevel="2">
      <c r="A680" s="250">
        <v>669</v>
      </c>
      <c r="B680" s="264">
        <v>2013</v>
      </c>
      <c r="C680" s="264">
        <v>5020</v>
      </c>
      <c r="D680" s="264">
        <v>2200</v>
      </c>
      <c r="E680" s="264">
        <v>6031</v>
      </c>
      <c r="F680" s="248" t="s">
        <v>1971</v>
      </c>
      <c r="G680" s="264">
        <v>6551</v>
      </c>
      <c r="H680" s="248" t="s">
        <v>681</v>
      </c>
      <c r="I680" s="263">
        <v>641</v>
      </c>
      <c r="J680" s="248"/>
      <c r="K680" s="248" t="s">
        <v>1983</v>
      </c>
    </row>
    <row r="681" spans="1:11" ht="20.399999999999999" outlineLevel="2">
      <c r="A681" s="258">
        <v>670</v>
      </c>
      <c r="B681" s="256">
        <v>2013</v>
      </c>
      <c r="C681" s="256">
        <v>5020</v>
      </c>
      <c r="D681" s="256">
        <v>2200</v>
      </c>
      <c r="E681" s="256">
        <v>6031</v>
      </c>
      <c r="F681" s="257" t="s">
        <v>1971</v>
      </c>
      <c r="G681" s="256">
        <v>6558</v>
      </c>
      <c r="H681" s="257" t="s">
        <v>561</v>
      </c>
      <c r="I681" s="255">
        <v>1453</v>
      </c>
      <c r="J681" s="248"/>
      <c r="K681" s="248" t="s">
        <v>1982</v>
      </c>
    </row>
    <row r="682" spans="1:11" ht="13.2" outlineLevel="2">
      <c r="A682" s="250">
        <v>671</v>
      </c>
      <c r="B682" s="264">
        <v>2013</v>
      </c>
      <c r="C682" s="264">
        <v>5020</v>
      </c>
      <c r="D682" s="264">
        <v>2200</v>
      </c>
      <c r="E682" s="264">
        <v>6031</v>
      </c>
      <c r="F682" s="248" t="s">
        <v>1971</v>
      </c>
      <c r="G682" s="264">
        <v>7124</v>
      </c>
      <c r="H682" s="248" t="s">
        <v>746</v>
      </c>
      <c r="I682" s="263">
        <v>500</v>
      </c>
      <c r="J682" s="248"/>
      <c r="K682" s="248"/>
    </row>
    <row r="683" spans="1:11" ht="13.2" outlineLevel="2">
      <c r="A683" s="250">
        <v>672</v>
      </c>
      <c r="B683" s="264">
        <v>2013</v>
      </c>
      <c r="C683" s="264">
        <v>5020</v>
      </c>
      <c r="D683" s="264">
        <v>2200</v>
      </c>
      <c r="E683" s="264">
        <v>6031</v>
      </c>
      <c r="F683" s="248" t="s">
        <v>1971</v>
      </c>
      <c r="G683" s="264">
        <v>7135</v>
      </c>
      <c r="H683" s="248" t="s">
        <v>695</v>
      </c>
      <c r="I683" s="263">
        <v>1382</v>
      </c>
      <c r="J683" s="248"/>
      <c r="K683" s="248"/>
    </row>
    <row r="684" spans="1:11" ht="13.2" outlineLevel="2">
      <c r="A684" s="250">
        <v>673</v>
      </c>
      <c r="B684" s="264">
        <v>2013</v>
      </c>
      <c r="C684" s="264">
        <v>5020</v>
      </c>
      <c r="D684" s="264">
        <v>2200</v>
      </c>
      <c r="E684" s="264">
        <v>6031</v>
      </c>
      <c r="F684" s="248" t="s">
        <v>1971</v>
      </c>
      <c r="G684" s="264">
        <v>7320</v>
      </c>
      <c r="H684" s="248" t="s">
        <v>806</v>
      </c>
      <c r="I684" s="263">
        <v>1801</v>
      </c>
      <c r="J684" s="248"/>
      <c r="K684" s="248"/>
    </row>
    <row r="685" spans="1:11" ht="13.2" outlineLevel="2">
      <c r="A685" s="250">
        <v>674</v>
      </c>
      <c r="B685" s="264">
        <v>2013</v>
      </c>
      <c r="C685" s="264">
        <v>5020</v>
      </c>
      <c r="D685" s="264">
        <v>2200</v>
      </c>
      <c r="E685" s="264">
        <v>6031</v>
      </c>
      <c r="F685" s="248" t="s">
        <v>1971</v>
      </c>
      <c r="G685" s="264">
        <v>7478</v>
      </c>
      <c r="H685" s="248" t="s">
        <v>550</v>
      </c>
      <c r="I685" s="263">
        <v>2469</v>
      </c>
      <c r="J685" s="248"/>
      <c r="K685" s="248" t="s">
        <v>1981</v>
      </c>
    </row>
    <row r="686" spans="1:11" ht="20.399999999999999" outlineLevel="2">
      <c r="A686" s="258">
        <v>675</v>
      </c>
      <c r="B686" s="256">
        <v>2013</v>
      </c>
      <c r="C686" s="256">
        <v>5020</v>
      </c>
      <c r="D686" s="256">
        <v>2200</v>
      </c>
      <c r="E686" s="256">
        <v>6031</v>
      </c>
      <c r="F686" s="257" t="s">
        <v>1971</v>
      </c>
      <c r="G686" s="256">
        <v>7482</v>
      </c>
      <c r="H686" s="257" t="s">
        <v>548</v>
      </c>
      <c r="I686" s="255">
        <v>192</v>
      </c>
      <c r="J686" s="248"/>
      <c r="K686" s="248" t="s">
        <v>1980</v>
      </c>
    </row>
    <row r="687" spans="1:11" ht="13.2" outlineLevel="2">
      <c r="A687" s="250">
        <v>676</v>
      </c>
      <c r="B687" s="264">
        <v>2013</v>
      </c>
      <c r="C687" s="264">
        <v>5020</v>
      </c>
      <c r="D687" s="264">
        <v>2200</v>
      </c>
      <c r="E687" s="264">
        <v>6031</v>
      </c>
      <c r="F687" s="248" t="s">
        <v>1971</v>
      </c>
      <c r="G687" s="264">
        <v>7500</v>
      </c>
      <c r="H687" s="248" t="s">
        <v>545</v>
      </c>
      <c r="I687" s="263">
        <v>2200</v>
      </c>
      <c r="J687" s="248"/>
      <c r="K687" s="248"/>
    </row>
    <row r="688" spans="1:11" ht="13.2" outlineLevel="2">
      <c r="A688" s="250">
        <v>677</v>
      </c>
      <c r="B688" s="264">
        <v>2013</v>
      </c>
      <c r="C688" s="264">
        <v>5020</v>
      </c>
      <c r="D688" s="264">
        <v>2200</v>
      </c>
      <c r="E688" s="264">
        <v>6031</v>
      </c>
      <c r="F688" s="248" t="s">
        <v>1971</v>
      </c>
      <c r="G688" s="264">
        <v>7510</v>
      </c>
      <c r="H688" s="248" t="s">
        <v>725</v>
      </c>
      <c r="I688" s="263">
        <v>480</v>
      </c>
      <c r="J688" s="248"/>
      <c r="K688" s="248"/>
    </row>
    <row r="689" spans="1:11" ht="13.2" outlineLevel="2">
      <c r="A689" s="250">
        <v>678</v>
      </c>
      <c r="B689" s="264">
        <v>2013</v>
      </c>
      <c r="C689" s="264">
        <v>5020</v>
      </c>
      <c r="D689" s="264">
        <v>2200</v>
      </c>
      <c r="E689" s="264">
        <v>6031</v>
      </c>
      <c r="F689" s="248" t="s">
        <v>1971</v>
      </c>
      <c r="G689" s="264">
        <v>7600</v>
      </c>
      <c r="H689" s="248" t="s">
        <v>541</v>
      </c>
      <c r="I689" s="263">
        <v>2419</v>
      </c>
      <c r="J689" s="248"/>
      <c r="K689" s="248"/>
    </row>
    <row r="690" spans="1:11" ht="13.2" outlineLevel="2">
      <c r="A690" s="250">
        <v>679</v>
      </c>
      <c r="B690" s="264">
        <v>2013</v>
      </c>
      <c r="C690" s="264">
        <v>5020</v>
      </c>
      <c r="D690" s="264">
        <v>2200</v>
      </c>
      <c r="E690" s="264">
        <v>6031</v>
      </c>
      <c r="F690" s="248" t="s">
        <v>1971</v>
      </c>
      <c r="G690" s="264">
        <v>7600</v>
      </c>
      <c r="H690" s="248" t="s">
        <v>541</v>
      </c>
      <c r="I690" s="263">
        <v>2000</v>
      </c>
      <c r="J690" s="248"/>
      <c r="K690" s="248"/>
    </row>
    <row r="691" spans="1:11" ht="20.399999999999999" outlineLevel="2">
      <c r="A691" s="258">
        <v>680</v>
      </c>
      <c r="B691" s="256">
        <v>2013</v>
      </c>
      <c r="C691" s="256">
        <v>5020</v>
      </c>
      <c r="D691" s="256">
        <v>2200</v>
      </c>
      <c r="E691" s="256">
        <v>6031</v>
      </c>
      <c r="F691" s="257" t="s">
        <v>1971</v>
      </c>
      <c r="G691" s="256">
        <v>7600</v>
      </c>
      <c r="H691" s="257" t="s">
        <v>541</v>
      </c>
      <c r="I691" s="255">
        <v>7000</v>
      </c>
      <c r="J691" s="248"/>
      <c r="K691" s="248" t="s">
        <v>1979</v>
      </c>
    </row>
    <row r="692" spans="1:11" ht="13.2" outlineLevel="2">
      <c r="A692" s="250">
        <v>681</v>
      </c>
      <c r="B692" s="264">
        <v>2013</v>
      </c>
      <c r="C692" s="264">
        <v>5020</v>
      </c>
      <c r="D692" s="264">
        <v>2200</v>
      </c>
      <c r="E692" s="264">
        <v>6031</v>
      </c>
      <c r="F692" s="248" t="s">
        <v>1971</v>
      </c>
      <c r="G692" s="264">
        <v>7601</v>
      </c>
      <c r="H692" s="248" t="s">
        <v>686</v>
      </c>
      <c r="I692" s="263">
        <v>4000</v>
      </c>
      <c r="J692" s="248"/>
      <c r="K692" s="248"/>
    </row>
    <row r="693" spans="1:11" ht="13.2" outlineLevel="2">
      <c r="A693" s="250">
        <v>682</v>
      </c>
      <c r="B693" s="264">
        <v>2013</v>
      </c>
      <c r="C693" s="264">
        <v>5020</v>
      </c>
      <c r="D693" s="264">
        <v>2200</v>
      </c>
      <c r="E693" s="264">
        <v>6031</v>
      </c>
      <c r="F693" s="248" t="s">
        <v>1971</v>
      </c>
      <c r="G693" s="264">
        <v>7601</v>
      </c>
      <c r="H693" s="248" t="s">
        <v>686</v>
      </c>
      <c r="I693" s="263">
        <v>3000</v>
      </c>
      <c r="J693" s="248"/>
      <c r="K693" s="248" t="s">
        <v>1978</v>
      </c>
    </row>
    <row r="694" spans="1:11" ht="13.2" outlineLevel="2">
      <c r="A694" s="250">
        <v>683</v>
      </c>
      <c r="B694" s="264">
        <v>2013</v>
      </c>
      <c r="C694" s="264">
        <v>5020</v>
      </c>
      <c r="D694" s="264">
        <v>2200</v>
      </c>
      <c r="E694" s="264">
        <v>6031</v>
      </c>
      <c r="F694" s="248" t="s">
        <v>1971</v>
      </c>
      <c r="G694" s="264">
        <v>7610</v>
      </c>
      <c r="H694" s="248" t="s">
        <v>672</v>
      </c>
      <c r="I694" s="263">
        <v>2370</v>
      </c>
      <c r="J694" s="248"/>
      <c r="K694" s="248" t="s">
        <v>1977</v>
      </c>
    </row>
    <row r="695" spans="1:11" ht="30.6" outlineLevel="2">
      <c r="A695" s="287">
        <v>684</v>
      </c>
      <c r="B695" s="286">
        <v>2013</v>
      </c>
      <c r="C695" s="286">
        <v>5020</v>
      </c>
      <c r="D695" s="286">
        <v>2200</v>
      </c>
      <c r="E695" s="286">
        <v>6031</v>
      </c>
      <c r="F695" s="285" t="s">
        <v>1971</v>
      </c>
      <c r="G695" s="286">
        <v>7610</v>
      </c>
      <c r="H695" s="285" t="s">
        <v>672</v>
      </c>
      <c r="I695" s="284">
        <v>5000</v>
      </c>
      <c r="J695" s="259"/>
      <c r="K695" s="259" t="s">
        <v>1976</v>
      </c>
    </row>
    <row r="696" spans="1:11" ht="20.399999999999999" outlineLevel="2">
      <c r="A696" s="258">
        <v>685</v>
      </c>
      <c r="B696" s="256">
        <v>2013</v>
      </c>
      <c r="C696" s="256">
        <v>5020</v>
      </c>
      <c r="D696" s="256">
        <v>2200</v>
      </c>
      <c r="E696" s="256">
        <v>6031</v>
      </c>
      <c r="F696" s="257" t="s">
        <v>1971</v>
      </c>
      <c r="G696" s="256">
        <v>8000</v>
      </c>
      <c r="H696" s="257" t="s">
        <v>1975</v>
      </c>
      <c r="I696" s="255">
        <v>1885</v>
      </c>
      <c r="J696" s="248"/>
      <c r="K696" s="248" t="s">
        <v>1974</v>
      </c>
    </row>
    <row r="697" spans="1:11" ht="13.2" outlineLevel="2">
      <c r="A697" s="250">
        <v>686</v>
      </c>
      <c r="B697" s="264">
        <v>2013</v>
      </c>
      <c r="C697" s="264">
        <v>5020</v>
      </c>
      <c r="D697" s="264">
        <v>2200</v>
      </c>
      <c r="E697" s="264">
        <v>6031</v>
      </c>
      <c r="F697" s="248" t="s">
        <v>1971</v>
      </c>
      <c r="G697" s="264">
        <v>8502</v>
      </c>
      <c r="H697" s="248" t="s">
        <v>1973</v>
      </c>
      <c r="I697" s="263">
        <v>-5440</v>
      </c>
      <c r="J697" s="248"/>
      <c r="K697" s="248" t="s">
        <v>1972</v>
      </c>
    </row>
    <row r="698" spans="1:11" ht="20.399999999999999" outlineLevel="2">
      <c r="A698" s="258">
        <v>687</v>
      </c>
      <c r="B698" s="256">
        <v>2013</v>
      </c>
      <c r="C698" s="256">
        <v>5020</v>
      </c>
      <c r="D698" s="256">
        <v>2200</v>
      </c>
      <c r="E698" s="256">
        <v>6031</v>
      </c>
      <c r="F698" s="257" t="s">
        <v>1971</v>
      </c>
      <c r="G698" s="256">
        <v>8589</v>
      </c>
      <c r="H698" s="257" t="s">
        <v>1970</v>
      </c>
      <c r="I698" s="255">
        <v>-1885</v>
      </c>
      <c r="J698" s="248"/>
      <c r="K698" s="248" t="s">
        <v>1969</v>
      </c>
    </row>
    <row r="699" spans="1:11" s="251" customFormat="1" ht="13.2" outlineLevel="1">
      <c r="A699" s="254">
        <v>688</v>
      </c>
      <c r="B699" s="252"/>
      <c r="C699" s="252"/>
      <c r="D699" s="252"/>
      <c r="E699" s="252"/>
      <c r="F699" s="252" t="s">
        <v>1968</v>
      </c>
      <c r="G699" s="252"/>
      <c r="H699" s="252"/>
      <c r="I699" s="253">
        <f>SUM(I652:I698)</f>
        <v>2227827</v>
      </c>
      <c r="J699" s="252" t="s">
        <v>1967</v>
      </c>
      <c r="K699" s="252"/>
    </row>
    <row r="700" spans="1:11" ht="61.2" outlineLevel="2">
      <c r="A700" s="272">
        <v>689</v>
      </c>
      <c r="B700" s="271">
        <v>2013</v>
      </c>
      <c r="C700" s="271">
        <v>5020</v>
      </c>
      <c r="D700" s="271">
        <v>2200</v>
      </c>
      <c r="E700" s="271">
        <v>6045</v>
      </c>
      <c r="F700" s="257" t="s">
        <v>1965</v>
      </c>
      <c r="G700" s="271">
        <v>6160</v>
      </c>
      <c r="H700" s="270" t="s">
        <v>870</v>
      </c>
      <c r="I700" s="269">
        <v>3673078</v>
      </c>
      <c r="J700" s="248"/>
      <c r="K700" s="248" t="s">
        <v>1966</v>
      </c>
    </row>
    <row r="701" spans="1:11" ht="20.399999999999999" outlineLevel="2">
      <c r="A701" s="258">
        <v>690</v>
      </c>
      <c r="B701" s="256">
        <v>2013</v>
      </c>
      <c r="C701" s="256">
        <v>5020</v>
      </c>
      <c r="D701" s="256">
        <v>2200</v>
      </c>
      <c r="E701" s="256">
        <v>6045</v>
      </c>
      <c r="F701" s="248" t="s">
        <v>1965</v>
      </c>
      <c r="G701" s="256">
        <v>6160</v>
      </c>
      <c r="H701" s="257" t="s">
        <v>870</v>
      </c>
      <c r="I701" s="255">
        <v>70000</v>
      </c>
      <c r="J701" s="248"/>
      <c r="K701" s="248" t="s">
        <v>1964</v>
      </c>
    </row>
    <row r="702" spans="1:11" s="251" customFormat="1" ht="20.399999999999999" outlineLevel="1">
      <c r="A702" s="275">
        <v>691</v>
      </c>
      <c r="B702" s="252"/>
      <c r="C702" s="252"/>
      <c r="D702" s="252"/>
      <c r="E702" s="252"/>
      <c r="F702" s="252" t="s">
        <v>1963</v>
      </c>
      <c r="G702" s="252"/>
      <c r="H702" s="252"/>
      <c r="I702" s="274">
        <f>SUM(I700:I701)</f>
        <v>3743078</v>
      </c>
      <c r="J702" s="273" t="s">
        <v>1962</v>
      </c>
      <c r="K702" s="252"/>
    </row>
    <row r="703" spans="1:11" ht="20.399999999999999" outlineLevel="2">
      <c r="A703" s="258">
        <v>692</v>
      </c>
      <c r="B703" s="256">
        <v>2013</v>
      </c>
      <c r="C703" s="256">
        <v>5020</v>
      </c>
      <c r="D703" s="256">
        <v>2200</v>
      </c>
      <c r="E703" s="256">
        <v>6045</v>
      </c>
      <c r="F703" s="248" t="s">
        <v>1947</v>
      </c>
      <c r="G703" s="256">
        <v>5001</v>
      </c>
      <c r="H703" s="257" t="s">
        <v>590</v>
      </c>
      <c r="I703" s="255">
        <v>760343</v>
      </c>
      <c r="J703" s="248"/>
      <c r="K703" s="248"/>
    </row>
    <row r="704" spans="1:11" ht="20.399999999999999" outlineLevel="2">
      <c r="A704" s="258">
        <v>693</v>
      </c>
      <c r="B704" s="256">
        <v>2013</v>
      </c>
      <c r="C704" s="256">
        <v>5020</v>
      </c>
      <c r="D704" s="256">
        <v>2200</v>
      </c>
      <c r="E704" s="256">
        <v>6045</v>
      </c>
      <c r="F704" s="248" t="s">
        <v>1947</v>
      </c>
      <c r="G704" s="256">
        <v>5001</v>
      </c>
      <c r="H704" s="257" t="s">
        <v>590</v>
      </c>
      <c r="I704" s="255">
        <v>19496</v>
      </c>
      <c r="J704" s="248"/>
      <c r="K704" s="248"/>
    </row>
    <row r="705" spans="1:11" ht="20.399999999999999" outlineLevel="2">
      <c r="A705" s="258">
        <v>694</v>
      </c>
      <c r="B705" s="256">
        <v>2013</v>
      </c>
      <c r="C705" s="256">
        <v>5020</v>
      </c>
      <c r="D705" s="256">
        <v>2200</v>
      </c>
      <c r="E705" s="256">
        <v>6045</v>
      </c>
      <c r="F705" s="248" t="s">
        <v>1947</v>
      </c>
      <c r="G705" s="256">
        <v>5004</v>
      </c>
      <c r="H705" s="257" t="s">
        <v>1307</v>
      </c>
      <c r="I705" s="255">
        <v>9384</v>
      </c>
      <c r="J705" s="248"/>
      <c r="K705" s="248" t="s">
        <v>1961</v>
      </c>
    </row>
    <row r="706" spans="1:11" ht="20.399999999999999" outlineLevel="2">
      <c r="A706" s="258">
        <v>695</v>
      </c>
      <c r="B706" s="256">
        <v>2013</v>
      </c>
      <c r="C706" s="256">
        <v>5020</v>
      </c>
      <c r="D706" s="256">
        <v>2200</v>
      </c>
      <c r="E706" s="256">
        <v>6045</v>
      </c>
      <c r="F706" s="248" t="s">
        <v>1947</v>
      </c>
      <c r="G706" s="256">
        <v>5005</v>
      </c>
      <c r="H706" s="257" t="s">
        <v>588</v>
      </c>
      <c r="I706" s="255">
        <v>90240</v>
      </c>
      <c r="J706" s="248"/>
      <c r="K706" s="248" t="s">
        <v>1960</v>
      </c>
    </row>
    <row r="707" spans="1:11" ht="20.399999999999999" outlineLevel="2">
      <c r="A707" s="258">
        <v>696</v>
      </c>
      <c r="B707" s="256">
        <v>2013</v>
      </c>
      <c r="C707" s="256">
        <v>5020</v>
      </c>
      <c r="D707" s="256">
        <v>2200</v>
      </c>
      <c r="E707" s="256">
        <v>6045</v>
      </c>
      <c r="F707" s="248" t="s">
        <v>1947</v>
      </c>
      <c r="G707" s="256">
        <v>5018</v>
      </c>
      <c r="H707" s="257" t="s">
        <v>1304</v>
      </c>
      <c r="I707" s="255">
        <v>8780</v>
      </c>
      <c r="J707" s="248"/>
      <c r="K707" s="248" t="s">
        <v>1959</v>
      </c>
    </row>
    <row r="708" spans="1:11" ht="20.399999999999999" outlineLevel="2">
      <c r="A708" s="258">
        <v>697</v>
      </c>
      <c r="B708" s="256">
        <v>2013</v>
      </c>
      <c r="C708" s="256">
        <v>5020</v>
      </c>
      <c r="D708" s="256">
        <v>2200</v>
      </c>
      <c r="E708" s="256">
        <v>6045</v>
      </c>
      <c r="F708" s="248" t="s">
        <v>1947</v>
      </c>
      <c r="G708" s="256">
        <v>5026</v>
      </c>
      <c r="H708" s="257" t="s">
        <v>583</v>
      </c>
      <c r="I708" s="255">
        <v>10434</v>
      </c>
      <c r="J708" s="248"/>
      <c r="K708" s="248"/>
    </row>
    <row r="709" spans="1:11" ht="20.399999999999999" outlineLevel="2">
      <c r="A709" s="258">
        <v>698</v>
      </c>
      <c r="B709" s="256">
        <v>2013</v>
      </c>
      <c r="C709" s="256">
        <v>5020</v>
      </c>
      <c r="D709" s="256">
        <v>2200</v>
      </c>
      <c r="E709" s="256">
        <v>6045</v>
      </c>
      <c r="F709" s="248" t="s">
        <v>1947</v>
      </c>
      <c r="G709" s="256">
        <v>5030</v>
      </c>
      <c r="H709" s="257" t="s">
        <v>1142</v>
      </c>
      <c r="I709" s="255">
        <v>3100</v>
      </c>
      <c r="J709" s="248"/>
      <c r="K709" s="248" t="s">
        <v>1958</v>
      </c>
    </row>
    <row r="710" spans="1:11" ht="20.399999999999999" outlineLevel="2">
      <c r="A710" s="258">
        <v>699</v>
      </c>
      <c r="B710" s="256">
        <v>2013</v>
      </c>
      <c r="C710" s="256">
        <v>5020</v>
      </c>
      <c r="D710" s="256">
        <v>2200</v>
      </c>
      <c r="E710" s="256">
        <v>6045</v>
      </c>
      <c r="F710" s="248" t="s">
        <v>1947</v>
      </c>
      <c r="G710" s="256">
        <v>5037</v>
      </c>
      <c r="H710" s="257" t="s">
        <v>1141</v>
      </c>
      <c r="I710" s="255">
        <v>19055</v>
      </c>
      <c r="J710" s="248"/>
      <c r="K710" s="248" t="s">
        <v>1957</v>
      </c>
    </row>
    <row r="711" spans="1:11" ht="20.399999999999999" outlineLevel="2">
      <c r="A711" s="258">
        <v>700</v>
      </c>
      <c r="B711" s="256">
        <v>2013</v>
      </c>
      <c r="C711" s="256">
        <v>5020</v>
      </c>
      <c r="D711" s="256">
        <v>2200</v>
      </c>
      <c r="E711" s="256">
        <v>6045</v>
      </c>
      <c r="F711" s="248" t="s">
        <v>1947</v>
      </c>
      <c r="G711" s="256">
        <v>5051</v>
      </c>
      <c r="H711" s="257" t="s">
        <v>582</v>
      </c>
      <c r="I711" s="255">
        <v>-47812</v>
      </c>
      <c r="J711" s="248"/>
      <c r="K711" s="248"/>
    </row>
    <row r="712" spans="1:11" ht="20.399999999999999" outlineLevel="2">
      <c r="A712" s="258">
        <v>701</v>
      </c>
      <c r="B712" s="256">
        <v>2013</v>
      </c>
      <c r="C712" s="256">
        <v>5020</v>
      </c>
      <c r="D712" s="256">
        <v>2200</v>
      </c>
      <c r="E712" s="256">
        <v>6045</v>
      </c>
      <c r="F712" s="248" t="s">
        <v>1947</v>
      </c>
      <c r="G712" s="256">
        <v>5133</v>
      </c>
      <c r="H712" s="257" t="s">
        <v>580</v>
      </c>
      <c r="I712" s="255">
        <v>840</v>
      </c>
      <c r="J712" s="248"/>
      <c r="K712" s="248"/>
    </row>
    <row r="713" spans="1:11" ht="20.399999999999999" outlineLevel="2">
      <c r="A713" s="258">
        <v>702</v>
      </c>
      <c r="B713" s="256">
        <v>2013</v>
      </c>
      <c r="C713" s="256">
        <v>5020</v>
      </c>
      <c r="D713" s="256">
        <v>2200</v>
      </c>
      <c r="E713" s="256">
        <v>6045</v>
      </c>
      <c r="F713" s="248" t="s">
        <v>1947</v>
      </c>
      <c r="G713" s="256">
        <v>5185</v>
      </c>
      <c r="H713" s="257" t="s">
        <v>579</v>
      </c>
      <c r="I713" s="255">
        <v>153384</v>
      </c>
      <c r="J713" s="248"/>
      <c r="K713" s="248"/>
    </row>
    <row r="714" spans="1:11" ht="20.399999999999999" outlineLevel="2">
      <c r="A714" s="258">
        <v>703</v>
      </c>
      <c r="B714" s="256">
        <v>2013</v>
      </c>
      <c r="C714" s="256">
        <v>5020</v>
      </c>
      <c r="D714" s="256">
        <v>2200</v>
      </c>
      <c r="E714" s="256">
        <v>6045</v>
      </c>
      <c r="F714" s="248" t="s">
        <v>1947</v>
      </c>
      <c r="G714" s="256">
        <v>5190</v>
      </c>
      <c r="H714" s="257" t="s">
        <v>578</v>
      </c>
      <c r="I714" s="255">
        <v>47842</v>
      </c>
      <c r="J714" s="248"/>
      <c r="K714" s="248"/>
    </row>
    <row r="715" spans="1:11" ht="20.399999999999999" outlineLevel="2">
      <c r="A715" s="258">
        <v>704</v>
      </c>
      <c r="B715" s="256">
        <v>2013</v>
      </c>
      <c r="C715" s="256">
        <v>5020</v>
      </c>
      <c r="D715" s="256">
        <v>2200</v>
      </c>
      <c r="E715" s="256">
        <v>6045</v>
      </c>
      <c r="F715" s="248" t="s">
        <v>1947</v>
      </c>
      <c r="G715" s="256">
        <v>5190</v>
      </c>
      <c r="H715" s="257" t="s">
        <v>578</v>
      </c>
      <c r="I715" s="255">
        <v>1209</v>
      </c>
      <c r="J715" s="248"/>
      <c r="K715" s="248"/>
    </row>
    <row r="716" spans="1:11" ht="20.399999999999999" outlineLevel="2">
      <c r="A716" s="258">
        <v>705</v>
      </c>
      <c r="B716" s="256">
        <v>2013</v>
      </c>
      <c r="C716" s="256">
        <v>5020</v>
      </c>
      <c r="D716" s="256">
        <v>2200</v>
      </c>
      <c r="E716" s="256">
        <v>6045</v>
      </c>
      <c r="F716" s="248" t="s">
        <v>1947</v>
      </c>
      <c r="G716" s="256">
        <v>5191</v>
      </c>
      <c r="H716" s="257" t="s">
        <v>577</v>
      </c>
      <c r="I716" s="255">
        <v>11188</v>
      </c>
      <c r="J716" s="248"/>
      <c r="K716" s="248"/>
    </row>
    <row r="717" spans="1:11" ht="20.399999999999999" outlineLevel="2">
      <c r="A717" s="258">
        <v>706</v>
      </c>
      <c r="B717" s="256">
        <v>2013</v>
      </c>
      <c r="C717" s="256">
        <v>5020</v>
      </c>
      <c r="D717" s="256">
        <v>2200</v>
      </c>
      <c r="E717" s="256">
        <v>6045</v>
      </c>
      <c r="F717" s="248" t="s">
        <v>1947</v>
      </c>
      <c r="G717" s="256">
        <v>5191</v>
      </c>
      <c r="H717" s="257" t="s">
        <v>577</v>
      </c>
      <c r="I717" s="255">
        <v>283</v>
      </c>
      <c r="J717" s="248"/>
      <c r="K717" s="248"/>
    </row>
    <row r="718" spans="1:11" ht="20.399999999999999" outlineLevel="2">
      <c r="A718" s="258">
        <v>707</v>
      </c>
      <c r="B718" s="256">
        <v>2013</v>
      </c>
      <c r="C718" s="256">
        <v>5020</v>
      </c>
      <c r="D718" s="256">
        <v>2200</v>
      </c>
      <c r="E718" s="256">
        <v>6045</v>
      </c>
      <c r="F718" s="248" t="s">
        <v>1947</v>
      </c>
      <c r="G718" s="256">
        <v>5196</v>
      </c>
      <c r="H718" s="257" t="s">
        <v>576</v>
      </c>
      <c r="I718" s="255">
        <v>136863</v>
      </c>
      <c r="J718" s="248"/>
      <c r="K718" s="248"/>
    </row>
    <row r="719" spans="1:11" ht="20.399999999999999" outlineLevel="2">
      <c r="A719" s="258">
        <v>708</v>
      </c>
      <c r="B719" s="256">
        <v>2013</v>
      </c>
      <c r="C719" s="256">
        <v>5020</v>
      </c>
      <c r="D719" s="256">
        <v>2200</v>
      </c>
      <c r="E719" s="256">
        <v>6045</v>
      </c>
      <c r="F719" s="248" t="s">
        <v>1947</v>
      </c>
      <c r="G719" s="256">
        <v>5196</v>
      </c>
      <c r="H719" s="257" t="s">
        <v>576</v>
      </c>
      <c r="I719" s="255">
        <v>3508</v>
      </c>
      <c r="J719" s="248"/>
      <c r="K719" s="248"/>
    </row>
    <row r="720" spans="1:11" ht="20.399999999999999" outlineLevel="2">
      <c r="A720" s="258">
        <v>709</v>
      </c>
      <c r="B720" s="256">
        <v>2013</v>
      </c>
      <c r="C720" s="256">
        <v>5020</v>
      </c>
      <c r="D720" s="256">
        <v>2200</v>
      </c>
      <c r="E720" s="256">
        <v>6045</v>
      </c>
      <c r="F720" s="248" t="s">
        <v>1947</v>
      </c>
      <c r="G720" s="256">
        <v>6162</v>
      </c>
      <c r="H720" s="257" t="s">
        <v>906</v>
      </c>
      <c r="I720" s="255">
        <v>3535</v>
      </c>
      <c r="J720" s="248"/>
      <c r="K720" s="248"/>
    </row>
    <row r="721" spans="1:11" ht="20.399999999999999" outlineLevel="2">
      <c r="A721" s="258">
        <v>710</v>
      </c>
      <c r="B721" s="256">
        <v>2013</v>
      </c>
      <c r="C721" s="256">
        <v>5020</v>
      </c>
      <c r="D721" s="256">
        <v>2200</v>
      </c>
      <c r="E721" s="256">
        <v>6045</v>
      </c>
      <c r="F721" s="248" t="s">
        <v>1947</v>
      </c>
      <c r="G721" s="256">
        <v>6174</v>
      </c>
      <c r="H721" s="257" t="s">
        <v>1067</v>
      </c>
      <c r="I721" s="255">
        <v>40000</v>
      </c>
      <c r="J721" s="248"/>
      <c r="K721" s="248" t="s">
        <v>1956</v>
      </c>
    </row>
    <row r="722" spans="1:11" ht="20.399999999999999" outlineLevel="2">
      <c r="A722" s="258">
        <v>711</v>
      </c>
      <c r="B722" s="256">
        <v>2013</v>
      </c>
      <c r="C722" s="256">
        <v>5020</v>
      </c>
      <c r="D722" s="256">
        <v>2200</v>
      </c>
      <c r="E722" s="256">
        <v>6045</v>
      </c>
      <c r="F722" s="248" t="s">
        <v>1947</v>
      </c>
      <c r="G722" s="256">
        <v>6175</v>
      </c>
      <c r="H722" s="257" t="s">
        <v>867</v>
      </c>
      <c r="I722" s="255">
        <v>1560</v>
      </c>
      <c r="J722" s="248"/>
      <c r="K722" s="248" t="s">
        <v>1955</v>
      </c>
    </row>
    <row r="723" spans="1:11" ht="40.799999999999997" outlineLevel="2">
      <c r="A723" s="272">
        <v>712</v>
      </c>
      <c r="B723" s="271">
        <v>2013</v>
      </c>
      <c r="C723" s="271">
        <v>5020</v>
      </c>
      <c r="D723" s="271">
        <v>2200</v>
      </c>
      <c r="E723" s="271">
        <v>6045</v>
      </c>
      <c r="F723" s="257" t="s">
        <v>1947</v>
      </c>
      <c r="G723" s="271">
        <v>6404</v>
      </c>
      <c r="H723" s="270" t="s">
        <v>1059</v>
      </c>
      <c r="I723" s="269">
        <v>100000</v>
      </c>
      <c r="J723" s="248"/>
      <c r="K723" s="248" t="s">
        <v>1954</v>
      </c>
    </row>
    <row r="724" spans="1:11" ht="20.399999999999999" outlineLevel="2">
      <c r="A724" s="258">
        <v>713</v>
      </c>
      <c r="B724" s="256">
        <v>2013</v>
      </c>
      <c r="C724" s="256">
        <v>5020</v>
      </c>
      <c r="D724" s="256">
        <v>2200</v>
      </c>
      <c r="E724" s="256">
        <v>6045</v>
      </c>
      <c r="F724" s="248" t="s">
        <v>1947</v>
      </c>
      <c r="G724" s="256">
        <v>6407</v>
      </c>
      <c r="H724" s="257" t="s">
        <v>566</v>
      </c>
      <c r="I724" s="255">
        <v>10000</v>
      </c>
      <c r="J724" s="248"/>
      <c r="K724" s="248" t="s">
        <v>1953</v>
      </c>
    </row>
    <row r="725" spans="1:11" ht="30.6" outlineLevel="2">
      <c r="A725" s="258">
        <v>714</v>
      </c>
      <c r="B725" s="256">
        <v>2013</v>
      </c>
      <c r="C725" s="256">
        <v>5020</v>
      </c>
      <c r="D725" s="256">
        <v>2200</v>
      </c>
      <c r="E725" s="256">
        <v>6045</v>
      </c>
      <c r="F725" s="248" t="s">
        <v>1947</v>
      </c>
      <c r="G725" s="256">
        <v>6551</v>
      </c>
      <c r="H725" s="257" t="s">
        <v>681</v>
      </c>
      <c r="I725" s="255">
        <v>500</v>
      </c>
      <c r="J725" s="248"/>
      <c r="K725" s="248" t="s">
        <v>1952</v>
      </c>
    </row>
    <row r="726" spans="1:11" ht="20.399999999999999" outlineLevel="2">
      <c r="A726" s="258">
        <v>715</v>
      </c>
      <c r="B726" s="256">
        <v>2013</v>
      </c>
      <c r="C726" s="256">
        <v>5020</v>
      </c>
      <c r="D726" s="256">
        <v>2200</v>
      </c>
      <c r="E726" s="256">
        <v>6045</v>
      </c>
      <c r="F726" s="248" t="s">
        <v>1947</v>
      </c>
      <c r="G726" s="256">
        <v>6632</v>
      </c>
      <c r="H726" s="257" t="s">
        <v>559</v>
      </c>
      <c r="I726" s="255">
        <v>300</v>
      </c>
      <c r="J726" s="248"/>
      <c r="K726" s="248" t="s">
        <v>1951</v>
      </c>
    </row>
    <row r="727" spans="1:11" ht="20.399999999999999" outlineLevel="2">
      <c r="A727" s="258">
        <v>716</v>
      </c>
      <c r="B727" s="256">
        <v>2013</v>
      </c>
      <c r="C727" s="256">
        <v>5020</v>
      </c>
      <c r="D727" s="256">
        <v>2200</v>
      </c>
      <c r="E727" s="256">
        <v>6045</v>
      </c>
      <c r="F727" s="248" t="s">
        <v>1947</v>
      </c>
      <c r="G727" s="256">
        <v>7134</v>
      </c>
      <c r="H727" s="257" t="s">
        <v>697</v>
      </c>
      <c r="I727" s="255">
        <v>3000</v>
      </c>
      <c r="J727" s="248"/>
      <c r="K727" s="248" t="s">
        <v>1950</v>
      </c>
    </row>
    <row r="728" spans="1:11" ht="20.399999999999999" outlineLevel="2">
      <c r="A728" s="258">
        <v>717</v>
      </c>
      <c r="B728" s="256">
        <v>2013</v>
      </c>
      <c r="C728" s="256">
        <v>5020</v>
      </c>
      <c r="D728" s="256">
        <v>2200</v>
      </c>
      <c r="E728" s="256">
        <v>6045</v>
      </c>
      <c r="F728" s="248" t="s">
        <v>1947</v>
      </c>
      <c r="G728" s="256">
        <v>7486</v>
      </c>
      <c r="H728" s="257" t="s">
        <v>546</v>
      </c>
      <c r="I728" s="255">
        <v>500</v>
      </c>
      <c r="J728" s="248"/>
      <c r="K728" s="248" t="s">
        <v>1949</v>
      </c>
    </row>
    <row r="729" spans="1:11" ht="20.399999999999999" outlineLevel="2">
      <c r="A729" s="258">
        <v>718</v>
      </c>
      <c r="B729" s="256">
        <v>2013</v>
      </c>
      <c r="C729" s="256">
        <v>5020</v>
      </c>
      <c r="D729" s="256">
        <v>2200</v>
      </c>
      <c r="E729" s="256">
        <v>6045</v>
      </c>
      <c r="F729" s="248" t="s">
        <v>1947</v>
      </c>
      <c r="G729" s="256">
        <v>7500</v>
      </c>
      <c r="H729" s="257" t="s">
        <v>545</v>
      </c>
      <c r="I729" s="255">
        <v>1000</v>
      </c>
      <c r="J729" s="248"/>
      <c r="K729" s="248"/>
    </row>
    <row r="730" spans="1:11" ht="20.399999999999999" outlineLevel="2">
      <c r="A730" s="258">
        <v>719</v>
      </c>
      <c r="B730" s="256">
        <v>2013</v>
      </c>
      <c r="C730" s="256">
        <v>5020</v>
      </c>
      <c r="D730" s="256">
        <v>2200</v>
      </c>
      <c r="E730" s="256">
        <v>6045</v>
      </c>
      <c r="F730" s="248" t="s">
        <v>1947</v>
      </c>
      <c r="G730" s="256">
        <v>7510</v>
      </c>
      <c r="H730" s="257" t="s">
        <v>725</v>
      </c>
      <c r="I730" s="255">
        <v>500</v>
      </c>
      <c r="J730" s="248"/>
      <c r="K730" s="248"/>
    </row>
    <row r="731" spans="1:11" ht="20.399999999999999" outlineLevel="2">
      <c r="A731" s="258">
        <v>720</v>
      </c>
      <c r="B731" s="256">
        <v>2013</v>
      </c>
      <c r="C731" s="256">
        <v>5020</v>
      </c>
      <c r="D731" s="256">
        <v>2200</v>
      </c>
      <c r="E731" s="256">
        <v>6045</v>
      </c>
      <c r="F731" s="248" t="s">
        <v>1947</v>
      </c>
      <c r="G731" s="256">
        <v>7580</v>
      </c>
      <c r="H731" s="257" t="s">
        <v>543</v>
      </c>
      <c r="I731" s="255">
        <v>1000</v>
      </c>
      <c r="J731" s="248"/>
      <c r="K731" s="248" t="s">
        <v>1948</v>
      </c>
    </row>
    <row r="732" spans="1:11" ht="20.399999999999999" outlineLevel="2">
      <c r="A732" s="258">
        <v>721</v>
      </c>
      <c r="B732" s="256">
        <v>2013</v>
      </c>
      <c r="C732" s="256">
        <v>5020</v>
      </c>
      <c r="D732" s="256">
        <v>2200</v>
      </c>
      <c r="E732" s="256">
        <v>6045</v>
      </c>
      <c r="F732" s="248" t="s">
        <v>1947</v>
      </c>
      <c r="G732" s="256">
        <v>7610</v>
      </c>
      <c r="H732" s="257" t="s">
        <v>672</v>
      </c>
      <c r="I732" s="255">
        <v>500</v>
      </c>
      <c r="J732" s="248"/>
      <c r="K732" s="248" t="s">
        <v>959</v>
      </c>
    </row>
    <row r="733" spans="1:11" s="251" customFormat="1" ht="20.399999999999999" outlineLevel="1">
      <c r="A733" s="275">
        <v>722</v>
      </c>
      <c r="B733" s="252"/>
      <c r="C733" s="252"/>
      <c r="D733" s="252"/>
      <c r="E733" s="252"/>
      <c r="F733" s="252" t="s">
        <v>1946</v>
      </c>
      <c r="G733" s="252"/>
      <c r="H733" s="252"/>
      <c r="I733" s="274">
        <f>SUM(I703:I732)</f>
        <v>1390532</v>
      </c>
      <c r="J733" s="273" t="s">
        <v>1945</v>
      </c>
      <c r="K733" s="252"/>
    </row>
    <row r="734" spans="1:11" ht="13.2" outlineLevel="2">
      <c r="A734" s="258">
        <v>723</v>
      </c>
      <c r="B734" s="256">
        <v>2013</v>
      </c>
      <c r="C734" s="256">
        <v>5020</v>
      </c>
      <c r="D734" s="256">
        <v>2200</v>
      </c>
      <c r="E734" s="256">
        <v>6042</v>
      </c>
      <c r="F734" s="257" t="s">
        <v>1899</v>
      </c>
      <c r="G734" s="256">
        <v>5001</v>
      </c>
      <c r="H734" s="257" t="s">
        <v>590</v>
      </c>
      <c r="I734" s="255">
        <v>730951</v>
      </c>
      <c r="J734" s="248"/>
      <c r="K734" s="248"/>
    </row>
    <row r="735" spans="1:11" ht="13.2" outlineLevel="2">
      <c r="A735" s="258">
        <v>724</v>
      </c>
      <c r="B735" s="256">
        <v>2013</v>
      </c>
      <c r="C735" s="256">
        <v>5020</v>
      </c>
      <c r="D735" s="256">
        <v>2200</v>
      </c>
      <c r="E735" s="256">
        <v>6042</v>
      </c>
      <c r="F735" s="257" t="s">
        <v>1899</v>
      </c>
      <c r="G735" s="256">
        <v>5001</v>
      </c>
      <c r="H735" s="257" t="s">
        <v>590</v>
      </c>
      <c r="I735" s="255">
        <v>20361</v>
      </c>
      <c r="J735" s="248"/>
      <c r="K735" s="248"/>
    </row>
    <row r="736" spans="1:11" ht="13.2" outlineLevel="2">
      <c r="A736" s="258">
        <v>725</v>
      </c>
      <c r="B736" s="256">
        <v>2013</v>
      </c>
      <c r="C736" s="256">
        <v>5020</v>
      </c>
      <c r="D736" s="256">
        <v>2200</v>
      </c>
      <c r="E736" s="256">
        <v>6042</v>
      </c>
      <c r="F736" s="257" t="s">
        <v>1899</v>
      </c>
      <c r="G736" s="256">
        <v>5001</v>
      </c>
      <c r="H736" s="257" t="s">
        <v>590</v>
      </c>
      <c r="I736" s="255">
        <v>52270</v>
      </c>
      <c r="J736" s="248"/>
      <c r="K736" s="248"/>
    </row>
    <row r="737" spans="1:11" ht="20.399999999999999" outlineLevel="2">
      <c r="A737" s="258">
        <v>726</v>
      </c>
      <c r="B737" s="256">
        <v>2013</v>
      </c>
      <c r="C737" s="256">
        <v>5020</v>
      </c>
      <c r="D737" s="256">
        <v>2200</v>
      </c>
      <c r="E737" s="256">
        <v>6042</v>
      </c>
      <c r="F737" s="257" t="s">
        <v>1899</v>
      </c>
      <c r="G737" s="256">
        <v>5004</v>
      </c>
      <c r="H737" s="257" t="s">
        <v>1307</v>
      </c>
      <c r="I737" s="255">
        <v>1500</v>
      </c>
      <c r="J737" s="248"/>
      <c r="K737" s="248" t="s">
        <v>1944</v>
      </c>
    </row>
    <row r="738" spans="1:11" ht="20.399999999999999" outlineLevel="2">
      <c r="A738" s="268">
        <v>727</v>
      </c>
      <c r="B738" s="267">
        <v>2013</v>
      </c>
      <c r="C738" s="267">
        <v>5020</v>
      </c>
      <c r="D738" s="267">
        <v>2200</v>
      </c>
      <c r="E738" s="267">
        <v>6042</v>
      </c>
      <c r="F738" s="266" t="s">
        <v>1899</v>
      </c>
      <c r="G738" s="267">
        <v>5005</v>
      </c>
      <c r="H738" s="266" t="s">
        <v>588</v>
      </c>
      <c r="I738" s="265">
        <v>34347</v>
      </c>
      <c r="J738" s="259"/>
      <c r="K738" s="259" t="s">
        <v>1943</v>
      </c>
    </row>
    <row r="739" spans="1:11" ht="13.2" outlineLevel="2">
      <c r="A739" s="258">
        <v>728</v>
      </c>
      <c r="B739" s="256">
        <v>2013</v>
      </c>
      <c r="C739" s="256">
        <v>5020</v>
      </c>
      <c r="D739" s="256">
        <v>2200</v>
      </c>
      <c r="E739" s="256">
        <v>6042</v>
      </c>
      <c r="F739" s="257" t="s">
        <v>1899</v>
      </c>
      <c r="G739" s="256">
        <v>5005</v>
      </c>
      <c r="H739" s="257" t="s">
        <v>588</v>
      </c>
      <c r="I739" s="255">
        <v>10653</v>
      </c>
      <c r="J739" s="248"/>
      <c r="K739" s="248"/>
    </row>
    <row r="740" spans="1:11" ht="20.399999999999999" outlineLevel="2">
      <c r="A740" s="258">
        <v>729</v>
      </c>
      <c r="B740" s="256">
        <v>2013</v>
      </c>
      <c r="C740" s="256">
        <v>5020</v>
      </c>
      <c r="D740" s="256">
        <v>2200</v>
      </c>
      <c r="E740" s="256">
        <v>6042</v>
      </c>
      <c r="F740" s="257" t="s">
        <v>1899</v>
      </c>
      <c r="G740" s="256">
        <v>5018</v>
      </c>
      <c r="H740" s="257" t="s">
        <v>1304</v>
      </c>
      <c r="I740" s="255">
        <v>3100</v>
      </c>
      <c r="J740" s="248"/>
      <c r="K740" s="248" t="s">
        <v>1942</v>
      </c>
    </row>
    <row r="741" spans="1:11" ht="13.2" outlineLevel="2">
      <c r="A741" s="258">
        <v>730</v>
      </c>
      <c r="B741" s="256">
        <v>2013</v>
      </c>
      <c r="C741" s="256">
        <v>5020</v>
      </c>
      <c r="D741" s="256">
        <v>2200</v>
      </c>
      <c r="E741" s="256">
        <v>6042</v>
      </c>
      <c r="F741" s="257" t="s">
        <v>1899</v>
      </c>
      <c r="G741" s="256">
        <v>5026</v>
      </c>
      <c r="H741" s="257" t="s">
        <v>583</v>
      </c>
      <c r="I741" s="255">
        <v>9965</v>
      </c>
      <c r="J741" s="248"/>
      <c r="K741" s="248"/>
    </row>
    <row r="742" spans="1:11" ht="20.399999999999999" outlineLevel="2">
      <c r="A742" s="258">
        <v>731</v>
      </c>
      <c r="B742" s="256">
        <v>2013</v>
      </c>
      <c r="C742" s="256">
        <v>5020</v>
      </c>
      <c r="D742" s="256">
        <v>2200</v>
      </c>
      <c r="E742" s="256">
        <v>6042</v>
      </c>
      <c r="F742" s="257" t="s">
        <v>1899</v>
      </c>
      <c r="G742" s="256">
        <v>5028</v>
      </c>
      <c r="H742" s="257" t="s">
        <v>955</v>
      </c>
      <c r="I742" s="255">
        <v>10000</v>
      </c>
      <c r="J742" s="248"/>
      <c r="K742" s="248" t="s">
        <v>1941</v>
      </c>
    </row>
    <row r="743" spans="1:11" ht="20.399999999999999" outlineLevel="2">
      <c r="A743" s="258">
        <v>732</v>
      </c>
      <c r="B743" s="256">
        <v>2013</v>
      </c>
      <c r="C743" s="256">
        <v>5020</v>
      </c>
      <c r="D743" s="256">
        <v>2200</v>
      </c>
      <c r="E743" s="256">
        <v>6042</v>
      </c>
      <c r="F743" s="257" t="s">
        <v>1899</v>
      </c>
      <c r="G743" s="256">
        <v>5030</v>
      </c>
      <c r="H743" s="257" t="s">
        <v>1142</v>
      </c>
      <c r="I743" s="255">
        <v>13279</v>
      </c>
      <c r="J743" s="248"/>
      <c r="K743" s="248" t="s">
        <v>1940</v>
      </c>
    </row>
    <row r="744" spans="1:11" ht="13.2" outlineLevel="2">
      <c r="A744" s="258">
        <v>733</v>
      </c>
      <c r="B744" s="256">
        <v>2013</v>
      </c>
      <c r="C744" s="256">
        <v>5020</v>
      </c>
      <c r="D744" s="256">
        <v>2200</v>
      </c>
      <c r="E744" s="256">
        <v>6042</v>
      </c>
      <c r="F744" s="257" t="s">
        <v>1899</v>
      </c>
      <c r="G744" s="256">
        <v>5037</v>
      </c>
      <c r="H744" s="257" t="s">
        <v>1141</v>
      </c>
      <c r="I744" s="255">
        <v>3583</v>
      </c>
      <c r="J744" s="248"/>
      <c r="K744" s="248"/>
    </row>
    <row r="745" spans="1:11" ht="13.2" outlineLevel="2">
      <c r="A745" s="258">
        <v>734</v>
      </c>
      <c r="B745" s="256">
        <v>2013</v>
      </c>
      <c r="C745" s="256">
        <v>5020</v>
      </c>
      <c r="D745" s="256">
        <v>2200</v>
      </c>
      <c r="E745" s="256">
        <v>6042</v>
      </c>
      <c r="F745" s="257" t="s">
        <v>1899</v>
      </c>
      <c r="G745" s="256">
        <v>5051</v>
      </c>
      <c r="H745" s="257" t="s">
        <v>582</v>
      </c>
      <c r="I745" s="255">
        <v>-45962</v>
      </c>
      <c r="J745" s="248"/>
      <c r="K745" s="248"/>
    </row>
    <row r="746" spans="1:11" ht="13.2" outlineLevel="2">
      <c r="A746" s="258">
        <v>735</v>
      </c>
      <c r="B746" s="256">
        <v>2013</v>
      </c>
      <c r="C746" s="256">
        <v>5020</v>
      </c>
      <c r="D746" s="256">
        <v>2200</v>
      </c>
      <c r="E746" s="256">
        <v>6042</v>
      </c>
      <c r="F746" s="257" t="s">
        <v>1899</v>
      </c>
      <c r="G746" s="256">
        <v>5133</v>
      </c>
      <c r="H746" s="257" t="s">
        <v>580</v>
      </c>
      <c r="I746" s="255">
        <v>420</v>
      </c>
      <c r="J746" s="248"/>
      <c r="K746" s="248"/>
    </row>
    <row r="747" spans="1:11" ht="13.2" outlineLevel="2">
      <c r="A747" s="258">
        <v>736</v>
      </c>
      <c r="B747" s="256">
        <v>2013</v>
      </c>
      <c r="C747" s="256">
        <v>5020</v>
      </c>
      <c r="D747" s="256">
        <v>2200</v>
      </c>
      <c r="E747" s="256">
        <v>6042</v>
      </c>
      <c r="F747" s="257" t="s">
        <v>1899</v>
      </c>
      <c r="G747" s="256">
        <v>5133</v>
      </c>
      <c r="H747" s="257" t="s">
        <v>580</v>
      </c>
      <c r="I747" s="255">
        <v>840</v>
      </c>
      <c r="J747" s="248"/>
      <c r="K747" s="248" t="s">
        <v>1939</v>
      </c>
    </row>
    <row r="748" spans="1:11" ht="13.2" outlineLevel="2">
      <c r="A748" s="258">
        <v>737</v>
      </c>
      <c r="B748" s="256">
        <v>2013</v>
      </c>
      <c r="C748" s="256">
        <v>5020</v>
      </c>
      <c r="D748" s="256">
        <v>2200</v>
      </c>
      <c r="E748" s="256">
        <v>6042</v>
      </c>
      <c r="F748" s="257" t="s">
        <v>1899</v>
      </c>
      <c r="G748" s="256">
        <v>5185</v>
      </c>
      <c r="H748" s="257" t="s">
        <v>579</v>
      </c>
      <c r="I748" s="255">
        <v>175296</v>
      </c>
      <c r="J748" s="248"/>
      <c r="K748" s="248"/>
    </row>
    <row r="749" spans="1:11" ht="13.2" outlineLevel="2">
      <c r="A749" s="258">
        <v>738</v>
      </c>
      <c r="B749" s="256">
        <v>2013</v>
      </c>
      <c r="C749" s="256">
        <v>5020</v>
      </c>
      <c r="D749" s="256">
        <v>2200</v>
      </c>
      <c r="E749" s="256">
        <v>6042</v>
      </c>
      <c r="F749" s="257" t="s">
        <v>1899</v>
      </c>
      <c r="G749" s="256">
        <v>5185</v>
      </c>
      <c r="H749" s="257" t="s">
        <v>579</v>
      </c>
      <c r="I749" s="255">
        <v>10956</v>
      </c>
      <c r="J749" s="248"/>
      <c r="K749" s="248"/>
    </row>
    <row r="750" spans="1:11" ht="13.2" outlineLevel="2">
      <c r="A750" s="258">
        <v>739</v>
      </c>
      <c r="B750" s="256">
        <v>2013</v>
      </c>
      <c r="C750" s="256">
        <v>5020</v>
      </c>
      <c r="D750" s="256">
        <v>2200</v>
      </c>
      <c r="E750" s="256">
        <v>6042</v>
      </c>
      <c r="F750" s="257" t="s">
        <v>1899</v>
      </c>
      <c r="G750" s="256">
        <v>5190</v>
      </c>
      <c r="H750" s="257" t="s">
        <v>578</v>
      </c>
      <c r="I750" s="255">
        <v>45963</v>
      </c>
      <c r="J750" s="248"/>
      <c r="K750" s="248"/>
    </row>
    <row r="751" spans="1:11" ht="13.2" outlineLevel="2">
      <c r="A751" s="258">
        <v>740</v>
      </c>
      <c r="B751" s="256">
        <v>2013</v>
      </c>
      <c r="C751" s="256">
        <v>5020</v>
      </c>
      <c r="D751" s="256">
        <v>2200</v>
      </c>
      <c r="E751" s="256">
        <v>6042</v>
      </c>
      <c r="F751" s="257" t="s">
        <v>1899</v>
      </c>
      <c r="G751" s="256">
        <v>5190</v>
      </c>
      <c r="H751" s="257" t="s">
        <v>578</v>
      </c>
      <c r="I751" s="255">
        <v>1262</v>
      </c>
      <c r="J751" s="248"/>
      <c r="K751" s="248"/>
    </row>
    <row r="752" spans="1:11" ht="13.2" outlineLevel="2">
      <c r="A752" s="258">
        <v>741</v>
      </c>
      <c r="B752" s="256">
        <v>2013</v>
      </c>
      <c r="C752" s="256">
        <v>5020</v>
      </c>
      <c r="D752" s="256">
        <v>2200</v>
      </c>
      <c r="E752" s="256">
        <v>6042</v>
      </c>
      <c r="F752" s="257" t="s">
        <v>1899</v>
      </c>
      <c r="G752" s="256">
        <v>5190</v>
      </c>
      <c r="H752" s="257" t="s">
        <v>578</v>
      </c>
      <c r="I752" s="255">
        <v>3241</v>
      </c>
      <c r="J752" s="248"/>
      <c r="K752" s="248"/>
    </row>
    <row r="753" spans="1:11" ht="13.2" outlineLevel="2">
      <c r="A753" s="258">
        <v>742</v>
      </c>
      <c r="B753" s="256">
        <v>2013</v>
      </c>
      <c r="C753" s="256">
        <v>5020</v>
      </c>
      <c r="D753" s="256">
        <v>2200</v>
      </c>
      <c r="E753" s="256">
        <v>6042</v>
      </c>
      <c r="F753" s="257" t="s">
        <v>1899</v>
      </c>
      <c r="G753" s="256">
        <v>5191</v>
      </c>
      <c r="H753" s="257" t="s">
        <v>577</v>
      </c>
      <c r="I753" s="255">
        <v>10751</v>
      </c>
      <c r="J753" s="248"/>
      <c r="K753" s="248"/>
    </row>
    <row r="754" spans="1:11" ht="13.2" outlineLevel="2">
      <c r="A754" s="258">
        <v>743</v>
      </c>
      <c r="B754" s="256">
        <v>2013</v>
      </c>
      <c r="C754" s="256">
        <v>5020</v>
      </c>
      <c r="D754" s="256">
        <v>2200</v>
      </c>
      <c r="E754" s="256">
        <v>6042</v>
      </c>
      <c r="F754" s="257" t="s">
        <v>1899</v>
      </c>
      <c r="G754" s="256">
        <v>5191</v>
      </c>
      <c r="H754" s="257" t="s">
        <v>577</v>
      </c>
      <c r="I754" s="255">
        <v>295</v>
      </c>
      <c r="J754" s="248"/>
      <c r="K754" s="248"/>
    </row>
    <row r="755" spans="1:11" ht="13.2" outlineLevel="2">
      <c r="A755" s="258">
        <v>744</v>
      </c>
      <c r="B755" s="256">
        <v>2013</v>
      </c>
      <c r="C755" s="256">
        <v>5020</v>
      </c>
      <c r="D755" s="256">
        <v>2200</v>
      </c>
      <c r="E755" s="256">
        <v>6042</v>
      </c>
      <c r="F755" s="257" t="s">
        <v>1899</v>
      </c>
      <c r="G755" s="256">
        <v>5191</v>
      </c>
      <c r="H755" s="257" t="s">
        <v>577</v>
      </c>
      <c r="I755" s="255">
        <v>758</v>
      </c>
      <c r="J755" s="248"/>
      <c r="K755" s="248"/>
    </row>
    <row r="756" spans="1:11" ht="13.2" outlineLevel="2">
      <c r="A756" s="258">
        <v>745</v>
      </c>
      <c r="B756" s="256">
        <v>2013</v>
      </c>
      <c r="C756" s="256">
        <v>5020</v>
      </c>
      <c r="D756" s="256">
        <v>2200</v>
      </c>
      <c r="E756" s="256">
        <v>6042</v>
      </c>
      <c r="F756" s="257" t="s">
        <v>1899</v>
      </c>
      <c r="G756" s="256">
        <v>5196</v>
      </c>
      <c r="H756" s="257" t="s">
        <v>576</v>
      </c>
      <c r="I756" s="255">
        <v>131571</v>
      </c>
      <c r="J756" s="248"/>
      <c r="K756" s="248"/>
    </row>
    <row r="757" spans="1:11" ht="13.2" outlineLevel="2">
      <c r="A757" s="258">
        <v>746</v>
      </c>
      <c r="B757" s="256">
        <v>2013</v>
      </c>
      <c r="C757" s="256">
        <v>5020</v>
      </c>
      <c r="D757" s="256">
        <v>2200</v>
      </c>
      <c r="E757" s="256">
        <v>6042</v>
      </c>
      <c r="F757" s="257" t="s">
        <v>1899</v>
      </c>
      <c r="G757" s="256">
        <v>5196</v>
      </c>
      <c r="H757" s="257" t="s">
        <v>576</v>
      </c>
      <c r="I757" s="255">
        <v>3665</v>
      </c>
      <c r="J757" s="248"/>
      <c r="K757" s="248"/>
    </row>
    <row r="758" spans="1:11" ht="13.2" outlineLevel="2">
      <c r="A758" s="258">
        <v>747</v>
      </c>
      <c r="B758" s="256">
        <v>2013</v>
      </c>
      <c r="C758" s="256">
        <v>5020</v>
      </c>
      <c r="D758" s="256">
        <v>2200</v>
      </c>
      <c r="E758" s="256">
        <v>6042</v>
      </c>
      <c r="F758" s="257" t="s">
        <v>1899</v>
      </c>
      <c r="G758" s="256">
        <v>5196</v>
      </c>
      <c r="H758" s="257" t="s">
        <v>576</v>
      </c>
      <c r="I758" s="255">
        <v>9409</v>
      </c>
      <c r="J758" s="248"/>
      <c r="K758" s="248"/>
    </row>
    <row r="759" spans="1:11" ht="13.2" outlineLevel="2">
      <c r="A759" s="258">
        <v>748</v>
      </c>
      <c r="B759" s="256">
        <v>2013</v>
      </c>
      <c r="C759" s="256">
        <v>5020</v>
      </c>
      <c r="D759" s="256">
        <v>2200</v>
      </c>
      <c r="E759" s="256">
        <v>6042</v>
      </c>
      <c r="F759" s="257" t="s">
        <v>1899</v>
      </c>
      <c r="G759" s="256">
        <v>5600</v>
      </c>
      <c r="H759" s="257" t="s">
        <v>1758</v>
      </c>
      <c r="I759" s="255">
        <v>600</v>
      </c>
      <c r="J759" s="248"/>
      <c r="K759" s="248" t="s">
        <v>1938</v>
      </c>
    </row>
    <row r="760" spans="1:11" ht="13.2" outlineLevel="2">
      <c r="A760" s="258">
        <v>749</v>
      </c>
      <c r="B760" s="256">
        <v>2013</v>
      </c>
      <c r="C760" s="256">
        <v>5020</v>
      </c>
      <c r="D760" s="256">
        <v>2200</v>
      </c>
      <c r="E760" s="256">
        <v>6042</v>
      </c>
      <c r="F760" s="257" t="s">
        <v>1899</v>
      </c>
      <c r="G760" s="256">
        <v>5605</v>
      </c>
      <c r="H760" s="257" t="s">
        <v>1074</v>
      </c>
      <c r="I760" s="255">
        <v>10850</v>
      </c>
      <c r="J760" s="248"/>
      <c r="K760" s="248" t="s">
        <v>1937</v>
      </c>
    </row>
    <row r="761" spans="1:11" ht="13.2" outlineLevel="2">
      <c r="A761" s="258">
        <v>750</v>
      </c>
      <c r="B761" s="256">
        <v>2013</v>
      </c>
      <c r="C761" s="256">
        <v>5020</v>
      </c>
      <c r="D761" s="256">
        <v>2200</v>
      </c>
      <c r="E761" s="256">
        <v>6042</v>
      </c>
      <c r="F761" s="257" t="s">
        <v>1899</v>
      </c>
      <c r="G761" s="256">
        <v>5605</v>
      </c>
      <c r="H761" s="257" t="s">
        <v>1074</v>
      </c>
      <c r="I761" s="255">
        <v>5000</v>
      </c>
      <c r="J761" s="248"/>
      <c r="K761" s="248" t="s">
        <v>1936</v>
      </c>
    </row>
    <row r="762" spans="1:11" ht="13.2" outlineLevel="2">
      <c r="A762" s="258">
        <v>751</v>
      </c>
      <c r="B762" s="256">
        <v>2013</v>
      </c>
      <c r="C762" s="256">
        <v>5020</v>
      </c>
      <c r="D762" s="256">
        <v>2200</v>
      </c>
      <c r="E762" s="256">
        <v>6042</v>
      </c>
      <c r="F762" s="257" t="s">
        <v>1899</v>
      </c>
      <c r="G762" s="256">
        <v>5605</v>
      </c>
      <c r="H762" s="257" t="s">
        <v>1074</v>
      </c>
      <c r="I762" s="255">
        <v>1000</v>
      </c>
      <c r="J762" s="248"/>
      <c r="K762" s="248" t="s">
        <v>1935</v>
      </c>
    </row>
    <row r="763" spans="1:11" ht="20.399999999999999" outlineLevel="2">
      <c r="A763" s="268">
        <v>752</v>
      </c>
      <c r="B763" s="267">
        <v>2013</v>
      </c>
      <c r="C763" s="267">
        <v>5020</v>
      </c>
      <c r="D763" s="267">
        <v>2200</v>
      </c>
      <c r="E763" s="267">
        <v>6042</v>
      </c>
      <c r="F763" s="266" t="s">
        <v>1899</v>
      </c>
      <c r="G763" s="267">
        <v>5860</v>
      </c>
      <c r="H763" s="266" t="s">
        <v>536</v>
      </c>
      <c r="I763" s="265">
        <v>9432</v>
      </c>
      <c r="J763" s="259"/>
      <c r="K763" s="259" t="s">
        <v>1934</v>
      </c>
    </row>
    <row r="764" spans="1:11" ht="30.6" outlineLevel="2">
      <c r="A764" s="272">
        <v>753</v>
      </c>
      <c r="B764" s="271">
        <v>2013</v>
      </c>
      <c r="C764" s="271">
        <v>5020</v>
      </c>
      <c r="D764" s="271">
        <v>2200</v>
      </c>
      <c r="E764" s="271">
        <v>6042</v>
      </c>
      <c r="F764" s="270" t="s">
        <v>1899</v>
      </c>
      <c r="G764" s="271">
        <v>5860</v>
      </c>
      <c r="H764" s="270" t="s">
        <v>536</v>
      </c>
      <c r="I764" s="269">
        <v>25490</v>
      </c>
      <c r="J764" s="248"/>
      <c r="K764" s="248" t="s">
        <v>1933</v>
      </c>
    </row>
    <row r="765" spans="1:11" ht="13.2" outlineLevel="2">
      <c r="A765" s="258">
        <v>754</v>
      </c>
      <c r="B765" s="256">
        <v>2013</v>
      </c>
      <c r="C765" s="256">
        <v>5020</v>
      </c>
      <c r="D765" s="256">
        <v>2200</v>
      </c>
      <c r="E765" s="256">
        <v>6042</v>
      </c>
      <c r="F765" s="257" t="s">
        <v>1899</v>
      </c>
      <c r="G765" s="256">
        <v>5860</v>
      </c>
      <c r="H765" s="257" t="s">
        <v>536</v>
      </c>
      <c r="I765" s="255">
        <v>15000</v>
      </c>
      <c r="J765" s="248"/>
      <c r="K765" s="248" t="s">
        <v>1932</v>
      </c>
    </row>
    <row r="766" spans="1:11" ht="20.399999999999999" outlineLevel="2">
      <c r="A766" s="258">
        <v>755</v>
      </c>
      <c r="B766" s="256">
        <v>2013</v>
      </c>
      <c r="C766" s="256">
        <v>5020</v>
      </c>
      <c r="D766" s="256">
        <v>2200</v>
      </c>
      <c r="E766" s="256">
        <v>6042</v>
      </c>
      <c r="F766" s="257" t="s">
        <v>1899</v>
      </c>
      <c r="G766" s="256">
        <v>5860</v>
      </c>
      <c r="H766" s="257" t="s">
        <v>536</v>
      </c>
      <c r="I766" s="255">
        <v>-20000</v>
      </c>
      <c r="J766" s="248"/>
      <c r="K766" s="248" t="s">
        <v>1918</v>
      </c>
    </row>
    <row r="767" spans="1:11" ht="20.399999999999999" outlineLevel="2">
      <c r="A767" s="258">
        <v>756</v>
      </c>
      <c r="B767" s="256">
        <v>2013</v>
      </c>
      <c r="C767" s="256">
        <v>5020</v>
      </c>
      <c r="D767" s="256">
        <v>2200</v>
      </c>
      <c r="E767" s="256">
        <v>6042</v>
      </c>
      <c r="F767" s="257" t="s">
        <v>1899</v>
      </c>
      <c r="G767" s="256">
        <v>6124</v>
      </c>
      <c r="H767" s="257" t="s">
        <v>637</v>
      </c>
      <c r="I767" s="255">
        <v>4054</v>
      </c>
      <c r="J767" s="248"/>
      <c r="K767" s="248" t="s">
        <v>1931</v>
      </c>
    </row>
    <row r="768" spans="1:11" ht="13.2" outlineLevel="2">
      <c r="A768" s="258">
        <v>757</v>
      </c>
      <c r="B768" s="256">
        <v>2013</v>
      </c>
      <c r="C768" s="256">
        <v>5020</v>
      </c>
      <c r="D768" s="256">
        <v>2200</v>
      </c>
      <c r="E768" s="256">
        <v>6042</v>
      </c>
      <c r="F768" s="257" t="s">
        <v>1899</v>
      </c>
      <c r="G768" s="256">
        <v>6124</v>
      </c>
      <c r="H768" s="257" t="s">
        <v>637</v>
      </c>
      <c r="I768" s="255">
        <v>2700</v>
      </c>
      <c r="J768" s="248"/>
      <c r="K768" s="248" t="s">
        <v>1930</v>
      </c>
    </row>
    <row r="769" spans="1:11" ht="13.2" outlineLevel="2">
      <c r="A769" s="258">
        <v>758</v>
      </c>
      <c r="B769" s="256">
        <v>2013</v>
      </c>
      <c r="C769" s="256">
        <v>5020</v>
      </c>
      <c r="D769" s="256">
        <v>2200</v>
      </c>
      <c r="E769" s="256">
        <v>6042</v>
      </c>
      <c r="F769" s="257" t="s">
        <v>1899</v>
      </c>
      <c r="G769" s="256">
        <v>6126</v>
      </c>
      <c r="H769" s="257" t="s">
        <v>839</v>
      </c>
      <c r="I769" s="255">
        <v>1836</v>
      </c>
      <c r="J769" s="248"/>
      <c r="K769" s="248" t="s">
        <v>1929</v>
      </c>
    </row>
    <row r="770" spans="1:11" ht="13.2" outlineLevel="2">
      <c r="A770" s="258">
        <v>759</v>
      </c>
      <c r="B770" s="256">
        <v>2013</v>
      </c>
      <c r="C770" s="256">
        <v>5020</v>
      </c>
      <c r="D770" s="256">
        <v>2200</v>
      </c>
      <c r="E770" s="256">
        <v>6042</v>
      </c>
      <c r="F770" s="257" t="s">
        <v>1899</v>
      </c>
      <c r="G770" s="256">
        <v>6175</v>
      </c>
      <c r="H770" s="257" t="s">
        <v>867</v>
      </c>
      <c r="I770" s="255">
        <v>1000</v>
      </c>
      <c r="J770" s="248"/>
      <c r="K770" s="248" t="s">
        <v>1928</v>
      </c>
    </row>
    <row r="771" spans="1:11" ht="20.399999999999999" outlineLevel="2">
      <c r="A771" s="258">
        <v>760</v>
      </c>
      <c r="B771" s="256">
        <v>2013</v>
      </c>
      <c r="C771" s="256">
        <v>5020</v>
      </c>
      <c r="D771" s="256">
        <v>2200</v>
      </c>
      <c r="E771" s="256">
        <v>6042</v>
      </c>
      <c r="F771" s="257" t="s">
        <v>1899</v>
      </c>
      <c r="G771" s="256">
        <v>6203</v>
      </c>
      <c r="H771" s="257" t="s">
        <v>535</v>
      </c>
      <c r="I771" s="255">
        <v>1643</v>
      </c>
      <c r="J771" s="248"/>
      <c r="K771" s="248" t="s">
        <v>1927</v>
      </c>
    </row>
    <row r="772" spans="1:11" ht="30.6" outlineLevel="2">
      <c r="A772" s="258">
        <v>761</v>
      </c>
      <c r="B772" s="256">
        <v>2013</v>
      </c>
      <c r="C772" s="256">
        <v>5020</v>
      </c>
      <c r="D772" s="256">
        <v>2200</v>
      </c>
      <c r="E772" s="256">
        <v>6042</v>
      </c>
      <c r="F772" s="257" t="s">
        <v>1899</v>
      </c>
      <c r="G772" s="256">
        <v>6203</v>
      </c>
      <c r="H772" s="257" t="s">
        <v>535</v>
      </c>
      <c r="I772" s="255">
        <v>25168</v>
      </c>
      <c r="J772" s="248"/>
      <c r="K772" s="248" t="s">
        <v>1926</v>
      </c>
    </row>
    <row r="773" spans="1:11" ht="13.2" outlineLevel="2">
      <c r="A773" s="258">
        <v>762</v>
      </c>
      <c r="B773" s="256">
        <v>2013</v>
      </c>
      <c r="C773" s="256">
        <v>5020</v>
      </c>
      <c r="D773" s="256">
        <v>2200</v>
      </c>
      <c r="E773" s="256">
        <v>6042</v>
      </c>
      <c r="F773" s="257" t="s">
        <v>1899</v>
      </c>
      <c r="G773" s="256">
        <v>6203</v>
      </c>
      <c r="H773" s="257" t="s">
        <v>535</v>
      </c>
      <c r="I773" s="255">
        <v>5611</v>
      </c>
      <c r="J773" s="248"/>
      <c r="K773" s="248"/>
    </row>
    <row r="774" spans="1:11" ht="13.2" outlineLevel="2">
      <c r="A774" s="258">
        <v>763</v>
      </c>
      <c r="B774" s="256">
        <v>2013</v>
      </c>
      <c r="C774" s="256">
        <v>5020</v>
      </c>
      <c r="D774" s="256">
        <v>2200</v>
      </c>
      <c r="E774" s="256">
        <v>6042</v>
      </c>
      <c r="F774" s="257" t="s">
        <v>1899</v>
      </c>
      <c r="G774" s="256">
        <v>6203</v>
      </c>
      <c r="H774" s="257" t="s">
        <v>535</v>
      </c>
      <c r="I774" s="255">
        <v>25000</v>
      </c>
      <c r="J774" s="248"/>
      <c r="K774" s="248" t="s">
        <v>1925</v>
      </c>
    </row>
    <row r="775" spans="1:11" ht="13.2" outlineLevel="2">
      <c r="A775" s="258">
        <v>764</v>
      </c>
      <c r="B775" s="256">
        <v>2013</v>
      </c>
      <c r="C775" s="256">
        <v>5020</v>
      </c>
      <c r="D775" s="256">
        <v>2200</v>
      </c>
      <c r="E775" s="256">
        <v>6042</v>
      </c>
      <c r="F775" s="257" t="s">
        <v>1899</v>
      </c>
      <c r="G775" s="256">
        <v>6245</v>
      </c>
      <c r="H775" s="257" t="s">
        <v>1063</v>
      </c>
      <c r="I775" s="255">
        <v>349</v>
      </c>
      <c r="J775" s="248"/>
      <c r="K775" s="248"/>
    </row>
    <row r="776" spans="1:11" ht="13.2" outlineLevel="2">
      <c r="A776" s="258">
        <v>765</v>
      </c>
      <c r="B776" s="256">
        <v>2013</v>
      </c>
      <c r="C776" s="256">
        <v>5020</v>
      </c>
      <c r="D776" s="256">
        <v>2200</v>
      </c>
      <c r="E776" s="256">
        <v>6042</v>
      </c>
      <c r="F776" s="257" t="s">
        <v>1899</v>
      </c>
      <c r="G776" s="256">
        <v>6248</v>
      </c>
      <c r="H776" s="257" t="s">
        <v>1608</v>
      </c>
      <c r="I776" s="255">
        <v>250</v>
      </c>
      <c r="J776" s="248"/>
      <c r="K776" s="248"/>
    </row>
    <row r="777" spans="1:11" ht="20.399999999999999" outlineLevel="2">
      <c r="A777" s="258">
        <v>766</v>
      </c>
      <c r="B777" s="256">
        <v>2013</v>
      </c>
      <c r="C777" s="256">
        <v>5020</v>
      </c>
      <c r="D777" s="256">
        <v>2200</v>
      </c>
      <c r="E777" s="256">
        <v>6042</v>
      </c>
      <c r="F777" s="257" t="s">
        <v>1899</v>
      </c>
      <c r="G777" s="256">
        <v>6250</v>
      </c>
      <c r="H777" s="257" t="s">
        <v>571</v>
      </c>
      <c r="I777" s="255">
        <v>93509</v>
      </c>
      <c r="J777" s="248"/>
      <c r="K777" s="248" t="s">
        <v>904</v>
      </c>
    </row>
    <row r="778" spans="1:11" ht="13.2" outlineLevel="2">
      <c r="A778" s="258">
        <v>767</v>
      </c>
      <c r="B778" s="256">
        <v>2013</v>
      </c>
      <c r="C778" s="256">
        <v>5020</v>
      </c>
      <c r="D778" s="256">
        <v>2200</v>
      </c>
      <c r="E778" s="256">
        <v>6042</v>
      </c>
      <c r="F778" s="257" t="s">
        <v>1899</v>
      </c>
      <c r="G778" s="256">
        <v>6255</v>
      </c>
      <c r="H778" s="257" t="s">
        <v>570</v>
      </c>
      <c r="I778" s="255">
        <v>49987</v>
      </c>
      <c r="J778" s="248"/>
      <c r="K778" s="248" t="s">
        <v>903</v>
      </c>
    </row>
    <row r="779" spans="1:11" ht="13.2" outlineLevel="2">
      <c r="A779" s="258">
        <v>768</v>
      </c>
      <c r="B779" s="256">
        <v>2013</v>
      </c>
      <c r="C779" s="256">
        <v>5020</v>
      </c>
      <c r="D779" s="256">
        <v>2200</v>
      </c>
      <c r="E779" s="256">
        <v>6042</v>
      </c>
      <c r="F779" s="257" t="s">
        <v>1899</v>
      </c>
      <c r="G779" s="256">
        <v>6361</v>
      </c>
      <c r="H779" s="257" t="s">
        <v>569</v>
      </c>
      <c r="I779" s="255">
        <v>1950</v>
      </c>
      <c r="J779" s="248"/>
      <c r="K779" s="248" t="s">
        <v>568</v>
      </c>
    </row>
    <row r="780" spans="1:11" ht="13.2" outlineLevel="2">
      <c r="A780" s="258">
        <v>769</v>
      </c>
      <c r="B780" s="256">
        <v>2013</v>
      </c>
      <c r="C780" s="256">
        <v>5020</v>
      </c>
      <c r="D780" s="256">
        <v>2200</v>
      </c>
      <c r="E780" s="256">
        <v>6042</v>
      </c>
      <c r="F780" s="257" t="s">
        <v>1899</v>
      </c>
      <c r="G780" s="256">
        <v>6381</v>
      </c>
      <c r="H780" s="257" t="s">
        <v>1033</v>
      </c>
      <c r="I780" s="255">
        <v>5557</v>
      </c>
      <c r="J780" s="248"/>
      <c r="K780" s="248" t="s">
        <v>1924</v>
      </c>
    </row>
    <row r="781" spans="1:11" ht="13.2" outlineLevel="2">
      <c r="A781" s="258">
        <v>770</v>
      </c>
      <c r="B781" s="256">
        <v>2013</v>
      </c>
      <c r="C781" s="256">
        <v>5020</v>
      </c>
      <c r="D781" s="256">
        <v>2200</v>
      </c>
      <c r="E781" s="256">
        <v>6042</v>
      </c>
      <c r="F781" s="257" t="s">
        <v>1899</v>
      </c>
      <c r="G781" s="256">
        <v>6381</v>
      </c>
      <c r="H781" s="257" t="s">
        <v>1033</v>
      </c>
      <c r="I781" s="255">
        <v>2833</v>
      </c>
      <c r="J781" s="248"/>
      <c r="K781" s="248" t="s">
        <v>1923</v>
      </c>
    </row>
    <row r="782" spans="1:11" ht="20.399999999999999" outlineLevel="2">
      <c r="A782" s="258">
        <v>771</v>
      </c>
      <c r="B782" s="256">
        <v>2013</v>
      </c>
      <c r="C782" s="256">
        <v>5020</v>
      </c>
      <c r="D782" s="256">
        <v>2200</v>
      </c>
      <c r="E782" s="256">
        <v>6042</v>
      </c>
      <c r="F782" s="257" t="s">
        <v>1899</v>
      </c>
      <c r="G782" s="256">
        <v>6381</v>
      </c>
      <c r="H782" s="257" t="s">
        <v>1033</v>
      </c>
      <c r="I782" s="255">
        <v>10000</v>
      </c>
      <c r="J782" s="248"/>
      <c r="K782" s="248" t="s">
        <v>1922</v>
      </c>
    </row>
    <row r="783" spans="1:11" ht="20.399999999999999" outlineLevel="2">
      <c r="A783" s="258">
        <v>772</v>
      </c>
      <c r="B783" s="256">
        <v>2013</v>
      </c>
      <c r="C783" s="256">
        <v>5020</v>
      </c>
      <c r="D783" s="256">
        <v>2200</v>
      </c>
      <c r="E783" s="256">
        <v>6042</v>
      </c>
      <c r="F783" s="257" t="s">
        <v>1899</v>
      </c>
      <c r="G783" s="256">
        <v>6382</v>
      </c>
      <c r="H783" s="257" t="s">
        <v>768</v>
      </c>
      <c r="I783" s="255">
        <v>22075</v>
      </c>
      <c r="J783" s="248"/>
      <c r="K783" s="248" t="s">
        <v>1921</v>
      </c>
    </row>
    <row r="784" spans="1:11" ht="20.399999999999999" outlineLevel="2">
      <c r="A784" s="258">
        <v>773</v>
      </c>
      <c r="B784" s="256">
        <v>2013</v>
      </c>
      <c r="C784" s="256">
        <v>5020</v>
      </c>
      <c r="D784" s="256">
        <v>2200</v>
      </c>
      <c r="E784" s="256">
        <v>6042</v>
      </c>
      <c r="F784" s="257" t="s">
        <v>1899</v>
      </c>
      <c r="G784" s="256">
        <v>6382</v>
      </c>
      <c r="H784" s="257" t="s">
        <v>768</v>
      </c>
      <c r="I784" s="255">
        <v>32432</v>
      </c>
      <c r="J784" s="248"/>
      <c r="K784" s="248" t="s">
        <v>1920</v>
      </c>
    </row>
    <row r="785" spans="1:11" ht="30.6" outlineLevel="2">
      <c r="A785" s="272">
        <v>774</v>
      </c>
      <c r="B785" s="271">
        <v>2013</v>
      </c>
      <c r="C785" s="271">
        <v>5020</v>
      </c>
      <c r="D785" s="271">
        <v>2200</v>
      </c>
      <c r="E785" s="271">
        <v>6042</v>
      </c>
      <c r="F785" s="270" t="s">
        <v>1899</v>
      </c>
      <c r="G785" s="271">
        <v>6382</v>
      </c>
      <c r="H785" s="270" t="s">
        <v>768</v>
      </c>
      <c r="I785" s="269">
        <v>10000</v>
      </c>
      <c r="J785" s="248"/>
      <c r="K785" s="248" t="s">
        <v>1919</v>
      </c>
    </row>
    <row r="786" spans="1:11" ht="13.2" outlineLevel="2">
      <c r="A786" s="258">
        <v>775</v>
      </c>
      <c r="B786" s="256">
        <v>2013</v>
      </c>
      <c r="C786" s="256">
        <v>5020</v>
      </c>
      <c r="D786" s="256">
        <v>2200</v>
      </c>
      <c r="E786" s="256">
        <v>6042</v>
      </c>
      <c r="F786" s="257" t="s">
        <v>1899</v>
      </c>
      <c r="G786" s="256">
        <v>6383</v>
      </c>
      <c r="H786" s="257" t="s">
        <v>766</v>
      </c>
      <c r="I786" s="255">
        <v>1635</v>
      </c>
      <c r="J786" s="248"/>
      <c r="K786" s="248"/>
    </row>
    <row r="787" spans="1:11" ht="20.399999999999999" outlineLevel="2">
      <c r="A787" s="258">
        <v>776</v>
      </c>
      <c r="B787" s="256">
        <v>2013</v>
      </c>
      <c r="C787" s="256">
        <v>5020</v>
      </c>
      <c r="D787" s="256">
        <v>2200</v>
      </c>
      <c r="E787" s="256">
        <v>6042</v>
      </c>
      <c r="F787" s="257" t="s">
        <v>1899</v>
      </c>
      <c r="G787" s="256">
        <v>6383</v>
      </c>
      <c r="H787" s="257" t="s">
        <v>766</v>
      </c>
      <c r="I787" s="255">
        <v>20000</v>
      </c>
      <c r="J787" s="248"/>
      <c r="K787" s="248" t="s">
        <v>1918</v>
      </c>
    </row>
    <row r="788" spans="1:11" ht="20.399999999999999" outlineLevel="2">
      <c r="A788" s="268">
        <v>777</v>
      </c>
      <c r="B788" s="267">
        <v>2013</v>
      </c>
      <c r="C788" s="267">
        <v>5020</v>
      </c>
      <c r="D788" s="267">
        <v>2200</v>
      </c>
      <c r="E788" s="267">
        <v>6042</v>
      </c>
      <c r="F788" s="266" t="s">
        <v>1899</v>
      </c>
      <c r="G788" s="267">
        <v>6388</v>
      </c>
      <c r="H788" s="266" t="s">
        <v>612</v>
      </c>
      <c r="I788" s="265">
        <v>53800</v>
      </c>
      <c r="J788" s="259"/>
      <c r="K788" s="259" t="s">
        <v>1917</v>
      </c>
    </row>
    <row r="789" spans="1:11" ht="13.2" outlineLevel="2">
      <c r="A789" s="258">
        <v>778</v>
      </c>
      <c r="B789" s="256">
        <v>2013</v>
      </c>
      <c r="C789" s="256">
        <v>5020</v>
      </c>
      <c r="D789" s="256">
        <v>2200</v>
      </c>
      <c r="E789" s="256">
        <v>6042</v>
      </c>
      <c r="F789" s="257" t="s">
        <v>1899</v>
      </c>
      <c r="G789" s="256">
        <v>6407</v>
      </c>
      <c r="H789" s="257" t="s">
        <v>566</v>
      </c>
      <c r="I789" s="255">
        <v>5040</v>
      </c>
      <c r="J789" s="248"/>
      <c r="K789" s="248" t="s">
        <v>1916</v>
      </c>
    </row>
    <row r="790" spans="1:11" ht="13.2" outlineLevel="2">
      <c r="A790" s="258">
        <v>779</v>
      </c>
      <c r="B790" s="256">
        <v>2013</v>
      </c>
      <c r="C790" s="256">
        <v>5020</v>
      </c>
      <c r="D790" s="256">
        <v>2200</v>
      </c>
      <c r="E790" s="256">
        <v>6042</v>
      </c>
      <c r="F790" s="257" t="s">
        <v>1899</v>
      </c>
      <c r="G790" s="256">
        <v>6416</v>
      </c>
      <c r="H790" s="257" t="s">
        <v>927</v>
      </c>
      <c r="I790" s="255">
        <v>24</v>
      </c>
      <c r="J790" s="248"/>
      <c r="K790" s="248"/>
    </row>
    <row r="791" spans="1:11" ht="13.2" outlineLevel="2">
      <c r="A791" s="258">
        <v>780</v>
      </c>
      <c r="B791" s="256">
        <v>2013</v>
      </c>
      <c r="C791" s="256">
        <v>5020</v>
      </c>
      <c r="D791" s="256">
        <v>2200</v>
      </c>
      <c r="E791" s="256">
        <v>6042</v>
      </c>
      <c r="F791" s="257" t="s">
        <v>1899</v>
      </c>
      <c r="G791" s="256">
        <v>6452</v>
      </c>
      <c r="H791" s="257" t="s">
        <v>531</v>
      </c>
      <c r="I791" s="255">
        <v>66</v>
      </c>
      <c r="J791" s="248"/>
      <c r="K791" s="248"/>
    </row>
    <row r="792" spans="1:11" ht="20.399999999999999" outlineLevel="2">
      <c r="A792" s="258">
        <v>781</v>
      </c>
      <c r="B792" s="256">
        <v>2013</v>
      </c>
      <c r="C792" s="256">
        <v>5020</v>
      </c>
      <c r="D792" s="256">
        <v>2200</v>
      </c>
      <c r="E792" s="256">
        <v>6042</v>
      </c>
      <c r="F792" s="257" t="s">
        <v>1899</v>
      </c>
      <c r="G792" s="256">
        <v>6558</v>
      </c>
      <c r="H792" s="257" t="s">
        <v>561</v>
      </c>
      <c r="I792" s="255">
        <v>1216</v>
      </c>
      <c r="J792" s="248"/>
      <c r="K792" s="248" t="s">
        <v>1915</v>
      </c>
    </row>
    <row r="793" spans="1:11" ht="30.6" outlineLevel="2">
      <c r="A793" s="258">
        <v>782</v>
      </c>
      <c r="B793" s="256">
        <v>2013</v>
      </c>
      <c r="C793" s="256">
        <v>5020</v>
      </c>
      <c r="D793" s="256">
        <v>2200</v>
      </c>
      <c r="E793" s="256">
        <v>6042</v>
      </c>
      <c r="F793" s="257" t="s">
        <v>1899</v>
      </c>
      <c r="G793" s="256">
        <v>6843</v>
      </c>
      <c r="H793" s="257" t="s">
        <v>817</v>
      </c>
      <c r="I793" s="255">
        <v>100</v>
      </c>
      <c r="J793" s="248"/>
      <c r="K793" s="248" t="s">
        <v>1914</v>
      </c>
    </row>
    <row r="794" spans="1:11" ht="13.2" outlineLevel="2">
      <c r="A794" s="258">
        <v>783</v>
      </c>
      <c r="B794" s="256">
        <v>2013</v>
      </c>
      <c r="C794" s="256">
        <v>5020</v>
      </c>
      <c r="D794" s="256">
        <v>2200</v>
      </c>
      <c r="E794" s="256">
        <v>6042</v>
      </c>
      <c r="F794" s="257" t="s">
        <v>1899</v>
      </c>
      <c r="G794" s="256">
        <v>6843</v>
      </c>
      <c r="H794" s="257" t="s">
        <v>817</v>
      </c>
      <c r="I794" s="255">
        <v>750</v>
      </c>
      <c r="J794" s="248"/>
      <c r="K794" s="248" t="s">
        <v>1913</v>
      </c>
    </row>
    <row r="795" spans="1:11" ht="13.2" outlineLevel="2">
      <c r="A795" s="258">
        <v>784</v>
      </c>
      <c r="B795" s="256">
        <v>2013</v>
      </c>
      <c r="C795" s="256">
        <v>5020</v>
      </c>
      <c r="D795" s="256">
        <v>2200</v>
      </c>
      <c r="E795" s="256">
        <v>6042</v>
      </c>
      <c r="F795" s="257" t="s">
        <v>1899</v>
      </c>
      <c r="G795" s="256">
        <v>7102</v>
      </c>
      <c r="H795" s="257" t="s">
        <v>758</v>
      </c>
      <c r="I795" s="255">
        <v>1397</v>
      </c>
      <c r="J795" s="248"/>
      <c r="K795" s="248" t="s">
        <v>1912</v>
      </c>
    </row>
    <row r="796" spans="1:11" ht="20.399999999999999" outlineLevel="2">
      <c r="A796" s="258">
        <v>785</v>
      </c>
      <c r="B796" s="256">
        <v>2013</v>
      </c>
      <c r="C796" s="256">
        <v>5020</v>
      </c>
      <c r="D796" s="256">
        <v>2200</v>
      </c>
      <c r="E796" s="256">
        <v>6042</v>
      </c>
      <c r="F796" s="257" t="s">
        <v>1899</v>
      </c>
      <c r="G796" s="256">
        <v>7114</v>
      </c>
      <c r="H796" s="257" t="s">
        <v>756</v>
      </c>
      <c r="I796" s="255">
        <v>2500</v>
      </c>
      <c r="J796" s="248"/>
      <c r="K796" s="248" t="s">
        <v>1911</v>
      </c>
    </row>
    <row r="797" spans="1:11" ht="13.2" outlineLevel="2">
      <c r="A797" s="258">
        <v>786</v>
      </c>
      <c r="B797" s="256">
        <v>2013</v>
      </c>
      <c r="C797" s="256">
        <v>5020</v>
      </c>
      <c r="D797" s="256">
        <v>2200</v>
      </c>
      <c r="E797" s="256">
        <v>6042</v>
      </c>
      <c r="F797" s="257" t="s">
        <v>1899</v>
      </c>
      <c r="G797" s="256">
        <v>7117</v>
      </c>
      <c r="H797" s="257" t="s">
        <v>755</v>
      </c>
      <c r="I797" s="255">
        <v>269</v>
      </c>
      <c r="J797" s="248"/>
      <c r="K797" s="248"/>
    </row>
    <row r="798" spans="1:11" ht="13.2" outlineLevel="2">
      <c r="A798" s="258">
        <v>787</v>
      </c>
      <c r="B798" s="256">
        <v>2013</v>
      </c>
      <c r="C798" s="256">
        <v>5020</v>
      </c>
      <c r="D798" s="256">
        <v>2200</v>
      </c>
      <c r="E798" s="256">
        <v>6042</v>
      </c>
      <c r="F798" s="257" t="s">
        <v>1899</v>
      </c>
      <c r="G798" s="256">
        <v>7119</v>
      </c>
      <c r="H798" s="257" t="s">
        <v>753</v>
      </c>
      <c r="I798" s="255">
        <v>870</v>
      </c>
      <c r="J798" s="248"/>
      <c r="K798" s="248"/>
    </row>
    <row r="799" spans="1:11" ht="13.2" outlineLevel="2">
      <c r="A799" s="258">
        <v>788</v>
      </c>
      <c r="B799" s="256">
        <v>2013</v>
      </c>
      <c r="C799" s="256">
        <v>5020</v>
      </c>
      <c r="D799" s="256">
        <v>2200</v>
      </c>
      <c r="E799" s="256">
        <v>6042</v>
      </c>
      <c r="F799" s="257" t="s">
        <v>1899</v>
      </c>
      <c r="G799" s="256">
        <v>7122</v>
      </c>
      <c r="H799" s="257" t="s">
        <v>700</v>
      </c>
      <c r="I799" s="255">
        <v>3328</v>
      </c>
      <c r="J799" s="248"/>
      <c r="K799" s="248" t="s">
        <v>1910</v>
      </c>
    </row>
    <row r="800" spans="1:11" ht="13.2" outlineLevel="2">
      <c r="A800" s="258">
        <v>789</v>
      </c>
      <c r="B800" s="256">
        <v>2013</v>
      </c>
      <c r="C800" s="256">
        <v>5020</v>
      </c>
      <c r="D800" s="256">
        <v>2200</v>
      </c>
      <c r="E800" s="256">
        <v>6042</v>
      </c>
      <c r="F800" s="257" t="s">
        <v>1899</v>
      </c>
      <c r="G800" s="256">
        <v>7123</v>
      </c>
      <c r="H800" s="257" t="s">
        <v>748</v>
      </c>
      <c r="I800" s="255">
        <v>1752</v>
      </c>
      <c r="J800" s="248"/>
      <c r="K800" s="248"/>
    </row>
    <row r="801" spans="1:11" ht="13.2" outlineLevel="2">
      <c r="A801" s="258">
        <v>790</v>
      </c>
      <c r="B801" s="256">
        <v>2013</v>
      </c>
      <c r="C801" s="256">
        <v>5020</v>
      </c>
      <c r="D801" s="256">
        <v>2200</v>
      </c>
      <c r="E801" s="256">
        <v>6042</v>
      </c>
      <c r="F801" s="257" t="s">
        <v>1899</v>
      </c>
      <c r="G801" s="256">
        <v>7124</v>
      </c>
      <c r="H801" s="257" t="s">
        <v>746</v>
      </c>
      <c r="I801" s="255">
        <v>2258</v>
      </c>
      <c r="J801" s="248"/>
      <c r="K801" s="248"/>
    </row>
    <row r="802" spans="1:11" ht="13.2" outlineLevel="2">
      <c r="A802" s="258">
        <v>791</v>
      </c>
      <c r="B802" s="256">
        <v>2013</v>
      </c>
      <c r="C802" s="256">
        <v>5020</v>
      </c>
      <c r="D802" s="256">
        <v>2200</v>
      </c>
      <c r="E802" s="256">
        <v>6042</v>
      </c>
      <c r="F802" s="257" t="s">
        <v>1899</v>
      </c>
      <c r="G802" s="256">
        <v>7127</v>
      </c>
      <c r="H802" s="257" t="s">
        <v>678</v>
      </c>
      <c r="I802" s="255">
        <v>60693</v>
      </c>
      <c r="J802" s="248"/>
      <c r="K802" s="248"/>
    </row>
    <row r="803" spans="1:11" ht="13.2" outlineLevel="2">
      <c r="A803" s="258">
        <v>792</v>
      </c>
      <c r="B803" s="256">
        <v>2013</v>
      </c>
      <c r="C803" s="256">
        <v>5020</v>
      </c>
      <c r="D803" s="256">
        <v>2200</v>
      </c>
      <c r="E803" s="256">
        <v>6042</v>
      </c>
      <c r="F803" s="257" t="s">
        <v>1899</v>
      </c>
      <c r="G803" s="256">
        <v>7128</v>
      </c>
      <c r="H803" s="257" t="s">
        <v>743</v>
      </c>
      <c r="I803" s="255">
        <v>1198</v>
      </c>
      <c r="J803" s="248"/>
      <c r="K803" s="248" t="s">
        <v>1909</v>
      </c>
    </row>
    <row r="804" spans="1:11" ht="13.2" outlineLevel="2">
      <c r="A804" s="258">
        <v>793</v>
      </c>
      <c r="B804" s="256">
        <v>2013</v>
      </c>
      <c r="C804" s="256">
        <v>5020</v>
      </c>
      <c r="D804" s="256">
        <v>2200</v>
      </c>
      <c r="E804" s="256">
        <v>6042</v>
      </c>
      <c r="F804" s="257" t="s">
        <v>1899</v>
      </c>
      <c r="G804" s="256">
        <v>7132</v>
      </c>
      <c r="H804" s="257" t="s">
        <v>741</v>
      </c>
      <c r="I804" s="255">
        <v>6774</v>
      </c>
      <c r="J804" s="248"/>
      <c r="K804" s="248"/>
    </row>
    <row r="805" spans="1:11" ht="13.2" outlineLevel="2">
      <c r="A805" s="258">
        <v>794</v>
      </c>
      <c r="B805" s="256">
        <v>2013</v>
      </c>
      <c r="C805" s="256">
        <v>5020</v>
      </c>
      <c r="D805" s="256">
        <v>2200</v>
      </c>
      <c r="E805" s="256">
        <v>6042</v>
      </c>
      <c r="F805" s="257" t="s">
        <v>1899</v>
      </c>
      <c r="G805" s="256">
        <v>7133</v>
      </c>
      <c r="H805" s="257" t="s">
        <v>858</v>
      </c>
      <c r="I805" s="255">
        <v>2764</v>
      </c>
      <c r="J805" s="248"/>
      <c r="K805" s="248"/>
    </row>
    <row r="806" spans="1:11" ht="13.2" outlineLevel="2">
      <c r="A806" s="258">
        <v>795</v>
      </c>
      <c r="B806" s="256">
        <v>2013</v>
      </c>
      <c r="C806" s="256">
        <v>5020</v>
      </c>
      <c r="D806" s="256">
        <v>2200</v>
      </c>
      <c r="E806" s="256">
        <v>6042</v>
      </c>
      <c r="F806" s="257" t="s">
        <v>1899</v>
      </c>
      <c r="G806" s="256">
        <v>7134</v>
      </c>
      <c r="H806" s="257" t="s">
        <v>697</v>
      </c>
      <c r="I806" s="255">
        <v>1905</v>
      </c>
      <c r="J806" s="248"/>
      <c r="K806" s="248" t="s">
        <v>1908</v>
      </c>
    </row>
    <row r="807" spans="1:11" ht="13.2" outlineLevel="2">
      <c r="A807" s="258">
        <v>796</v>
      </c>
      <c r="B807" s="256">
        <v>2013</v>
      </c>
      <c r="C807" s="256">
        <v>5020</v>
      </c>
      <c r="D807" s="256">
        <v>2200</v>
      </c>
      <c r="E807" s="256">
        <v>6042</v>
      </c>
      <c r="F807" s="257" t="s">
        <v>1899</v>
      </c>
      <c r="G807" s="256">
        <v>7135</v>
      </c>
      <c r="H807" s="257" t="s">
        <v>695</v>
      </c>
      <c r="I807" s="255">
        <v>2132</v>
      </c>
      <c r="J807" s="248"/>
      <c r="K807" s="248"/>
    </row>
    <row r="808" spans="1:11" ht="13.2" outlineLevel="2">
      <c r="A808" s="258">
        <v>797</v>
      </c>
      <c r="B808" s="256">
        <v>2013</v>
      </c>
      <c r="C808" s="256">
        <v>5020</v>
      </c>
      <c r="D808" s="256">
        <v>2200</v>
      </c>
      <c r="E808" s="256">
        <v>6042</v>
      </c>
      <c r="F808" s="257" t="s">
        <v>1899</v>
      </c>
      <c r="G808" s="256">
        <v>7146</v>
      </c>
      <c r="H808" s="257" t="s">
        <v>1044</v>
      </c>
      <c r="I808" s="255">
        <v>44</v>
      </c>
      <c r="J808" s="248"/>
      <c r="K808" s="248"/>
    </row>
    <row r="809" spans="1:11" ht="13.2" outlineLevel="2">
      <c r="A809" s="258">
        <v>798</v>
      </c>
      <c r="B809" s="256">
        <v>2013</v>
      </c>
      <c r="C809" s="256">
        <v>5020</v>
      </c>
      <c r="D809" s="256">
        <v>2200</v>
      </c>
      <c r="E809" s="256">
        <v>6042</v>
      </c>
      <c r="F809" s="257" t="s">
        <v>1899</v>
      </c>
      <c r="G809" s="256">
        <v>7150</v>
      </c>
      <c r="H809" s="257" t="s">
        <v>1907</v>
      </c>
      <c r="I809" s="255">
        <v>233</v>
      </c>
      <c r="J809" s="248"/>
      <c r="K809" s="248"/>
    </row>
    <row r="810" spans="1:11" ht="13.2" outlineLevel="2">
      <c r="A810" s="258">
        <v>799</v>
      </c>
      <c r="B810" s="256">
        <v>2013</v>
      </c>
      <c r="C810" s="256">
        <v>5020</v>
      </c>
      <c r="D810" s="256">
        <v>2200</v>
      </c>
      <c r="E810" s="256">
        <v>6042</v>
      </c>
      <c r="F810" s="257" t="s">
        <v>1899</v>
      </c>
      <c r="G810" s="256">
        <v>7152</v>
      </c>
      <c r="H810" s="257" t="s">
        <v>1906</v>
      </c>
      <c r="I810" s="255">
        <v>1441</v>
      </c>
      <c r="J810" s="248"/>
      <c r="K810" s="248" t="s">
        <v>1905</v>
      </c>
    </row>
    <row r="811" spans="1:11" ht="13.2" outlineLevel="2">
      <c r="A811" s="258">
        <v>800</v>
      </c>
      <c r="B811" s="256">
        <v>2013</v>
      </c>
      <c r="C811" s="256">
        <v>5020</v>
      </c>
      <c r="D811" s="256">
        <v>2200</v>
      </c>
      <c r="E811" s="256">
        <v>6042</v>
      </c>
      <c r="F811" s="257" t="s">
        <v>1899</v>
      </c>
      <c r="G811" s="256">
        <v>7245</v>
      </c>
      <c r="H811" s="257" t="s">
        <v>1904</v>
      </c>
      <c r="I811" s="255">
        <v>7742</v>
      </c>
      <c r="J811" s="248"/>
      <c r="K811" s="248"/>
    </row>
    <row r="812" spans="1:11" ht="13.2" outlineLevel="2">
      <c r="A812" s="258">
        <v>801</v>
      </c>
      <c r="B812" s="256">
        <v>2013</v>
      </c>
      <c r="C812" s="256">
        <v>5020</v>
      </c>
      <c r="D812" s="256">
        <v>2200</v>
      </c>
      <c r="E812" s="256">
        <v>6042</v>
      </c>
      <c r="F812" s="257" t="s">
        <v>1899</v>
      </c>
      <c r="G812" s="256">
        <v>7310</v>
      </c>
      <c r="H812" s="257" t="s">
        <v>738</v>
      </c>
      <c r="I812" s="255">
        <v>650</v>
      </c>
      <c r="J812" s="248"/>
      <c r="K812" s="248"/>
    </row>
    <row r="813" spans="1:11" ht="13.2" outlineLevel="2">
      <c r="A813" s="268">
        <v>802</v>
      </c>
      <c r="B813" s="267">
        <v>2013</v>
      </c>
      <c r="C813" s="267">
        <v>5020</v>
      </c>
      <c r="D813" s="267">
        <v>2200</v>
      </c>
      <c r="E813" s="267">
        <v>6042</v>
      </c>
      <c r="F813" s="266" t="s">
        <v>1899</v>
      </c>
      <c r="G813" s="267">
        <v>7320</v>
      </c>
      <c r="H813" s="266" t="s">
        <v>806</v>
      </c>
      <c r="I813" s="265">
        <v>20217</v>
      </c>
      <c r="J813" s="259"/>
      <c r="K813" s="259"/>
    </row>
    <row r="814" spans="1:11" ht="13.2" outlineLevel="2">
      <c r="A814" s="258">
        <v>803</v>
      </c>
      <c r="B814" s="256">
        <v>2013</v>
      </c>
      <c r="C814" s="256">
        <v>5020</v>
      </c>
      <c r="D814" s="256">
        <v>2200</v>
      </c>
      <c r="E814" s="256">
        <v>6042</v>
      </c>
      <c r="F814" s="257" t="s">
        <v>1899</v>
      </c>
      <c r="G814" s="256">
        <v>7330</v>
      </c>
      <c r="H814" s="257" t="s">
        <v>736</v>
      </c>
      <c r="I814" s="255">
        <v>1513</v>
      </c>
      <c r="J814" s="248"/>
      <c r="K814" s="248"/>
    </row>
    <row r="815" spans="1:11" ht="13.2" outlineLevel="2">
      <c r="A815" s="258">
        <v>804</v>
      </c>
      <c r="B815" s="256">
        <v>2013</v>
      </c>
      <c r="C815" s="256">
        <v>5020</v>
      </c>
      <c r="D815" s="256">
        <v>2200</v>
      </c>
      <c r="E815" s="256">
        <v>6042</v>
      </c>
      <c r="F815" s="257" t="s">
        <v>1899</v>
      </c>
      <c r="G815" s="256">
        <v>7425</v>
      </c>
      <c r="H815" s="257" t="s">
        <v>693</v>
      </c>
      <c r="I815" s="255">
        <v>3</v>
      </c>
      <c r="J815" s="248"/>
      <c r="K815" s="248"/>
    </row>
    <row r="816" spans="1:11" ht="13.2" outlineLevel="2">
      <c r="A816" s="258">
        <v>805</v>
      </c>
      <c r="B816" s="256">
        <v>2013</v>
      </c>
      <c r="C816" s="256">
        <v>5020</v>
      </c>
      <c r="D816" s="256">
        <v>2200</v>
      </c>
      <c r="E816" s="256">
        <v>6042</v>
      </c>
      <c r="F816" s="257" t="s">
        <v>1899</v>
      </c>
      <c r="G816" s="256">
        <v>7478</v>
      </c>
      <c r="H816" s="257" t="s">
        <v>550</v>
      </c>
      <c r="I816" s="255">
        <v>3170</v>
      </c>
      <c r="J816" s="248"/>
      <c r="K816" s="248"/>
    </row>
    <row r="817" spans="1:11" ht="13.2" outlineLevel="2">
      <c r="A817" s="258">
        <v>806</v>
      </c>
      <c r="B817" s="256">
        <v>2013</v>
      </c>
      <c r="C817" s="256">
        <v>5020</v>
      </c>
      <c r="D817" s="256">
        <v>2200</v>
      </c>
      <c r="E817" s="256">
        <v>6042</v>
      </c>
      <c r="F817" s="257" t="s">
        <v>1899</v>
      </c>
      <c r="G817" s="256">
        <v>7480</v>
      </c>
      <c r="H817" s="257" t="s">
        <v>917</v>
      </c>
      <c r="I817" s="255">
        <v>119</v>
      </c>
      <c r="J817" s="248"/>
      <c r="K817" s="248"/>
    </row>
    <row r="818" spans="1:11" ht="13.2" outlineLevel="2">
      <c r="A818" s="258">
        <v>807</v>
      </c>
      <c r="B818" s="256">
        <v>2013</v>
      </c>
      <c r="C818" s="256">
        <v>5020</v>
      </c>
      <c r="D818" s="256">
        <v>2200</v>
      </c>
      <c r="E818" s="256">
        <v>6042</v>
      </c>
      <c r="F818" s="257" t="s">
        <v>1899</v>
      </c>
      <c r="G818" s="256">
        <v>7486</v>
      </c>
      <c r="H818" s="257" t="s">
        <v>546</v>
      </c>
      <c r="I818" s="255">
        <v>1500</v>
      </c>
      <c r="J818" s="248"/>
      <c r="K818" s="248"/>
    </row>
    <row r="819" spans="1:11" ht="13.2" outlineLevel="2">
      <c r="A819" s="258">
        <v>808</v>
      </c>
      <c r="B819" s="256">
        <v>2013</v>
      </c>
      <c r="C819" s="256">
        <v>5020</v>
      </c>
      <c r="D819" s="256">
        <v>2200</v>
      </c>
      <c r="E819" s="256">
        <v>6042</v>
      </c>
      <c r="F819" s="257" t="s">
        <v>1899</v>
      </c>
      <c r="G819" s="256">
        <v>7500</v>
      </c>
      <c r="H819" s="257" t="s">
        <v>545</v>
      </c>
      <c r="I819" s="255">
        <v>2220</v>
      </c>
      <c r="J819" s="248"/>
      <c r="K819" s="248"/>
    </row>
    <row r="820" spans="1:11" ht="13.2" outlineLevel="2">
      <c r="A820" s="258">
        <v>809</v>
      </c>
      <c r="B820" s="256">
        <v>2013</v>
      </c>
      <c r="C820" s="256">
        <v>5020</v>
      </c>
      <c r="D820" s="256">
        <v>2200</v>
      </c>
      <c r="E820" s="256">
        <v>6042</v>
      </c>
      <c r="F820" s="257" t="s">
        <v>1899</v>
      </c>
      <c r="G820" s="256">
        <v>7580</v>
      </c>
      <c r="H820" s="257" t="s">
        <v>543</v>
      </c>
      <c r="I820" s="255">
        <v>1207</v>
      </c>
      <c r="J820" s="248"/>
      <c r="K820" s="248"/>
    </row>
    <row r="821" spans="1:11" ht="13.2" outlineLevel="2">
      <c r="A821" s="258">
        <v>810</v>
      </c>
      <c r="B821" s="256">
        <v>2013</v>
      </c>
      <c r="C821" s="256">
        <v>5020</v>
      </c>
      <c r="D821" s="256">
        <v>2200</v>
      </c>
      <c r="E821" s="256">
        <v>6042</v>
      </c>
      <c r="F821" s="257" t="s">
        <v>1899</v>
      </c>
      <c r="G821" s="256">
        <v>7600</v>
      </c>
      <c r="H821" s="257" t="s">
        <v>541</v>
      </c>
      <c r="I821" s="255">
        <v>13430</v>
      </c>
      <c r="J821" s="248"/>
      <c r="K821" s="248"/>
    </row>
    <row r="822" spans="1:11" ht="13.2" outlineLevel="2">
      <c r="A822" s="258">
        <v>811</v>
      </c>
      <c r="B822" s="256">
        <v>2013</v>
      </c>
      <c r="C822" s="256">
        <v>5020</v>
      </c>
      <c r="D822" s="256">
        <v>2200</v>
      </c>
      <c r="E822" s="256">
        <v>6042</v>
      </c>
      <c r="F822" s="257" t="s">
        <v>1899</v>
      </c>
      <c r="G822" s="256">
        <v>7601</v>
      </c>
      <c r="H822" s="257" t="s">
        <v>686</v>
      </c>
      <c r="I822" s="255">
        <v>6239</v>
      </c>
      <c r="J822" s="248"/>
      <c r="K822" s="248"/>
    </row>
    <row r="823" spans="1:11" ht="30.6" outlineLevel="2">
      <c r="A823" s="258">
        <v>812</v>
      </c>
      <c r="B823" s="256">
        <v>2013</v>
      </c>
      <c r="C823" s="256">
        <v>5020</v>
      </c>
      <c r="D823" s="256">
        <v>2200</v>
      </c>
      <c r="E823" s="256">
        <v>6042</v>
      </c>
      <c r="F823" s="257" t="s">
        <v>1899</v>
      </c>
      <c r="G823" s="256">
        <v>7603</v>
      </c>
      <c r="H823" s="257" t="s">
        <v>1022</v>
      </c>
      <c r="I823" s="255">
        <v>21174</v>
      </c>
      <c r="J823" s="248"/>
      <c r="K823" s="248" t="s">
        <v>1903</v>
      </c>
    </row>
    <row r="824" spans="1:11" ht="13.2" outlineLevel="2">
      <c r="A824" s="258">
        <v>813</v>
      </c>
      <c r="B824" s="256">
        <v>2013</v>
      </c>
      <c r="C824" s="256">
        <v>5020</v>
      </c>
      <c r="D824" s="256">
        <v>2200</v>
      </c>
      <c r="E824" s="256">
        <v>6042</v>
      </c>
      <c r="F824" s="257" t="s">
        <v>1899</v>
      </c>
      <c r="G824" s="256">
        <v>7605</v>
      </c>
      <c r="H824" s="257" t="s">
        <v>1020</v>
      </c>
      <c r="I824" s="255">
        <v>1748</v>
      </c>
      <c r="J824" s="248"/>
      <c r="K824" s="248"/>
    </row>
    <row r="825" spans="1:11" ht="13.2" outlineLevel="2">
      <c r="A825" s="258">
        <v>814</v>
      </c>
      <c r="B825" s="256">
        <v>2013</v>
      </c>
      <c r="C825" s="256">
        <v>5020</v>
      </c>
      <c r="D825" s="256">
        <v>2200</v>
      </c>
      <c r="E825" s="256">
        <v>6042</v>
      </c>
      <c r="F825" s="257" t="s">
        <v>1899</v>
      </c>
      <c r="G825" s="256">
        <v>7610</v>
      </c>
      <c r="H825" s="257" t="s">
        <v>672</v>
      </c>
      <c r="I825" s="255">
        <v>2510</v>
      </c>
      <c r="J825" s="248"/>
      <c r="K825" s="248" t="s">
        <v>1902</v>
      </c>
    </row>
    <row r="826" spans="1:11" ht="20.399999999999999" outlineLevel="2">
      <c r="A826" s="258">
        <v>815</v>
      </c>
      <c r="B826" s="256">
        <v>2013</v>
      </c>
      <c r="C826" s="256">
        <v>5020</v>
      </c>
      <c r="D826" s="256">
        <v>2200</v>
      </c>
      <c r="E826" s="256">
        <v>6042</v>
      </c>
      <c r="F826" s="257" t="s">
        <v>1899</v>
      </c>
      <c r="G826" s="256">
        <v>7610</v>
      </c>
      <c r="H826" s="257" t="s">
        <v>672</v>
      </c>
      <c r="I826" s="255">
        <v>18800</v>
      </c>
      <c r="J826" s="248"/>
      <c r="K826" s="248" t="s">
        <v>1901</v>
      </c>
    </row>
    <row r="827" spans="1:11" ht="30.6" outlineLevel="2">
      <c r="A827" s="258">
        <v>816</v>
      </c>
      <c r="B827" s="256">
        <v>2013</v>
      </c>
      <c r="C827" s="256">
        <v>5020</v>
      </c>
      <c r="D827" s="256">
        <v>2200</v>
      </c>
      <c r="E827" s="256">
        <v>6042</v>
      </c>
      <c r="F827" s="257" t="s">
        <v>1899</v>
      </c>
      <c r="G827" s="256">
        <v>9051</v>
      </c>
      <c r="H827" s="257" t="s">
        <v>912</v>
      </c>
      <c r="I827" s="255">
        <v>20000</v>
      </c>
      <c r="J827" s="248"/>
      <c r="K827" s="248" t="s">
        <v>1900</v>
      </c>
    </row>
    <row r="828" spans="1:11" ht="30.6" outlineLevel="2">
      <c r="A828" s="258">
        <v>817</v>
      </c>
      <c r="B828" s="256">
        <v>2013</v>
      </c>
      <c r="C828" s="256">
        <v>5020</v>
      </c>
      <c r="D828" s="256">
        <v>2200</v>
      </c>
      <c r="E828" s="256">
        <v>6042</v>
      </c>
      <c r="F828" s="257" t="s">
        <v>1899</v>
      </c>
      <c r="G828" s="256">
        <v>9051</v>
      </c>
      <c r="H828" s="257" t="s">
        <v>912</v>
      </c>
      <c r="I828" s="255">
        <v>30000</v>
      </c>
      <c r="J828" s="248"/>
      <c r="K828" s="248" t="s">
        <v>1898</v>
      </c>
    </row>
    <row r="829" spans="1:11" s="251" customFormat="1" ht="20.399999999999999" outlineLevel="1">
      <c r="A829" s="275">
        <v>818</v>
      </c>
      <c r="B829" s="252"/>
      <c r="C829" s="252"/>
      <c r="D829" s="252"/>
      <c r="E829" s="252"/>
      <c r="F829" s="252" t="s">
        <v>1897</v>
      </c>
      <c r="G829" s="252"/>
      <c r="H829" s="252"/>
      <c r="I829" s="274">
        <f>SUM(I734:I828)</f>
        <v>1906231</v>
      </c>
      <c r="J829" s="273" t="s">
        <v>1896</v>
      </c>
      <c r="K829" s="252"/>
    </row>
    <row r="830" spans="1:11" ht="13.2" outlineLevel="2">
      <c r="A830" s="250">
        <v>819</v>
      </c>
      <c r="B830" s="264">
        <v>2013</v>
      </c>
      <c r="C830" s="264">
        <v>5020</v>
      </c>
      <c r="D830" s="264">
        <v>2200</v>
      </c>
      <c r="E830" s="264">
        <v>6211</v>
      </c>
      <c r="F830" s="248" t="s">
        <v>1869</v>
      </c>
      <c r="G830" s="264">
        <v>5001</v>
      </c>
      <c r="H830" s="248" t="s">
        <v>590</v>
      </c>
      <c r="I830" s="263">
        <v>463813</v>
      </c>
      <c r="J830" s="248"/>
      <c r="K830" s="248"/>
    </row>
    <row r="831" spans="1:11" ht="13.2" outlineLevel="2">
      <c r="A831" s="250">
        <v>820</v>
      </c>
      <c r="B831" s="264">
        <v>2013</v>
      </c>
      <c r="C831" s="264">
        <v>5020</v>
      </c>
      <c r="D831" s="264">
        <v>2200</v>
      </c>
      <c r="E831" s="264">
        <v>6211</v>
      </c>
      <c r="F831" s="248" t="s">
        <v>1869</v>
      </c>
      <c r="G831" s="264">
        <v>5001</v>
      </c>
      <c r="H831" s="248" t="s">
        <v>590</v>
      </c>
      <c r="I831" s="263">
        <v>12191</v>
      </c>
      <c r="J831" s="248"/>
      <c r="K831" s="248"/>
    </row>
    <row r="832" spans="1:11" ht="13.2" outlineLevel="2">
      <c r="A832" s="250">
        <v>821</v>
      </c>
      <c r="B832" s="264">
        <v>2013</v>
      </c>
      <c r="C832" s="264">
        <v>5020</v>
      </c>
      <c r="D832" s="264">
        <v>2200</v>
      </c>
      <c r="E832" s="264">
        <v>6211</v>
      </c>
      <c r="F832" s="248" t="s">
        <v>1869</v>
      </c>
      <c r="G832" s="264">
        <v>5005</v>
      </c>
      <c r="H832" s="248" t="s">
        <v>588</v>
      </c>
      <c r="I832" s="263">
        <v>6000</v>
      </c>
      <c r="J832" s="248"/>
      <c r="K832" s="248"/>
    </row>
    <row r="833" spans="1:11" ht="30.6" outlineLevel="2">
      <c r="A833" s="258">
        <v>822</v>
      </c>
      <c r="B833" s="256">
        <v>2013</v>
      </c>
      <c r="C833" s="256">
        <v>5020</v>
      </c>
      <c r="D833" s="256">
        <v>2200</v>
      </c>
      <c r="E833" s="256">
        <v>6211</v>
      </c>
      <c r="F833" s="257" t="s">
        <v>1869</v>
      </c>
      <c r="G833" s="256">
        <v>5005</v>
      </c>
      <c r="H833" s="257" t="s">
        <v>588</v>
      </c>
      <c r="I833" s="255">
        <v>-218</v>
      </c>
      <c r="J833" s="248"/>
      <c r="K833" s="248" t="s">
        <v>1305</v>
      </c>
    </row>
    <row r="834" spans="1:11" ht="13.2" outlineLevel="2">
      <c r="A834" s="250">
        <v>823</v>
      </c>
      <c r="B834" s="264">
        <v>2013</v>
      </c>
      <c r="C834" s="264">
        <v>5020</v>
      </c>
      <c r="D834" s="264">
        <v>2200</v>
      </c>
      <c r="E834" s="264">
        <v>6211</v>
      </c>
      <c r="F834" s="248" t="s">
        <v>1869</v>
      </c>
      <c r="G834" s="264">
        <v>5006</v>
      </c>
      <c r="H834" s="248" t="s">
        <v>585</v>
      </c>
      <c r="I834" s="263">
        <v>10992</v>
      </c>
      <c r="J834" s="248"/>
      <c r="K834" s="248"/>
    </row>
    <row r="835" spans="1:11" ht="13.2" outlineLevel="2">
      <c r="A835" s="250">
        <v>824</v>
      </c>
      <c r="B835" s="264">
        <v>2013</v>
      </c>
      <c r="C835" s="264">
        <v>5020</v>
      </c>
      <c r="D835" s="264">
        <v>2200</v>
      </c>
      <c r="E835" s="264">
        <v>6211</v>
      </c>
      <c r="F835" s="248" t="s">
        <v>1869</v>
      </c>
      <c r="G835" s="264">
        <v>5026</v>
      </c>
      <c r="H835" s="248" t="s">
        <v>583</v>
      </c>
      <c r="I835" s="263">
        <v>7250</v>
      </c>
      <c r="J835" s="248"/>
      <c r="K835" s="248"/>
    </row>
    <row r="836" spans="1:11" ht="13.2" outlineLevel="2">
      <c r="A836" s="250">
        <v>825</v>
      </c>
      <c r="B836" s="264">
        <v>2013</v>
      </c>
      <c r="C836" s="264">
        <v>5020</v>
      </c>
      <c r="D836" s="264">
        <v>2200</v>
      </c>
      <c r="E836" s="264">
        <v>6211</v>
      </c>
      <c r="F836" s="248" t="s">
        <v>1869</v>
      </c>
      <c r="G836" s="264">
        <v>5028</v>
      </c>
      <c r="H836" s="248" t="s">
        <v>955</v>
      </c>
      <c r="I836" s="263">
        <v>2250</v>
      </c>
      <c r="J836" s="248"/>
      <c r="K836" s="248" t="s">
        <v>1895</v>
      </c>
    </row>
    <row r="837" spans="1:11" ht="20.399999999999999" outlineLevel="2">
      <c r="A837" s="268">
        <v>826</v>
      </c>
      <c r="B837" s="267">
        <v>2013</v>
      </c>
      <c r="C837" s="267">
        <v>5020</v>
      </c>
      <c r="D837" s="267">
        <v>2200</v>
      </c>
      <c r="E837" s="267">
        <v>6211</v>
      </c>
      <c r="F837" s="266" t="s">
        <v>1869</v>
      </c>
      <c r="G837" s="267">
        <v>5051</v>
      </c>
      <c r="H837" s="266" t="s">
        <v>582</v>
      </c>
      <c r="I837" s="265">
        <v>-29143</v>
      </c>
      <c r="J837" s="259"/>
      <c r="K837" s="259" t="s">
        <v>908</v>
      </c>
    </row>
    <row r="838" spans="1:11" ht="13.2" outlineLevel="2">
      <c r="A838" s="250">
        <v>827</v>
      </c>
      <c r="B838" s="264">
        <v>2013</v>
      </c>
      <c r="C838" s="264">
        <v>5020</v>
      </c>
      <c r="D838" s="264">
        <v>2200</v>
      </c>
      <c r="E838" s="264">
        <v>6211</v>
      </c>
      <c r="F838" s="248" t="s">
        <v>1869</v>
      </c>
      <c r="G838" s="264">
        <v>5125</v>
      </c>
      <c r="H838" s="248" t="s">
        <v>581</v>
      </c>
      <c r="I838" s="263">
        <v>900</v>
      </c>
      <c r="J838" s="248"/>
      <c r="K838" s="248"/>
    </row>
    <row r="839" spans="1:11" ht="13.2" outlineLevel="2">
      <c r="A839" s="250">
        <v>828</v>
      </c>
      <c r="B839" s="264">
        <v>2013</v>
      </c>
      <c r="C839" s="264">
        <v>5020</v>
      </c>
      <c r="D839" s="264">
        <v>2200</v>
      </c>
      <c r="E839" s="264">
        <v>6211</v>
      </c>
      <c r="F839" s="248" t="s">
        <v>1869</v>
      </c>
      <c r="G839" s="264">
        <v>5133</v>
      </c>
      <c r="H839" s="248" t="s">
        <v>580</v>
      </c>
      <c r="I839" s="263">
        <v>1560</v>
      </c>
      <c r="J839" s="248"/>
      <c r="K839" s="248"/>
    </row>
    <row r="840" spans="1:11" ht="13.2" outlineLevel="2">
      <c r="A840" s="250">
        <v>829</v>
      </c>
      <c r="B840" s="264">
        <v>2013</v>
      </c>
      <c r="C840" s="264">
        <v>5020</v>
      </c>
      <c r="D840" s="264">
        <v>2200</v>
      </c>
      <c r="E840" s="264">
        <v>6211</v>
      </c>
      <c r="F840" s="248" t="s">
        <v>1869</v>
      </c>
      <c r="G840" s="264">
        <v>5185</v>
      </c>
      <c r="H840" s="248" t="s">
        <v>579</v>
      </c>
      <c r="I840" s="263">
        <v>98604</v>
      </c>
      <c r="J840" s="248"/>
      <c r="K840" s="248"/>
    </row>
    <row r="841" spans="1:11" ht="13.2" outlineLevel="2">
      <c r="A841" s="250">
        <v>830</v>
      </c>
      <c r="B841" s="264">
        <v>2013</v>
      </c>
      <c r="C841" s="264">
        <v>5020</v>
      </c>
      <c r="D841" s="264">
        <v>2200</v>
      </c>
      <c r="E841" s="264">
        <v>6211</v>
      </c>
      <c r="F841" s="248" t="s">
        <v>1869</v>
      </c>
      <c r="G841" s="264">
        <v>5190</v>
      </c>
      <c r="H841" s="248" t="s">
        <v>578</v>
      </c>
      <c r="I841" s="263">
        <v>28692</v>
      </c>
      <c r="J841" s="248"/>
      <c r="K841" s="248"/>
    </row>
    <row r="842" spans="1:11" ht="13.2" outlineLevel="2">
      <c r="A842" s="250">
        <v>831</v>
      </c>
      <c r="B842" s="264">
        <v>2013</v>
      </c>
      <c r="C842" s="264">
        <v>5020</v>
      </c>
      <c r="D842" s="264">
        <v>2200</v>
      </c>
      <c r="E842" s="264">
        <v>6211</v>
      </c>
      <c r="F842" s="248" t="s">
        <v>1869</v>
      </c>
      <c r="G842" s="264">
        <v>5190</v>
      </c>
      <c r="H842" s="248" t="s">
        <v>578</v>
      </c>
      <c r="I842" s="263">
        <v>756</v>
      </c>
      <c r="J842" s="248"/>
      <c r="K842" s="248"/>
    </row>
    <row r="843" spans="1:11" ht="13.2" outlineLevel="2">
      <c r="A843" s="250">
        <v>832</v>
      </c>
      <c r="B843" s="264">
        <v>2013</v>
      </c>
      <c r="C843" s="264">
        <v>5020</v>
      </c>
      <c r="D843" s="264">
        <v>2200</v>
      </c>
      <c r="E843" s="264">
        <v>6211</v>
      </c>
      <c r="F843" s="248" t="s">
        <v>1869</v>
      </c>
      <c r="G843" s="264">
        <v>5191</v>
      </c>
      <c r="H843" s="248" t="s">
        <v>577</v>
      </c>
      <c r="I843" s="263">
        <v>6873</v>
      </c>
      <c r="J843" s="248"/>
      <c r="K843" s="248"/>
    </row>
    <row r="844" spans="1:11" ht="13.2" outlineLevel="2">
      <c r="A844" s="250">
        <v>833</v>
      </c>
      <c r="B844" s="264">
        <v>2013</v>
      </c>
      <c r="C844" s="264">
        <v>5020</v>
      </c>
      <c r="D844" s="264">
        <v>2200</v>
      </c>
      <c r="E844" s="264">
        <v>6211</v>
      </c>
      <c r="F844" s="248" t="s">
        <v>1869</v>
      </c>
      <c r="G844" s="264">
        <v>5191</v>
      </c>
      <c r="H844" s="248" t="s">
        <v>577</v>
      </c>
      <c r="I844" s="263">
        <v>176</v>
      </c>
      <c r="J844" s="248"/>
      <c r="K844" s="248"/>
    </row>
    <row r="845" spans="1:11" ht="13.2" outlineLevel="2">
      <c r="A845" s="250">
        <v>834</v>
      </c>
      <c r="B845" s="264">
        <v>2013</v>
      </c>
      <c r="C845" s="264">
        <v>5020</v>
      </c>
      <c r="D845" s="264">
        <v>2200</v>
      </c>
      <c r="E845" s="264">
        <v>6211</v>
      </c>
      <c r="F845" s="248" t="s">
        <v>1869</v>
      </c>
      <c r="G845" s="264">
        <v>5196</v>
      </c>
      <c r="H845" s="248" t="s">
        <v>576</v>
      </c>
      <c r="I845" s="263">
        <v>83488</v>
      </c>
      <c r="J845" s="248"/>
      <c r="K845" s="248"/>
    </row>
    <row r="846" spans="1:11" ht="13.2" outlineLevel="2">
      <c r="A846" s="250">
        <v>835</v>
      </c>
      <c r="B846" s="264">
        <v>2013</v>
      </c>
      <c r="C846" s="264">
        <v>5020</v>
      </c>
      <c r="D846" s="264">
        <v>2200</v>
      </c>
      <c r="E846" s="264">
        <v>6211</v>
      </c>
      <c r="F846" s="248" t="s">
        <v>1869</v>
      </c>
      <c r="G846" s="264">
        <v>5196</v>
      </c>
      <c r="H846" s="248" t="s">
        <v>576</v>
      </c>
      <c r="I846" s="263">
        <v>2195</v>
      </c>
      <c r="J846" s="248"/>
      <c r="K846" s="248"/>
    </row>
    <row r="847" spans="1:11" ht="20.399999999999999" outlineLevel="2">
      <c r="A847" s="258">
        <v>836</v>
      </c>
      <c r="B847" s="256">
        <v>2013</v>
      </c>
      <c r="C847" s="256">
        <v>5020</v>
      </c>
      <c r="D847" s="256">
        <v>2200</v>
      </c>
      <c r="E847" s="256">
        <v>6211</v>
      </c>
      <c r="F847" s="257" t="s">
        <v>1869</v>
      </c>
      <c r="G847" s="256">
        <v>6124</v>
      </c>
      <c r="H847" s="257" t="s">
        <v>637</v>
      </c>
      <c r="I847" s="255">
        <v>2796</v>
      </c>
      <c r="J847" s="248"/>
      <c r="K847" s="248" t="s">
        <v>1894</v>
      </c>
    </row>
    <row r="848" spans="1:11" ht="20.399999999999999" outlineLevel="2">
      <c r="A848" s="258">
        <v>837</v>
      </c>
      <c r="B848" s="256">
        <v>2013</v>
      </c>
      <c r="C848" s="256">
        <v>5020</v>
      </c>
      <c r="D848" s="256">
        <v>2200</v>
      </c>
      <c r="E848" s="256">
        <v>6211</v>
      </c>
      <c r="F848" s="257" t="s">
        <v>1869</v>
      </c>
      <c r="G848" s="256">
        <v>6124</v>
      </c>
      <c r="H848" s="257" t="s">
        <v>637</v>
      </c>
      <c r="I848" s="255">
        <v>3662</v>
      </c>
      <c r="J848" s="248"/>
      <c r="K848" s="248" t="s">
        <v>1893</v>
      </c>
    </row>
    <row r="849" spans="1:11" ht="20.399999999999999" outlineLevel="2">
      <c r="A849" s="258">
        <v>838</v>
      </c>
      <c r="B849" s="256">
        <v>2013</v>
      </c>
      <c r="C849" s="256">
        <v>5020</v>
      </c>
      <c r="D849" s="256">
        <v>2200</v>
      </c>
      <c r="E849" s="256">
        <v>6211</v>
      </c>
      <c r="F849" s="257" t="s">
        <v>1869</v>
      </c>
      <c r="G849" s="256">
        <v>6124</v>
      </c>
      <c r="H849" s="257" t="s">
        <v>637</v>
      </c>
      <c r="I849" s="255">
        <v>3662</v>
      </c>
      <c r="J849" s="248"/>
      <c r="K849" s="248" t="s">
        <v>1892</v>
      </c>
    </row>
    <row r="850" spans="1:11" ht="20.399999999999999" outlineLevel="2">
      <c r="A850" s="258">
        <v>839</v>
      </c>
      <c r="B850" s="256">
        <v>2013</v>
      </c>
      <c r="C850" s="256">
        <v>5020</v>
      </c>
      <c r="D850" s="256">
        <v>2200</v>
      </c>
      <c r="E850" s="256">
        <v>6211</v>
      </c>
      <c r="F850" s="257" t="s">
        <v>1869</v>
      </c>
      <c r="G850" s="256">
        <v>6124</v>
      </c>
      <c r="H850" s="257" t="s">
        <v>637</v>
      </c>
      <c r="I850" s="255">
        <v>3662</v>
      </c>
      <c r="J850" s="248"/>
      <c r="K850" s="248" t="s">
        <v>1891</v>
      </c>
    </row>
    <row r="851" spans="1:11" ht="20.399999999999999" outlineLevel="2">
      <c r="A851" s="258">
        <v>840</v>
      </c>
      <c r="B851" s="256">
        <v>2013</v>
      </c>
      <c r="C851" s="256">
        <v>5020</v>
      </c>
      <c r="D851" s="256">
        <v>2200</v>
      </c>
      <c r="E851" s="256">
        <v>6211</v>
      </c>
      <c r="F851" s="257" t="s">
        <v>1869</v>
      </c>
      <c r="G851" s="256">
        <v>6124</v>
      </c>
      <c r="H851" s="257" t="s">
        <v>637</v>
      </c>
      <c r="I851" s="255">
        <v>3662</v>
      </c>
      <c r="J851" s="248"/>
      <c r="K851" s="248" t="s">
        <v>1890</v>
      </c>
    </row>
    <row r="852" spans="1:11" ht="13.2" outlineLevel="2">
      <c r="A852" s="250">
        <v>841</v>
      </c>
      <c r="B852" s="264">
        <v>2013</v>
      </c>
      <c r="C852" s="264">
        <v>5020</v>
      </c>
      <c r="D852" s="264">
        <v>2200</v>
      </c>
      <c r="E852" s="264">
        <v>6211</v>
      </c>
      <c r="F852" s="248" t="s">
        <v>1869</v>
      </c>
      <c r="G852" s="264">
        <v>6124</v>
      </c>
      <c r="H852" s="248" t="s">
        <v>637</v>
      </c>
      <c r="I852" s="263">
        <v>2409</v>
      </c>
      <c r="J852" s="248"/>
      <c r="K852" s="248" t="s">
        <v>1889</v>
      </c>
    </row>
    <row r="853" spans="1:11" ht="40.799999999999997" outlineLevel="2">
      <c r="A853" s="272">
        <v>842</v>
      </c>
      <c r="B853" s="271">
        <v>2013</v>
      </c>
      <c r="C853" s="271">
        <v>5020</v>
      </c>
      <c r="D853" s="271">
        <v>2200</v>
      </c>
      <c r="E853" s="271">
        <v>6211</v>
      </c>
      <c r="F853" s="270" t="s">
        <v>1869</v>
      </c>
      <c r="G853" s="271">
        <v>6126</v>
      </c>
      <c r="H853" s="270" t="s">
        <v>839</v>
      </c>
      <c r="I853" s="269">
        <v>19350</v>
      </c>
      <c r="J853" s="248"/>
      <c r="K853" s="248" t="s">
        <v>1888</v>
      </c>
    </row>
    <row r="854" spans="1:11" ht="20.399999999999999" outlineLevel="2">
      <c r="A854" s="258">
        <v>843</v>
      </c>
      <c r="B854" s="256">
        <v>2013</v>
      </c>
      <c r="C854" s="256">
        <v>5020</v>
      </c>
      <c r="D854" s="256">
        <v>2200</v>
      </c>
      <c r="E854" s="256">
        <v>6211</v>
      </c>
      <c r="F854" s="257" t="s">
        <v>1869</v>
      </c>
      <c r="G854" s="256">
        <v>6126</v>
      </c>
      <c r="H854" s="257" t="s">
        <v>839</v>
      </c>
      <c r="I854" s="255">
        <v>1944</v>
      </c>
      <c r="J854" s="248"/>
      <c r="K854" s="248" t="s">
        <v>1887</v>
      </c>
    </row>
    <row r="855" spans="1:11" ht="20.399999999999999" outlineLevel="2">
      <c r="A855" s="258">
        <v>844</v>
      </c>
      <c r="B855" s="256">
        <v>2013</v>
      </c>
      <c r="C855" s="256">
        <v>5020</v>
      </c>
      <c r="D855" s="256">
        <v>2200</v>
      </c>
      <c r="E855" s="256">
        <v>6211</v>
      </c>
      <c r="F855" s="257" t="s">
        <v>1869</v>
      </c>
      <c r="G855" s="256">
        <v>6250</v>
      </c>
      <c r="H855" s="257" t="s">
        <v>571</v>
      </c>
      <c r="I855" s="255">
        <v>2854</v>
      </c>
      <c r="J855" s="248"/>
      <c r="K855" s="248" t="s">
        <v>904</v>
      </c>
    </row>
    <row r="856" spans="1:11" ht="13.2" outlineLevel="2">
      <c r="A856" s="250">
        <v>845</v>
      </c>
      <c r="B856" s="264">
        <v>2013</v>
      </c>
      <c r="C856" s="264">
        <v>5020</v>
      </c>
      <c r="D856" s="264">
        <v>2200</v>
      </c>
      <c r="E856" s="264">
        <v>6211</v>
      </c>
      <c r="F856" s="248" t="s">
        <v>1869</v>
      </c>
      <c r="G856" s="264">
        <v>6361</v>
      </c>
      <c r="H856" s="248" t="s">
        <v>569</v>
      </c>
      <c r="I856" s="263">
        <v>618</v>
      </c>
      <c r="J856" s="248"/>
      <c r="K856" s="248" t="s">
        <v>568</v>
      </c>
    </row>
    <row r="857" spans="1:11" ht="13.2" outlineLevel="2">
      <c r="A857" s="250">
        <v>846</v>
      </c>
      <c r="B857" s="264">
        <v>2013</v>
      </c>
      <c r="C857" s="264">
        <v>5020</v>
      </c>
      <c r="D857" s="264">
        <v>2200</v>
      </c>
      <c r="E857" s="264">
        <v>6211</v>
      </c>
      <c r="F857" s="248" t="s">
        <v>1869</v>
      </c>
      <c r="G857" s="264">
        <v>6415</v>
      </c>
      <c r="H857" s="248" t="s">
        <v>564</v>
      </c>
      <c r="I857" s="263">
        <v>18</v>
      </c>
      <c r="J857" s="248"/>
      <c r="K857" s="248" t="s">
        <v>1886</v>
      </c>
    </row>
    <row r="858" spans="1:11" ht="13.2" outlineLevel="2">
      <c r="A858" s="250">
        <v>847</v>
      </c>
      <c r="B858" s="264">
        <v>2013</v>
      </c>
      <c r="C858" s="264">
        <v>5020</v>
      </c>
      <c r="D858" s="264">
        <v>2200</v>
      </c>
      <c r="E858" s="264">
        <v>6211</v>
      </c>
      <c r="F858" s="248" t="s">
        <v>1869</v>
      </c>
      <c r="G858" s="264">
        <v>6416</v>
      </c>
      <c r="H858" s="248" t="s">
        <v>927</v>
      </c>
      <c r="I858" s="263">
        <v>15</v>
      </c>
      <c r="J858" s="248"/>
      <c r="K858" s="248" t="s">
        <v>1885</v>
      </c>
    </row>
    <row r="859" spans="1:11" ht="20.399999999999999" outlineLevel="2">
      <c r="A859" s="258">
        <v>848</v>
      </c>
      <c r="B859" s="256">
        <v>2013</v>
      </c>
      <c r="C859" s="256">
        <v>5020</v>
      </c>
      <c r="D859" s="256">
        <v>2200</v>
      </c>
      <c r="E859" s="256">
        <v>6211</v>
      </c>
      <c r="F859" s="257" t="s">
        <v>1869</v>
      </c>
      <c r="G859" s="256">
        <v>6452</v>
      </c>
      <c r="H859" s="257" t="s">
        <v>531</v>
      </c>
      <c r="I859" s="255">
        <v>1264</v>
      </c>
      <c r="J859" s="248"/>
      <c r="K859" s="248" t="s">
        <v>1884</v>
      </c>
    </row>
    <row r="860" spans="1:11" ht="13.2" outlineLevel="2">
      <c r="A860" s="250">
        <v>849</v>
      </c>
      <c r="B860" s="264">
        <v>2013</v>
      </c>
      <c r="C860" s="264">
        <v>5020</v>
      </c>
      <c r="D860" s="264">
        <v>2200</v>
      </c>
      <c r="E860" s="264">
        <v>6211</v>
      </c>
      <c r="F860" s="248" t="s">
        <v>1869</v>
      </c>
      <c r="G860" s="264">
        <v>6452</v>
      </c>
      <c r="H860" s="248" t="s">
        <v>531</v>
      </c>
      <c r="I860" s="263">
        <v>889</v>
      </c>
      <c r="J860" s="248"/>
      <c r="K860" s="248" t="s">
        <v>1883</v>
      </c>
    </row>
    <row r="861" spans="1:11" ht="13.2" outlineLevel="2">
      <c r="A861" s="250">
        <v>850</v>
      </c>
      <c r="B861" s="264">
        <v>2013</v>
      </c>
      <c r="C861" s="264">
        <v>5020</v>
      </c>
      <c r="D861" s="264">
        <v>2200</v>
      </c>
      <c r="E861" s="264">
        <v>6211</v>
      </c>
      <c r="F861" s="248" t="s">
        <v>1869</v>
      </c>
      <c r="G861" s="264">
        <v>6530</v>
      </c>
      <c r="H861" s="248" t="s">
        <v>925</v>
      </c>
      <c r="I861" s="263">
        <v>1250</v>
      </c>
      <c r="J861" s="248"/>
      <c r="K861" s="248"/>
    </row>
    <row r="862" spans="1:11" ht="13.2" outlineLevel="2">
      <c r="A862" s="250">
        <v>851</v>
      </c>
      <c r="B862" s="264">
        <v>2013</v>
      </c>
      <c r="C862" s="264">
        <v>5020</v>
      </c>
      <c r="D862" s="264">
        <v>2200</v>
      </c>
      <c r="E862" s="264">
        <v>6211</v>
      </c>
      <c r="F862" s="248" t="s">
        <v>1869</v>
      </c>
      <c r="G862" s="264">
        <v>6531</v>
      </c>
      <c r="H862" s="248" t="s">
        <v>981</v>
      </c>
      <c r="I862" s="263">
        <v>22165</v>
      </c>
      <c r="J862" s="248"/>
      <c r="K862" s="248" t="s">
        <v>1882</v>
      </c>
    </row>
    <row r="863" spans="1:11" ht="13.2" outlineLevel="2">
      <c r="A863" s="262">
        <v>852</v>
      </c>
      <c r="B863" s="261">
        <v>2013</v>
      </c>
      <c r="C863" s="261">
        <v>5020</v>
      </c>
      <c r="D863" s="261">
        <v>2200</v>
      </c>
      <c r="E863" s="261">
        <v>6211</v>
      </c>
      <c r="F863" s="259" t="s">
        <v>1869</v>
      </c>
      <c r="G863" s="261">
        <v>6532</v>
      </c>
      <c r="H863" s="259" t="s">
        <v>1129</v>
      </c>
      <c r="I863" s="260">
        <v>7775</v>
      </c>
      <c r="J863" s="259"/>
      <c r="K863" s="259" t="s">
        <v>1882</v>
      </c>
    </row>
    <row r="864" spans="1:11" ht="13.2" outlineLevel="2">
      <c r="A864" s="250">
        <v>853</v>
      </c>
      <c r="B864" s="264">
        <v>2013</v>
      </c>
      <c r="C864" s="264">
        <v>5020</v>
      </c>
      <c r="D864" s="264">
        <v>2200</v>
      </c>
      <c r="E864" s="264">
        <v>6211</v>
      </c>
      <c r="F864" s="248" t="s">
        <v>1869</v>
      </c>
      <c r="G864" s="264">
        <v>6632</v>
      </c>
      <c r="H864" s="248" t="s">
        <v>559</v>
      </c>
      <c r="I864" s="263">
        <v>250</v>
      </c>
      <c r="J864" s="248"/>
      <c r="K864" s="248" t="s">
        <v>1881</v>
      </c>
    </row>
    <row r="865" spans="1:11" ht="13.2" outlineLevel="2">
      <c r="A865" s="250">
        <v>854</v>
      </c>
      <c r="B865" s="264">
        <v>2013</v>
      </c>
      <c r="C865" s="264">
        <v>5020</v>
      </c>
      <c r="D865" s="264">
        <v>2200</v>
      </c>
      <c r="E865" s="264">
        <v>6211</v>
      </c>
      <c r="F865" s="248" t="s">
        <v>1869</v>
      </c>
      <c r="G865" s="264">
        <v>6633</v>
      </c>
      <c r="H865" s="248" t="s">
        <v>557</v>
      </c>
      <c r="I865" s="263">
        <v>160</v>
      </c>
      <c r="J865" s="248"/>
      <c r="K865" s="248" t="s">
        <v>1880</v>
      </c>
    </row>
    <row r="866" spans="1:11" ht="13.2" outlineLevel="2">
      <c r="A866" s="250">
        <v>855</v>
      </c>
      <c r="B866" s="264">
        <v>2013</v>
      </c>
      <c r="C866" s="264">
        <v>5020</v>
      </c>
      <c r="D866" s="264">
        <v>2200</v>
      </c>
      <c r="E866" s="264">
        <v>6211</v>
      </c>
      <c r="F866" s="248" t="s">
        <v>1869</v>
      </c>
      <c r="G866" s="264">
        <v>7127</v>
      </c>
      <c r="H866" s="248" t="s">
        <v>678</v>
      </c>
      <c r="I866" s="263">
        <v>35</v>
      </c>
      <c r="J866" s="248"/>
      <c r="K866" s="248" t="s">
        <v>1879</v>
      </c>
    </row>
    <row r="867" spans="1:11" ht="13.2" outlineLevel="2">
      <c r="A867" s="250">
        <v>856</v>
      </c>
      <c r="B867" s="264">
        <v>2013</v>
      </c>
      <c r="C867" s="264">
        <v>5020</v>
      </c>
      <c r="D867" s="264">
        <v>2200</v>
      </c>
      <c r="E867" s="264">
        <v>6211</v>
      </c>
      <c r="F867" s="248" t="s">
        <v>1869</v>
      </c>
      <c r="G867" s="264">
        <v>7135</v>
      </c>
      <c r="H867" s="248" t="s">
        <v>695</v>
      </c>
      <c r="I867" s="263">
        <v>12</v>
      </c>
      <c r="J867" s="248"/>
      <c r="K867" s="248" t="s">
        <v>1878</v>
      </c>
    </row>
    <row r="868" spans="1:11" ht="13.2" outlineLevel="2">
      <c r="A868" s="250">
        <v>857</v>
      </c>
      <c r="B868" s="264">
        <v>2013</v>
      </c>
      <c r="C868" s="264">
        <v>5020</v>
      </c>
      <c r="D868" s="264">
        <v>2200</v>
      </c>
      <c r="E868" s="264">
        <v>6211</v>
      </c>
      <c r="F868" s="248" t="s">
        <v>1869</v>
      </c>
      <c r="G868" s="264">
        <v>7425</v>
      </c>
      <c r="H868" s="248" t="s">
        <v>693</v>
      </c>
      <c r="I868" s="263">
        <v>160</v>
      </c>
      <c r="J868" s="248"/>
      <c r="K868" s="248" t="s">
        <v>1877</v>
      </c>
    </row>
    <row r="869" spans="1:11" ht="13.2" outlineLevel="2">
      <c r="A869" s="250">
        <v>858</v>
      </c>
      <c r="B869" s="264">
        <v>2013</v>
      </c>
      <c r="C869" s="264">
        <v>5020</v>
      </c>
      <c r="D869" s="264">
        <v>2200</v>
      </c>
      <c r="E869" s="264">
        <v>6211</v>
      </c>
      <c r="F869" s="248" t="s">
        <v>1869</v>
      </c>
      <c r="G869" s="264">
        <v>7454</v>
      </c>
      <c r="H869" s="248" t="s">
        <v>552</v>
      </c>
      <c r="I869" s="263">
        <v>150</v>
      </c>
      <c r="J869" s="248"/>
      <c r="K869" s="248" t="s">
        <v>1874</v>
      </c>
    </row>
    <row r="870" spans="1:11" ht="13.2" outlineLevel="2">
      <c r="A870" s="250">
        <v>859</v>
      </c>
      <c r="B870" s="264">
        <v>2013</v>
      </c>
      <c r="C870" s="264">
        <v>5020</v>
      </c>
      <c r="D870" s="264">
        <v>2200</v>
      </c>
      <c r="E870" s="264">
        <v>6211</v>
      </c>
      <c r="F870" s="248" t="s">
        <v>1869</v>
      </c>
      <c r="G870" s="264">
        <v>7482</v>
      </c>
      <c r="H870" s="248" t="s">
        <v>548</v>
      </c>
      <c r="I870" s="263">
        <v>187</v>
      </c>
      <c r="J870" s="248"/>
      <c r="K870" s="248" t="s">
        <v>1876</v>
      </c>
    </row>
    <row r="871" spans="1:11" ht="13.2" outlineLevel="2">
      <c r="A871" s="250">
        <v>860</v>
      </c>
      <c r="B871" s="264">
        <v>2013</v>
      </c>
      <c r="C871" s="264">
        <v>5020</v>
      </c>
      <c r="D871" s="264">
        <v>2200</v>
      </c>
      <c r="E871" s="264">
        <v>6211</v>
      </c>
      <c r="F871" s="248" t="s">
        <v>1869</v>
      </c>
      <c r="G871" s="264">
        <v>7486</v>
      </c>
      <c r="H871" s="248" t="s">
        <v>546</v>
      </c>
      <c r="I871" s="263">
        <v>27</v>
      </c>
      <c r="J871" s="248"/>
      <c r="K871" s="248" t="s">
        <v>1875</v>
      </c>
    </row>
    <row r="872" spans="1:11" ht="13.2" outlineLevel="2">
      <c r="A872" s="250">
        <v>861</v>
      </c>
      <c r="B872" s="264">
        <v>2013</v>
      </c>
      <c r="C872" s="264">
        <v>5020</v>
      </c>
      <c r="D872" s="264">
        <v>2200</v>
      </c>
      <c r="E872" s="264">
        <v>6211</v>
      </c>
      <c r="F872" s="248" t="s">
        <v>1869</v>
      </c>
      <c r="G872" s="264">
        <v>7486</v>
      </c>
      <c r="H872" s="248" t="s">
        <v>546</v>
      </c>
      <c r="I872" s="263">
        <v>400</v>
      </c>
      <c r="J872" s="248"/>
      <c r="K872" s="248" t="s">
        <v>1874</v>
      </c>
    </row>
    <row r="873" spans="1:11" ht="30.6" outlineLevel="2">
      <c r="A873" s="258">
        <v>862</v>
      </c>
      <c r="B873" s="256">
        <v>2013</v>
      </c>
      <c r="C873" s="256">
        <v>5020</v>
      </c>
      <c r="D873" s="256">
        <v>2200</v>
      </c>
      <c r="E873" s="256">
        <v>6211</v>
      </c>
      <c r="F873" s="257" t="s">
        <v>1869</v>
      </c>
      <c r="G873" s="256">
        <v>7500</v>
      </c>
      <c r="H873" s="257" t="s">
        <v>545</v>
      </c>
      <c r="I873" s="255">
        <v>15060</v>
      </c>
      <c r="J873" s="248"/>
      <c r="K873" s="248" t="s">
        <v>1873</v>
      </c>
    </row>
    <row r="874" spans="1:11" ht="20.399999999999999" outlineLevel="2">
      <c r="A874" s="258">
        <v>863</v>
      </c>
      <c r="B874" s="256">
        <v>2013</v>
      </c>
      <c r="C874" s="256">
        <v>5020</v>
      </c>
      <c r="D874" s="256">
        <v>2200</v>
      </c>
      <c r="E874" s="256">
        <v>6211</v>
      </c>
      <c r="F874" s="257" t="s">
        <v>1869</v>
      </c>
      <c r="G874" s="256">
        <v>7510</v>
      </c>
      <c r="H874" s="257" t="s">
        <v>725</v>
      </c>
      <c r="I874" s="255">
        <v>11232</v>
      </c>
      <c r="J874" s="248"/>
      <c r="K874" s="248" t="s">
        <v>1872</v>
      </c>
    </row>
    <row r="875" spans="1:11" ht="61.2" outlineLevel="2">
      <c r="A875" s="272">
        <v>864</v>
      </c>
      <c r="B875" s="271">
        <v>2013</v>
      </c>
      <c r="C875" s="271">
        <v>5020</v>
      </c>
      <c r="D875" s="271">
        <v>2200</v>
      </c>
      <c r="E875" s="271">
        <v>6211</v>
      </c>
      <c r="F875" s="270" t="s">
        <v>1869</v>
      </c>
      <c r="G875" s="271">
        <v>7580</v>
      </c>
      <c r="H875" s="270" t="s">
        <v>543</v>
      </c>
      <c r="I875" s="269">
        <v>389</v>
      </c>
      <c r="J875" s="248"/>
      <c r="K875" s="248" t="s">
        <v>1871</v>
      </c>
    </row>
    <row r="876" spans="1:11" ht="20.399999999999999" outlineLevel="2">
      <c r="A876" s="258">
        <v>865</v>
      </c>
      <c r="B876" s="256">
        <v>2013</v>
      </c>
      <c r="C876" s="256">
        <v>5020</v>
      </c>
      <c r="D876" s="256">
        <v>2200</v>
      </c>
      <c r="E876" s="256">
        <v>6211</v>
      </c>
      <c r="F876" s="257" t="s">
        <v>1869</v>
      </c>
      <c r="G876" s="256">
        <v>7600</v>
      </c>
      <c r="H876" s="257" t="s">
        <v>541</v>
      </c>
      <c r="I876" s="255">
        <v>571</v>
      </c>
      <c r="J876" s="248"/>
      <c r="K876" s="248" t="s">
        <v>1870</v>
      </c>
    </row>
    <row r="877" spans="1:11" ht="13.2" outlineLevel="2">
      <c r="A877" s="250">
        <v>866</v>
      </c>
      <c r="B877" s="264">
        <v>2013</v>
      </c>
      <c r="C877" s="264">
        <v>5020</v>
      </c>
      <c r="D877" s="264">
        <v>2200</v>
      </c>
      <c r="E877" s="264">
        <v>6211</v>
      </c>
      <c r="F877" s="248" t="s">
        <v>1869</v>
      </c>
      <c r="G877" s="264">
        <v>7610</v>
      </c>
      <c r="H877" s="248" t="s">
        <v>672</v>
      </c>
      <c r="I877" s="263">
        <v>1037</v>
      </c>
      <c r="J877" s="248"/>
      <c r="K877" s="248" t="s">
        <v>1868</v>
      </c>
    </row>
    <row r="878" spans="1:11" s="251" customFormat="1" ht="13.2" outlineLevel="1">
      <c r="A878" s="254">
        <v>867</v>
      </c>
      <c r="B878" s="252"/>
      <c r="C878" s="252"/>
      <c r="D878" s="252"/>
      <c r="E878" s="252"/>
      <c r="F878" s="252" t="s">
        <v>1867</v>
      </c>
      <c r="G878" s="252"/>
      <c r="H878" s="252"/>
      <c r="I878" s="253">
        <f>SUM(I830:I877)</f>
        <v>804044</v>
      </c>
      <c r="J878" s="252" t="s">
        <v>1866</v>
      </c>
      <c r="K878" s="252"/>
    </row>
    <row r="879" spans="1:11" ht="13.2" outlineLevel="2">
      <c r="A879" s="258">
        <v>868</v>
      </c>
      <c r="B879" s="256">
        <v>2013</v>
      </c>
      <c r="C879" s="256">
        <v>5020</v>
      </c>
      <c r="D879" s="256">
        <v>2200</v>
      </c>
      <c r="E879" s="256">
        <v>6232</v>
      </c>
      <c r="F879" s="257" t="s">
        <v>1839</v>
      </c>
      <c r="G879" s="256">
        <v>5001</v>
      </c>
      <c r="H879" s="257" t="s">
        <v>590</v>
      </c>
      <c r="I879" s="255">
        <v>574457</v>
      </c>
      <c r="J879" s="248"/>
      <c r="K879" s="248"/>
    </row>
    <row r="880" spans="1:11" ht="13.2" outlineLevel="2">
      <c r="A880" s="258">
        <v>869</v>
      </c>
      <c r="B880" s="256">
        <v>2013</v>
      </c>
      <c r="C880" s="256">
        <v>5020</v>
      </c>
      <c r="D880" s="256">
        <v>2200</v>
      </c>
      <c r="E880" s="256">
        <v>6232</v>
      </c>
      <c r="F880" s="257" t="s">
        <v>1839</v>
      </c>
      <c r="G880" s="256">
        <v>5001</v>
      </c>
      <c r="H880" s="257" t="s">
        <v>590</v>
      </c>
      <c r="I880" s="255">
        <v>12076</v>
      </c>
      <c r="J880" s="248"/>
      <c r="K880" s="248"/>
    </row>
    <row r="881" spans="1:11" ht="20.399999999999999" outlineLevel="2">
      <c r="A881" s="258">
        <v>870</v>
      </c>
      <c r="B881" s="256">
        <v>2013</v>
      </c>
      <c r="C881" s="256">
        <v>5020</v>
      </c>
      <c r="D881" s="256">
        <v>2200</v>
      </c>
      <c r="E881" s="256">
        <v>6232</v>
      </c>
      <c r="F881" s="257" t="s">
        <v>1839</v>
      </c>
      <c r="G881" s="256">
        <v>5004</v>
      </c>
      <c r="H881" s="257" t="s">
        <v>1307</v>
      </c>
      <c r="I881" s="255">
        <v>14581</v>
      </c>
      <c r="J881" s="248"/>
      <c r="K881" s="248" t="s">
        <v>1865</v>
      </c>
    </row>
    <row r="882" spans="1:11" ht="20.399999999999999" outlineLevel="2">
      <c r="A882" s="258">
        <v>871</v>
      </c>
      <c r="B882" s="256">
        <v>2013</v>
      </c>
      <c r="C882" s="256">
        <v>5020</v>
      </c>
      <c r="D882" s="256">
        <v>2200</v>
      </c>
      <c r="E882" s="256">
        <v>6232</v>
      </c>
      <c r="F882" s="257" t="s">
        <v>1839</v>
      </c>
      <c r="G882" s="256">
        <v>5005</v>
      </c>
      <c r="H882" s="257" t="s">
        <v>588</v>
      </c>
      <c r="I882" s="255">
        <v>88997</v>
      </c>
      <c r="J882" s="248"/>
      <c r="K882" s="248" t="s">
        <v>1864</v>
      </c>
    </row>
    <row r="883" spans="1:11" ht="40.799999999999997" outlineLevel="2">
      <c r="A883" s="272">
        <v>872</v>
      </c>
      <c r="B883" s="271">
        <v>2013</v>
      </c>
      <c r="C883" s="271">
        <v>5020</v>
      </c>
      <c r="D883" s="271">
        <v>2200</v>
      </c>
      <c r="E883" s="271">
        <v>6232</v>
      </c>
      <c r="F883" s="270" t="s">
        <v>1839</v>
      </c>
      <c r="G883" s="271">
        <v>5005</v>
      </c>
      <c r="H883" s="270" t="s">
        <v>588</v>
      </c>
      <c r="I883" s="269">
        <v>48953</v>
      </c>
      <c r="J883" s="248"/>
      <c r="K883" s="248" t="s">
        <v>1863</v>
      </c>
    </row>
    <row r="884" spans="1:11" ht="30.6" outlineLevel="2">
      <c r="A884" s="258">
        <v>873</v>
      </c>
      <c r="B884" s="256">
        <v>2013</v>
      </c>
      <c r="C884" s="256">
        <v>5020</v>
      </c>
      <c r="D884" s="256">
        <v>2200</v>
      </c>
      <c r="E884" s="256">
        <v>6232</v>
      </c>
      <c r="F884" s="257" t="s">
        <v>1839</v>
      </c>
      <c r="G884" s="256">
        <v>5005</v>
      </c>
      <c r="H884" s="257" t="s">
        <v>588</v>
      </c>
      <c r="I884" s="255">
        <v>-5023</v>
      </c>
      <c r="J884" s="248"/>
      <c r="K884" s="248" t="s">
        <v>1305</v>
      </c>
    </row>
    <row r="885" spans="1:11" ht="13.2" outlineLevel="2">
      <c r="A885" s="258">
        <v>874</v>
      </c>
      <c r="B885" s="256">
        <v>2013</v>
      </c>
      <c r="C885" s="256">
        <v>5020</v>
      </c>
      <c r="D885" s="256">
        <v>2200</v>
      </c>
      <c r="E885" s="256">
        <v>6232</v>
      </c>
      <c r="F885" s="257" t="s">
        <v>1839</v>
      </c>
      <c r="G885" s="256">
        <v>5026</v>
      </c>
      <c r="H885" s="257" t="s">
        <v>583</v>
      </c>
      <c r="I885" s="255">
        <v>2198</v>
      </c>
      <c r="J885" s="248"/>
      <c r="K885" s="248"/>
    </row>
    <row r="886" spans="1:11" ht="13.2" outlineLevel="2">
      <c r="A886" s="258">
        <v>875</v>
      </c>
      <c r="B886" s="256">
        <v>2013</v>
      </c>
      <c r="C886" s="256">
        <v>5020</v>
      </c>
      <c r="D886" s="256">
        <v>2200</v>
      </c>
      <c r="E886" s="256">
        <v>6232</v>
      </c>
      <c r="F886" s="257" t="s">
        <v>1839</v>
      </c>
      <c r="G886" s="256">
        <v>5030</v>
      </c>
      <c r="H886" s="257" t="s">
        <v>1142</v>
      </c>
      <c r="I886" s="255">
        <v>16629</v>
      </c>
      <c r="J886" s="248"/>
      <c r="K886" s="248" t="s">
        <v>1862</v>
      </c>
    </row>
    <row r="887" spans="1:11" ht="20.399999999999999" outlineLevel="2">
      <c r="A887" s="258">
        <v>876</v>
      </c>
      <c r="B887" s="256">
        <v>2013</v>
      </c>
      <c r="C887" s="256">
        <v>5020</v>
      </c>
      <c r="D887" s="256">
        <v>2200</v>
      </c>
      <c r="E887" s="256">
        <v>6232</v>
      </c>
      <c r="F887" s="257" t="s">
        <v>1839</v>
      </c>
      <c r="G887" s="256">
        <v>5037</v>
      </c>
      <c r="H887" s="257" t="s">
        <v>1141</v>
      </c>
      <c r="I887" s="255">
        <v>4020</v>
      </c>
      <c r="J887" s="248"/>
      <c r="K887" s="248" t="s">
        <v>1861</v>
      </c>
    </row>
    <row r="888" spans="1:11" ht="20.399999999999999" outlineLevel="2">
      <c r="A888" s="258">
        <v>877</v>
      </c>
      <c r="B888" s="256">
        <v>2013</v>
      </c>
      <c r="C888" s="256">
        <v>5020</v>
      </c>
      <c r="D888" s="256">
        <v>2200</v>
      </c>
      <c r="E888" s="256">
        <v>6232</v>
      </c>
      <c r="F888" s="257" t="s">
        <v>1839</v>
      </c>
      <c r="G888" s="256">
        <v>5051</v>
      </c>
      <c r="H888" s="257" t="s">
        <v>582</v>
      </c>
      <c r="I888" s="255">
        <v>-36102</v>
      </c>
      <c r="J888" s="248"/>
      <c r="K888" s="248" t="s">
        <v>908</v>
      </c>
    </row>
    <row r="889" spans="1:11" ht="13.2" outlineLevel="2">
      <c r="A889" s="258">
        <v>878</v>
      </c>
      <c r="B889" s="256">
        <v>2013</v>
      </c>
      <c r="C889" s="256">
        <v>5020</v>
      </c>
      <c r="D889" s="256">
        <v>2200</v>
      </c>
      <c r="E889" s="256">
        <v>6232</v>
      </c>
      <c r="F889" s="257" t="s">
        <v>1839</v>
      </c>
      <c r="G889" s="256">
        <v>5133</v>
      </c>
      <c r="H889" s="257" t="s">
        <v>580</v>
      </c>
      <c r="I889" s="255">
        <v>840</v>
      </c>
      <c r="J889" s="248"/>
      <c r="K889" s="248"/>
    </row>
    <row r="890" spans="1:11" ht="20.399999999999999" outlineLevel="2">
      <c r="A890" s="258">
        <v>879</v>
      </c>
      <c r="B890" s="256">
        <v>2013</v>
      </c>
      <c r="C890" s="256">
        <v>5020</v>
      </c>
      <c r="D890" s="256">
        <v>2200</v>
      </c>
      <c r="E890" s="256">
        <v>6232</v>
      </c>
      <c r="F890" s="257" t="s">
        <v>1839</v>
      </c>
      <c r="G890" s="256">
        <v>5133</v>
      </c>
      <c r="H890" s="257" t="s">
        <v>580</v>
      </c>
      <c r="I890" s="255">
        <v>1260</v>
      </c>
      <c r="J890" s="248"/>
      <c r="K890" s="248" t="s">
        <v>1860</v>
      </c>
    </row>
    <row r="891" spans="1:11" ht="13.2" outlineLevel="2">
      <c r="A891" s="258">
        <v>880</v>
      </c>
      <c r="B891" s="256">
        <v>2013</v>
      </c>
      <c r="C891" s="256">
        <v>5020</v>
      </c>
      <c r="D891" s="256">
        <v>2200</v>
      </c>
      <c r="E891" s="256">
        <v>6232</v>
      </c>
      <c r="F891" s="257" t="s">
        <v>1839</v>
      </c>
      <c r="G891" s="256">
        <v>5185</v>
      </c>
      <c r="H891" s="257" t="s">
        <v>579</v>
      </c>
      <c r="I891" s="255">
        <v>164340</v>
      </c>
      <c r="J891" s="248"/>
      <c r="K891" s="248"/>
    </row>
    <row r="892" spans="1:11" ht="13.2" outlineLevel="2">
      <c r="A892" s="258">
        <v>881</v>
      </c>
      <c r="B892" s="256">
        <v>2013</v>
      </c>
      <c r="C892" s="256">
        <v>5020</v>
      </c>
      <c r="D892" s="256">
        <v>2200</v>
      </c>
      <c r="E892" s="256">
        <v>6232</v>
      </c>
      <c r="F892" s="257" t="s">
        <v>1839</v>
      </c>
      <c r="G892" s="256">
        <v>5190</v>
      </c>
      <c r="H892" s="257" t="s">
        <v>578</v>
      </c>
      <c r="I892" s="255">
        <v>35807</v>
      </c>
      <c r="J892" s="248"/>
      <c r="K892" s="248"/>
    </row>
    <row r="893" spans="1:11" ht="13.2" outlineLevel="2">
      <c r="A893" s="258">
        <v>882</v>
      </c>
      <c r="B893" s="256">
        <v>2013</v>
      </c>
      <c r="C893" s="256">
        <v>5020</v>
      </c>
      <c r="D893" s="256">
        <v>2200</v>
      </c>
      <c r="E893" s="256">
        <v>6232</v>
      </c>
      <c r="F893" s="257" t="s">
        <v>1839</v>
      </c>
      <c r="G893" s="256">
        <v>5190</v>
      </c>
      <c r="H893" s="257" t="s">
        <v>578</v>
      </c>
      <c r="I893" s="255">
        <v>749</v>
      </c>
      <c r="J893" s="248"/>
      <c r="K893" s="248"/>
    </row>
    <row r="894" spans="1:11" ht="13.2" outlineLevel="2">
      <c r="A894" s="258">
        <v>883</v>
      </c>
      <c r="B894" s="256">
        <v>2013</v>
      </c>
      <c r="C894" s="256">
        <v>5020</v>
      </c>
      <c r="D894" s="256">
        <v>2200</v>
      </c>
      <c r="E894" s="256">
        <v>6232</v>
      </c>
      <c r="F894" s="257" t="s">
        <v>1839</v>
      </c>
      <c r="G894" s="256">
        <v>5191</v>
      </c>
      <c r="H894" s="257" t="s">
        <v>577</v>
      </c>
      <c r="I894" s="255">
        <v>8370</v>
      </c>
      <c r="J894" s="248"/>
      <c r="K894" s="248"/>
    </row>
    <row r="895" spans="1:11" ht="13.2" outlineLevel="2">
      <c r="A895" s="268">
        <v>884</v>
      </c>
      <c r="B895" s="267">
        <v>2013</v>
      </c>
      <c r="C895" s="267">
        <v>5020</v>
      </c>
      <c r="D895" s="267">
        <v>2200</v>
      </c>
      <c r="E895" s="267">
        <v>6232</v>
      </c>
      <c r="F895" s="266" t="s">
        <v>1839</v>
      </c>
      <c r="G895" s="267">
        <v>5191</v>
      </c>
      <c r="H895" s="266" t="s">
        <v>577</v>
      </c>
      <c r="I895" s="265">
        <v>176</v>
      </c>
      <c r="J895" s="259"/>
      <c r="K895" s="259"/>
    </row>
    <row r="896" spans="1:11" ht="13.2" outlineLevel="2">
      <c r="A896" s="258">
        <v>885</v>
      </c>
      <c r="B896" s="256">
        <v>2013</v>
      </c>
      <c r="C896" s="256">
        <v>5020</v>
      </c>
      <c r="D896" s="256">
        <v>2200</v>
      </c>
      <c r="E896" s="256">
        <v>6232</v>
      </c>
      <c r="F896" s="257" t="s">
        <v>1839</v>
      </c>
      <c r="G896" s="256">
        <v>5196</v>
      </c>
      <c r="H896" s="257" t="s">
        <v>576</v>
      </c>
      <c r="I896" s="255">
        <v>103404</v>
      </c>
      <c r="J896" s="248"/>
      <c r="K896" s="248"/>
    </row>
    <row r="897" spans="1:11" ht="13.2" outlineLevel="2">
      <c r="A897" s="258">
        <v>886</v>
      </c>
      <c r="B897" s="256">
        <v>2013</v>
      </c>
      <c r="C897" s="256">
        <v>5020</v>
      </c>
      <c r="D897" s="256">
        <v>2200</v>
      </c>
      <c r="E897" s="256">
        <v>6232</v>
      </c>
      <c r="F897" s="257" t="s">
        <v>1839</v>
      </c>
      <c r="G897" s="256">
        <v>5196</v>
      </c>
      <c r="H897" s="257" t="s">
        <v>576</v>
      </c>
      <c r="I897" s="255">
        <v>2174</v>
      </c>
      <c r="J897" s="248"/>
      <c r="K897" s="248"/>
    </row>
    <row r="898" spans="1:11" ht="13.2" outlineLevel="2">
      <c r="A898" s="258">
        <v>887</v>
      </c>
      <c r="B898" s="256">
        <v>2013</v>
      </c>
      <c r="C898" s="256">
        <v>5020</v>
      </c>
      <c r="D898" s="256">
        <v>2200</v>
      </c>
      <c r="E898" s="256">
        <v>6232</v>
      </c>
      <c r="F898" s="257" t="s">
        <v>1839</v>
      </c>
      <c r="G898" s="256">
        <v>5860</v>
      </c>
      <c r="H898" s="257" t="s">
        <v>536</v>
      </c>
      <c r="I898" s="255">
        <v>50000</v>
      </c>
      <c r="J898" s="248"/>
      <c r="K898" s="248" t="s">
        <v>1859</v>
      </c>
    </row>
    <row r="899" spans="1:11" ht="20.399999999999999" outlineLevel="2">
      <c r="A899" s="258">
        <v>888</v>
      </c>
      <c r="B899" s="256">
        <v>2013</v>
      </c>
      <c r="C899" s="256">
        <v>5020</v>
      </c>
      <c r="D899" s="256">
        <v>2200</v>
      </c>
      <c r="E899" s="256">
        <v>6232</v>
      </c>
      <c r="F899" s="257" t="s">
        <v>1839</v>
      </c>
      <c r="G899" s="256">
        <v>6126</v>
      </c>
      <c r="H899" s="257" t="s">
        <v>839</v>
      </c>
      <c r="I899" s="255">
        <v>300</v>
      </c>
      <c r="J899" s="248"/>
      <c r="K899" s="248" t="s">
        <v>1858</v>
      </c>
    </row>
    <row r="900" spans="1:11" ht="13.2" outlineLevel="2">
      <c r="A900" s="258">
        <v>889</v>
      </c>
      <c r="B900" s="256">
        <v>2013</v>
      </c>
      <c r="C900" s="256">
        <v>5020</v>
      </c>
      <c r="D900" s="256">
        <v>2200</v>
      </c>
      <c r="E900" s="256">
        <v>6232</v>
      </c>
      <c r="F900" s="257" t="s">
        <v>1839</v>
      </c>
      <c r="G900" s="256">
        <v>6175</v>
      </c>
      <c r="H900" s="257" t="s">
        <v>867</v>
      </c>
      <c r="I900" s="255">
        <v>75</v>
      </c>
      <c r="J900" s="248"/>
      <c r="K900" s="248"/>
    </row>
    <row r="901" spans="1:11" ht="13.2" outlineLevel="2">
      <c r="A901" s="258">
        <v>890</v>
      </c>
      <c r="B901" s="256">
        <v>2013</v>
      </c>
      <c r="C901" s="256">
        <v>5020</v>
      </c>
      <c r="D901" s="256">
        <v>2200</v>
      </c>
      <c r="E901" s="256">
        <v>6232</v>
      </c>
      <c r="F901" s="257" t="s">
        <v>1839</v>
      </c>
      <c r="G901" s="256">
        <v>6203</v>
      </c>
      <c r="H901" s="257" t="s">
        <v>535</v>
      </c>
      <c r="I901" s="255">
        <v>5000</v>
      </c>
      <c r="J901" s="248"/>
      <c r="K901" s="248" t="s">
        <v>1857</v>
      </c>
    </row>
    <row r="902" spans="1:11" ht="20.399999999999999" outlineLevel="2">
      <c r="A902" s="258">
        <v>891</v>
      </c>
      <c r="B902" s="256">
        <v>2013</v>
      </c>
      <c r="C902" s="256">
        <v>5020</v>
      </c>
      <c r="D902" s="256">
        <v>2200</v>
      </c>
      <c r="E902" s="256">
        <v>6232</v>
      </c>
      <c r="F902" s="257" t="s">
        <v>1839</v>
      </c>
      <c r="G902" s="256">
        <v>6250</v>
      </c>
      <c r="H902" s="257" t="s">
        <v>571</v>
      </c>
      <c r="I902" s="255">
        <v>120628</v>
      </c>
      <c r="J902" s="248"/>
      <c r="K902" s="248" t="s">
        <v>904</v>
      </c>
    </row>
    <row r="903" spans="1:11" ht="13.2" outlineLevel="2">
      <c r="A903" s="258">
        <v>892</v>
      </c>
      <c r="B903" s="256">
        <v>2013</v>
      </c>
      <c r="C903" s="256">
        <v>5020</v>
      </c>
      <c r="D903" s="256">
        <v>2200</v>
      </c>
      <c r="E903" s="256">
        <v>6232</v>
      </c>
      <c r="F903" s="257" t="s">
        <v>1839</v>
      </c>
      <c r="G903" s="256">
        <v>6255</v>
      </c>
      <c r="H903" s="257" t="s">
        <v>570</v>
      </c>
      <c r="I903" s="255">
        <v>107630</v>
      </c>
      <c r="J903" s="248"/>
      <c r="K903" s="248" t="s">
        <v>903</v>
      </c>
    </row>
    <row r="904" spans="1:11" ht="20.399999999999999" outlineLevel="2">
      <c r="A904" s="258">
        <v>893</v>
      </c>
      <c r="B904" s="256">
        <v>2013</v>
      </c>
      <c r="C904" s="256">
        <v>5020</v>
      </c>
      <c r="D904" s="256">
        <v>2200</v>
      </c>
      <c r="E904" s="256">
        <v>6232</v>
      </c>
      <c r="F904" s="257" t="s">
        <v>1839</v>
      </c>
      <c r="G904" s="256">
        <v>6407</v>
      </c>
      <c r="H904" s="257" t="s">
        <v>566</v>
      </c>
      <c r="I904" s="255">
        <v>2340</v>
      </c>
      <c r="J904" s="248"/>
      <c r="K904" s="248" t="s">
        <v>1856</v>
      </c>
    </row>
    <row r="905" spans="1:11" ht="13.2" outlineLevel="2">
      <c r="A905" s="258">
        <v>894</v>
      </c>
      <c r="B905" s="256">
        <v>2013</v>
      </c>
      <c r="C905" s="256">
        <v>5020</v>
      </c>
      <c r="D905" s="256">
        <v>2200</v>
      </c>
      <c r="E905" s="256">
        <v>6232</v>
      </c>
      <c r="F905" s="257" t="s">
        <v>1839</v>
      </c>
      <c r="G905" s="256">
        <v>6558</v>
      </c>
      <c r="H905" s="257" t="s">
        <v>561</v>
      </c>
      <c r="I905" s="255">
        <v>2408</v>
      </c>
      <c r="J905" s="248"/>
      <c r="K905" s="248" t="s">
        <v>1855</v>
      </c>
    </row>
    <row r="906" spans="1:11" ht="13.2" outlineLevel="2">
      <c r="A906" s="258">
        <v>895</v>
      </c>
      <c r="B906" s="256">
        <v>2013</v>
      </c>
      <c r="C906" s="256">
        <v>5020</v>
      </c>
      <c r="D906" s="256">
        <v>2200</v>
      </c>
      <c r="E906" s="256">
        <v>6232</v>
      </c>
      <c r="F906" s="257" t="s">
        <v>1839</v>
      </c>
      <c r="G906" s="256">
        <v>6632</v>
      </c>
      <c r="H906" s="257" t="s">
        <v>559</v>
      </c>
      <c r="I906" s="255">
        <v>1190</v>
      </c>
      <c r="J906" s="248"/>
      <c r="K906" s="248" t="s">
        <v>1854</v>
      </c>
    </row>
    <row r="907" spans="1:11" ht="20.399999999999999" outlineLevel="2">
      <c r="A907" s="258">
        <v>896</v>
      </c>
      <c r="B907" s="256">
        <v>2013</v>
      </c>
      <c r="C907" s="256">
        <v>5020</v>
      </c>
      <c r="D907" s="256">
        <v>2200</v>
      </c>
      <c r="E907" s="256">
        <v>6232</v>
      </c>
      <c r="F907" s="257" t="s">
        <v>1839</v>
      </c>
      <c r="G907" s="256">
        <v>7102</v>
      </c>
      <c r="H907" s="257" t="s">
        <v>758</v>
      </c>
      <c r="I907" s="255">
        <v>150</v>
      </c>
      <c r="J907" s="248"/>
      <c r="K907" s="248" t="s">
        <v>1853</v>
      </c>
    </row>
    <row r="908" spans="1:11" ht="20.399999999999999" outlineLevel="2">
      <c r="A908" s="258">
        <v>897</v>
      </c>
      <c r="B908" s="256">
        <v>2013</v>
      </c>
      <c r="C908" s="256">
        <v>5020</v>
      </c>
      <c r="D908" s="256">
        <v>2200</v>
      </c>
      <c r="E908" s="256">
        <v>6232</v>
      </c>
      <c r="F908" s="257" t="s">
        <v>1839</v>
      </c>
      <c r="G908" s="256">
        <v>7122</v>
      </c>
      <c r="H908" s="257" t="s">
        <v>700</v>
      </c>
      <c r="I908" s="255">
        <v>500</v>
      </c>
      <c r="J908" s="248"/>
      <c r="K908" s="248" t="s">
        <v>1817</v>
      </c>
    </row>
    <row r="909" spans="1:11" ht="20.399999999999999" outlineLevel="2">
      <c r="A909" s="258">
        <v>898</v>
      </c>
      <c r="B909" s="256">
        <v>2013</v>
      </c>
      <c r="C909" s="256">
        <v>5020</v>
      </c>
      <c r="D909" s="256">
        <v>2200</v>
      </c>
      <c r="E909" s="256">
        <v>6232</v>
      </c>
      <c r="F909" s="257" t="s">
        <v>1839</v>
      </c>
      <c r="G909" s="256">
        <v>7123</v>
      </c>
      <c r="H909" s="257" t="s">
        <v>748</v>
      </c>
      <c r="I909" s="255">
        <v>1500</v>
      </c>
      <c r="J909" s="248"/>
      <c r="K909" s="248" t="s">
        <v>1851</v>
      </c>
    </row>
    <row r="910" spans="1:11" ht="13.2" outlineLevel="2">
      <c r="A910" s="258">
        <v>899</v>
      </c>
      <c r="B910" s="256">
        <v>2013</v>
      </c>
      <c r="C910" s="256">
        <v>5020</v>
      </c>
      <c r="D910" s="256">
        <v>2200</v>
      </c>
      <c r="E910" s="256">
        <v>6232</v>
      </c>
      <c r="F910" s="257" t="s">
        <v>1839</v>
      </c>
      <c r="G910" s="256">
        <v>7124</v>
      </c>
      <c r="H910" s="257" t="s">
        <v>746</v>
      </c>
      <c r="I910" s="255">
        <v>100</v>
      </c>
      <c r="J910" s="248"/>
      <c r="K910" s="248" t="s">
        <v>1852</v>
      </c>
    </row>
    <row r="911" spans="1:11" ht="20.399999999999999" outlineLevel="2">
      <c r="A911" s="258">
        <v>900</v>
      </c>
      <c r="B911" s="256">
        <v>2013</v>
      </c>
      <c r="C911" s="256">
        <v>5020</v>
      </c>
      <c r="D911" s="256">
        <v>2200</v>
      </c>
      <c r="E911" s="256">
        <v>6232</v>
      </c>
      <c r="F911" s="257" t="s">
        <v>1839</v>
      </c>
      <c r="G911" s="256">
        <v>7127</v>
      </c>
      <c r="H911" s="257" t="s">
        <v>678</v>
      </c>
      <c r="I911" s="255">
        <v>1000</v>
      </c>
      <c r="J911" s="248"/>
      <c r="K911" s="248" t="s">
        <v>1851</v>
      </c>
    </row>
    <row r="912" spans="1:11" ht="20.399999999999999" outlineLevel="2">
      <c r="A912" s="258">
        <v>901</v>
      </c>
      <c r="B912" s="256">
        <v>2013</v>
      </c>
      <c r="C912" s="256">
        <v>5020</v>
      </c>
      <c r="D912" s="256">
        <v>2200</v>
      </c>
      <c r="E912" s="256">
        <v>6232</v>
      </c>
      <c r="F912" s="257" t="s">
        <v>1839</v>
      </c>
      <c r="G912" s="256">
        <v>7132</v>
      </c>
      <c r="H912" s="257" t="s">
        <v>741</v>
      </c>
      <c r="I912" s="255">
        <v>102514</v>
      </c>
      <c r="J912" s="248"/>
      <c r="K912" s="248" t="s">
        <v>1850</v>
      </c>
    </row>
    <row r="913" spans="1:11" ht="30.6" outlineLevel="2">
      <c r="A913" s="258">
        <v>902</v>
      </c>
      <c r="B913" s="256">
        <v>2013</v>
      </c>
      <c r="C913" s="256">
        <v>5020</v>
      </c>
      <c r="D913" s="256">
        <v>2200</v>
      </c>
      <c r="E913" s="256">
        <v>6232</v>
      </c>
      <c r="F913" s="257" t="s">
        <v>1839</v>
      </c>
      <c r="G913" s="256">
        <v>7132</v>
      </c>
      <c r="H913" s="257" t="s">
        <v>741</v>
      </c>
      <c r="I913" s="255">
        <v>-5801</v>
      </c>
      <c r="J913" s="248"/>
      <c r="K913" s="248" t="s">
        <v>896</v>
      </c>
    </row>
    <row r="914" spans="1:11" ht="13.2" outlineLevel="2">
      <c r="A914" s="258">
        <v>903</v>
      </c>
      <c r="B914" s="256">
        <v>2013</v>
      </c>
      <c r="C914" s="256">
        <v>5020</v>
      </c>
      <c r="D914" s="256">
        <v>2200</v>
      </c>
      <c r="E914" s="256">
        <v>6232</v>
      </c>
      <c r="F914" s="257" t="s">
        <v>1839</v>
      </c>
      <c r="G914" s="256">
        <v>7133</v>
      </c>
      <c r="H914" s="257" t="s">
        <v>858</v>
      </c>
      <c r="I914" s="255">
        <v>19675</v>
      </c>
      <c r="J914" s="248"/>
      <c r="K914" s="248" t="s">
        <v>1849</v>
      </c>
    </row>
    <row r="915" spans="1:11" ht="13.2" outlineLevel="2">
      <c r="A915" s="258">
        <v>904</v>
      </c>
      <c r="B915" s="256">
        <v>2013</v>
      </c>
      <c r="C915" s="256">
        <v>5020</v>
      </c>
      <c r="D915" s="256">
        <v>2200</v>
      </c>
      <c r="E915" s="256">
        <v>6232</v>
      </c>
      <c r="F915" s="257" t="s">
        <v>1839</v>
      </c>
      <c r="G915" s="256">
        <v>7134</v>
      </c>
      <c r="H915" s="257" t="s">
        <v>697</v>
      </c>
      <c r="I915" s="255">
        <v>491</v>
      </c>
      <c r="J915" s="248"/>
      <c r="K915" s="248" t="s">
        <v>1848</v>
      </c>
    </row>
    <row r="916" spans="1:11" ht="13.2" outlineLevel="2">
      <c r="A916" s="258">
        <v>905</v>
      </c>
      <c r="B916" s="256">
        <v>2013</v>
      </c>
      <c r="C916" s="256">
        <v>5020</v>
      </c>
      <c r="D916" s="256">
        <v>2200</v>
      </c>
      <c r="E916" s="256">
        <v>6232</v>
      </c>
      <c r="F916" s="257" t="s">
        <v>1839</v>
      </c>
      <c r="G916" s="256">
        <v>7135</v>
      </c>
      <c r="H916" s="257" t="s">
        <v>695</v>
      </c>
      <c r="I916" s="255">
        <v>1100</v>
      </c>
      <c r="J916" s="248"/>
      <c r="K916" s="248"/>
    </row>
    <row r="917" spans="1:11" ht="13.2" outlineLevel="2">
      <c r="A917" s="258">
        <v>906</v>
      </c>
      <c r="B917" s="256">
        <v>2013</v>
      </c>
      <c r="C917" s="256">
        <v>5020</v>
      </c>
      <c r="D917" s="256">
        <v>2200</v>
      </c>
      <c r="E917" s="256">
        <v>6232</v>
      </c>
      <c r="F917" s="257" t="s">
        <v>1839</v>
      </c>
      <c r="G917" s="256">
        <v>7310</v>
      </c>
      <c r="H917" s="257" t="s">
        <v>738</v>
      </c>
      <c r="I917" s="255">
        <v>1000</v>
      </c>
      <c r="J917" s="248"/>
      <c r="K917" s="248" t="s">
        <v>1847</v>
      </c>
    </row>
    <row r="918" spans="1:11" ht="13.2" outlineLevel="2">
      <c r="A918" s="258">
        <v>907</v>
      </c>
      <c r="B918" s="256">
        <v>2013</v>
      </c>
      <c r="C918" s="256">
        <v>5020</v>
      </c>
      <c r="D918" s="256">
        <v>2200</v>
      </c>
      <c r="E918" s="256">
        <v>6232</v>
      </c>
      <c r="F918" s="257" t="s">
        <v>1839</v>
      </c>
      <c r="G918" s="256">
        <v>7425</v>
      </c>
      <c r="H918" s="257" t="s">
        <v>693</v>
      </c>
      <c r="I918" s="255">
        <v>300</v>
      </c>
      <c r="J918" s="248"/>
      <c r="K918" s="248"/>
    </row>
    <row r="919" spans="1:11" ht="13.2" outlineLevel="2">
      <c r="A919" s="258">
        <v>908</v>
      </c>
      <c r="B919" s="256">
        <v>2013</v>
      </c>
      <c r="C919" s="256">
        <v>5020</v>
      </c>
      <c r="D919" s="256">
        <v>2200</v>
      </c>
      <c r="E919" s="256">
        <v>6232</v>
      </c>
      <c r="F919" s="257" t="s">
        <v>1839</v>
      </c>
      <c r="G919" s="256">
        <v>7478</v>
      </c>
      <c r="H919" s="257" t="s">
        <v>550</v>
      </c>
      <c r="I919" s="255">
        <v>5600</v>
      </c>
      <c r="J919" s="248"/>
      <c r="K919" s="248" t="s">
        <v>1846</v>
      </c>
    </row>
    <row r="920" spans="1:11" ht="13.2" outlineLevel="2">
      <c r="A920" s="258">
        <v>909</v>
      </c>
      <c r="B920" s="256">
        <v>2013</v>
      </c>
      <c r="C920" s="256">
        <v>5020</v>
      </c>
      <c r="D920" s="256">
        <v>2200</v>
      </c>
      <c r="E920" s="256">
        <v>6232</v>
      </c>
      <c r="F920" s="257" t="s">
        <v>1839</v>
      </c>
      <c r="G920" s="256">
        <v>7480</v>
      </c>
      <c r="H920" s="257" t="s">
        <v>917</v>
      </c>
      <c r="I920" s="255">
        <v>150</v>
      </c>
      <c r="J920" s="248"/>
      <c r="K920" s="248" t="s">
        <v>1845</v>
      </c>
    </row>
    <row r="921" spans="1:11" ht="20.399999999999999" outlineLevel="2">
      <c r="A921" s="258">
        <v>910</v>
      </c>
      <c r="B921" s="256">
        <v>2013</v>
      </c>
      <c r="C921" s="256">
        <v>5020</v>
      </c>
      <c r="D921" s="256">
        <v>2200</v>
      </c>
      <c r="E921" s="256">
        <v>6232</v>
      </c>
      <c r="F921" s="257" t="s">
        <v>1839</v>
      </c>
      <c r="G921" s="256">
        <v>7482</v>
      </c>
      <c r="H921" s="257" t="s">
        <v>548</v>
      </c>
      <c r="I921" s="255">
        <v>1600</v>
      </c>
      <c r="J921" s="248"/>
      <c r="K921" s="248" t="s">
        <v>1844</v>
      </c>
    </row>
    <row r="922" spans="1:11" ht="20.399999999999999" outlineLevel="2">
      <c r="A922" s="258">
        <v>911</v>
      </c>
      <c r="B922" s="256">
        <v>2013</v>
      </c>
      <c r="C922" s="256">
        <v>5020</v>
      </c>
      <c r="D922" s="256">
        <v>2200</v>
      </c>
      <c r="E922" s="256">
        <v>6232</v>
      </c>
      <c r="F922" s="257" t="s">
        <v>1839</v>
      </c>
      <c r="G922" s="256">
        <v>7486</v>
      </c>
      <c r="H922" s="257" t="s">
        <v>546</v>
      </c>
      <c r="I922" s="255">
        <v>250</v>
      </c>
      <c r="J922" s="248"/>
      <c r="K922" s="248" t="s">
        <v>1843</v>
      </c>
    </row>
    <row r="923" spans="1:11" ht="40.799999999999997" outlineLevel="2">
      <c r="A923" s="272">
        <v>912</v>
      </c>
      <c r="B923" s="271">
        <v>2013</v>
      </c>
      <c r="C923" s="271">
        <v>5020</v>
      </c>
      <c r="D923" s="271">
        <v>2200</v>
      </c>
      <c r="E923" s="271">
        <v>6232</v>
      </c>
      <c r="F923" s="270" t="s">
        <v>1839</v>
      </c>
      <c r="G923" s="271">
        <v>7500</v>
      </c>
      <c r="H923" s="270" t="s">
        <v>545</v>
      </c>
      <c r="I923" s="269">
        <v>1049</v>
      </c>
      <c r="J923" s="248"/>
      <c r="K923" s="248" t="s">
        <v>1842</v>
      </c>
    </row>
    <row r="924" spans="1:11" ht="13.2" outlineLevel="2">
      <c r="A924" s="258">
        <v>913</v>
      </c>
      <c r="B924" s="256">
        <v>2013</v>
      </c>
      <c r="C924" s="256">
        <v>5020</v>
      </c>
      <c r="D924" s="256">
        <v>2200</v>
      </c>
      <c r="E924" s="256">
        <v>6232</v>
      </c>
      <c r="F924" s="257" t="s">
        <v>1839</v>
      </c>
      <c r="G924" s="256">
        <v>7600</v>
      </c>
      <c r="H924" s="257" t="s">
        <v>541</v>
      </c>
      <c r="I924" s="255">
        <v>25652</v>
      </c>
      <c r="J924" s="248"/>
      <c r="K924" s="248"/>
    </row>
    <row r="925" spans="1:11" ht="13.2" outlineLevel="2">
      <c r="A925" s="258">
        <v>914</v>
      </c>
      <c r="B925" s="256">
        <v>2013</v>
      </c>
      <c r="C925" s="256">
        <v>5020</v>
      </c>
      <c r="D925" s="256">
        <v>2200</v>
      </c>
      <c r="E925" s="256">
        <v>6232</v>
      </c>
      <c r="F925" s="257" t="s">
        <v>1839</v>
      </c>
      <c r="G925" s="256">
        <v>7600</v>
      </c>
      <c r="H925" s="257" t="s">
        <v>541</v>
      </c>
      <c r="I925" s="255">
        <v>4500</v>
      </c>
      <c r="J925" s="248"/>
      <c r="K925" s="248" t="s">
        <v>1841</v>
      </c>
    </row>
    <row r="926" spans="1:11" ht="20.399999999999999" outlineLevel="2">
      <c r="A926" s="268">
        <v>915</v>
      </c>
      <c r="B926" s="267">
        <v>2013</v>
      </c>
      <c r="C926" s="267">
        <v>5020</v>
      </c>
      <c r="D926" s="267">
        <v>2200</v>
      </c>
      <c r="E926" s="267">
        <v>6232</v>
      </c>
      <c r="F926" s="266" t="s">
        <v>1839</v>
      </c>
      <c r="G926" s="267">
        <v>7600</v>
      </c>
      <c r="H926" s="266" t="s">
        <v>541</v>
      </c>
      <c r="I926" s="265">
        <v>2000</v>
      </c>
      <c r="J926" s="259"/>
      <c r="K926" s="259" t="s">
        <v>1840</v>
      </c>
    </row>
    <row r="927" spans="1:11" ht="13.2" outlineLevel="2">
      <c r="A927" s="258">
        <v>916</v>
      </c>
      <c r="B927" s="256">
        <v>2013</v>
      </c>
      <c r="C927" s="256">
        <v>5020</v>
      </c>
      <c r="D927" s="256">
        <v>2200</v>
      </c>
      <c r="E927" s="256">
        <v>6232</v>
      </c>
      <c r="F927" s="257" t="s">
        <v>1839</v>
      </c>
      <c r="G927" s="256">
        <v>7601</v>
      </c>
      <c r="H927" s="257" t="s">
        <v>686</v>
      </c>
      <c r="I927" s="255">
        <v>11457</v>
      </c>
      <c r="J927" s="248"/>
      <c r="K927" s="248"/>
    </row>
    <row r="928" spans="1:11" s="251" customFormat="1" ht="13.2" outlineLevel="1">
      <c r="A928" s="275">
        <v>917</v>
      </c>
      <c r="B928" s="252"/>
      <c r="C928" s="252"/>
      <c r="D928" s="252"/>
      <c r="E928" s="252"/>
      <c r="F928" s="273" t="s">
        <v>1838</v>
      </c>
      <c r="G928" s="252"/>
      <c r="H928" s="252"/>
      <c r="I928" s="274">
        <f>SUM(I879:I927)</f>
        <v>1502264</v>
      </c>
      <c r="J928" s="273" t="s">
        <v>1837</v>
      </c>
      <c r="K928" s="252"/>
    </row>
    <row r="929" spans="1:11" ht="13.2" outlineLevel="2">
      <c r="A929" s="250">
        <v>918</v>
      </c>
      <c r="B929" s="264">
        <v>2013</v>
      </c>
      <c r="C929" s="264">
        <v>5020</v>
      </c>
      <c r="D929" s="264">
        <v>2200</v>
      </c>
      <c r="E929" s="264">
        <v>6231</v>
      </c>
      <c r="F929" s="248" t="s">
        <v>1792</v>
      </c>
      <c r="G929" s="264">
        <v>5001</v>
      </c>
      <c r="H929" s="248" t="s">
        <v>590</v>
      </c>
      <c r="I929" s="263">
        <v>1972324</v>
      </c>
      <c r="J929" s="248"/>
      <c r="K929" s="248"/>
    </row>
    <row r="930" spans="1:11" ht="13.2" outlineLevel="2">
      <c r="A930" s="250">
        <v>919</v>
      </c>
      <c r="B930" s="264">
        <v>2013</v>
      </c>
      <c r="C930" s="264">
        <v>5020</v>
      </c>
      <c r="D930" s="264">
        <v>2200</v>
      </c>
      <c r="E930" s="264">
        <v>6231</v>
      </c>
      <c r="F930" s="248" t="s">
        <v>1792</v>
      </c>
      <c r="G930" s="264">
        <v>5001</v>
      </c>
      <c r="H930" s="248" t="s">
        <v>590</v>
      </c>
      <c r="I930" s="263">
        <v>51682</v>
      </c>
      <c r="J930" s="248"/>
      <c r="K930" s="248"/>
    </row>
    <row r="931" spans="1:11" ht="13.2" outlineLevel="2">
      <c r="A931" s="250">
        <v>920</v>
      </c>
      <c r="B931" s="264">
        <v>2013</v>
      </c>
      <c r="C931" s="264">
        <v>5020</v>
      </c>
      <c r="D931" s="264">
        <v>2200</v>
      </c>
      <c r="E931" s="264">
        <v>6231</v>
      </c>
      <c r="F931" s="248" t="s">
        <v>1792</v>
      </c>
      <c r="G931" s="264">
        <v>5004</v>
      </c>
      <c r="H931" s="248" t="s">
        <v>1307</v>
      </c>
      <c r="I931" s="263">
        <v>900</v>
      </c>
      <c r="J931" s="248"/>
      <c r="K931" s="248"/>
    </row>
    <row r="932" spans="1:11" ht="13.2" outlineLevel="2">
      <c r="A932" s="250">
        <v>921</v>
      </c>
      <c r="B932" s="264">
        <v>2013</v>
      </c>
      <c r="C932" s="264">
        <v>5020</v>
      </c>
      <c r="D932" s="264">
        <v>2200</v>
      </c>
      <c r="E932" s="264">
        <v>6231</v>
      </c>
      <c r="F932" s="248" t="s">
        <v>1792</v>
      </c>
      <c r="G932" s="264">
        <v>5005</v>
      </c>
      <c r="H932" s="248" t="s">
        <v>588</v>
      </c>
      <c r="I932" s="263">
        <v>231121</v>
      </c>
      <c r="J932" s="248"/>
      <c r="K932" s="248"/>
    </row>
    <row r="933" spans="1:11" ht="13.2" outlineLevel="2">
      <c r="A933" s="250">
        <v>922</v>
      </c>
      <c r="B933" s="264">
        <v>2013</v>
      </c>
      <c r="C933" s="264">
        <v>5020</v>
      </c>
      <c r="D933" s="264">
        <v>2200</v>
      </c>
      <c r="E933" s="264">
        <v>6231</v>
      </c>
      <c r="F933" s="248" t="s">
        <v>1792</v>
      </c>
      <c r="G933" s="264">
        <v>5005</v>
      </c>
      <c r="H933" s="248" t="s">
        <v>588</v>
      </c>
      <c r="I933" s="263">
        <v>112471</v>
      </c>
      <c r="J933" s="248"/>
      <c r="K933" s="248" t="s">
        <v>1836</v>
      </c>
    </row>
    <row r="934" spans="1:11" ht="30.6" outlineLevel="2">
      <c r="A934" s="258">
        <v>923</v>
      </c>
      <c r="B934" s="256">
        <v>2013</v>
      </c>
      <c r="C934" s="256">
        <v>5020</v>
      </c>
      <c r="D934" s="256">
        <v>2200</v>
      </c>
      <c r="E934" s="256">
        <v>6231</v>
      </c>
      <c r="F934" s="257" t="s">
        <v>1792</v>
      </c>
      <c r="G934" s="256">
        <v>5005</v>
      </c>
      <c r="H934" s="257" t="s">
        <v>588</v>
      </c>
      <c r="I934" s="255">
        <v>-12512</v>
      </c>
      <c r="J934" s="248"/>
      <c r="K934" s="248" t="s">
        <v>1305</v>
      </c>
    </row>
    <row r="935" spans="1:11" ht="13.2" outlineLevel="2">
      <c r="A935" s="250">
        <v>924</v>
      </c>
      <c r="B935" s="264">
        <v>2013</v>
      </c>
      <c r="C935" s="264">
        <v>5020</v>
      </c>
      <c r="D935" s="264">
        <v>2200</v>
      </c>
      <c r="E935" s="264">
        <v>6231</v>
      </c>
      <c r="F935" s="248" t="s">
        <v>1792</v>
      </c>
      <c r="G935" s="264">
        <v>5026</v>
      </c>
      <c r="H935" s="248" t="s">
        <v>583</v>
      </c>
      <c r="I935" s="263">
        <v>31622</v>
      </c>
      <c r="J935" s="248"/>
      <c r="K935" s="248"/>
    </row>
    <row r="936" spans="1:11" ht="13.2" outlineLevel="2">
      <c r="A936" s="250">
        <v>925</v>
      </c>
      <c r="B936" s="264">
        <v>2013</v>
      </c>
      <c r="C936" s="264">
        <v>5020</v>
      </c>
      <c r="D936" s="264">
        <v>2200</v>
      </c>
      <c r="E936" s="264">
        <v>6231</v>
      </c>
      <c r="F936" s="248" t="s">
        <v>1792</v>
      </c>
      <c r="G936" s="264">
        <v>5030</v>
      </c>
      <c r="H936" s="248" t="s">
        <v>1142</v>
      </c>
      <c r="I936" s="263">
        <v>59666</v>
      </c>
      <c r="J936" s="248"/>
      <c r="K936" s="248"/>
    </row>
    <row r="937" spans="1:11" ht="13.2" outlineLevel="2">
      <c r="A937" s="250">
        <v>926</v>
      </c>
      <c r="B937" s="264">
        <v>2013</v>
      </c>
      <c r="C937" s="264">
        <v>5020</v>
      </c>
      <c r="D937" s="264">
        <v>2200</v>
      </c>
      <c r="E937" s="264">
        <v>6231</v>
      </c>
      <c r="F937" s="248" t="s">
        <v>1792</v>
      </c>
      <c r="G937" s="264">
        <v>5037</v>
      </c>
      <c r="H937" s="248" t="s">
        <v>1141</v>
      </c>
      <c r="I937" s="263">
        <v>176548</v>
      </c>
      <c r="J937" s="248"/>
      <c r="K937" s="248" t="s">
        <v>1835</v>
      </c>
    </row>
    <row r="938" spans="1:11" ht="20.399999999999999" outlineLevel="2">
      <c r="A938" s="258">
        <v>927</v>
      </c>
      <c r="B938" s="256">
        <v>2013</v>
      </c>
      <c r="C938" s="256">
        <v>5020</v>
      </c>
      <c r="D938" s="256">
        <v>2200</v>
      </c>
      <c r="E938" s="256">
        <v>6231</v>
      </c>
      <c r="F938" s="257" t="s">
        <v>1792</v>
      </c>
      <c r="G938" s="256">
        <v>5051</v>
      </c>
      <c r="H938" s="257" t="s">
        <v>582</v>
      </c>
      <c r="I938" s="255">
        <v>-124051</v>
      </c>
      <c r="J938" s="248"/>
      <c r="K938" s="248" t="s">
        <v>908</v>
      </c>
    </row>
    <row r="939" spans="1:11" ht="13.2" outlineLevel="2">
      <c r="A939" s="250">
        <v>928</v>
      </c>
      <c r="B939" s="264">
        <v>2013</v>
      </c>
      <c r="C939" s="264">
        <v>5020</v>
      </c>
      <c r="D939" s="264">
        <v>2200</v>
      </c>
      <c r="E939" s="264">
        <v>6231</v>
      </c>
      <c r="F939" s="248" t="s">
        <v>1792</v>
      </c>
      <c r="G939" s="264">
        <v>5133</v>
      </c>
      <c r="H939" s="248" t="s">
        <v>580</v>
      </c>
      <c r="I939" s="263">
        <v>4920</v>
      </c>
      <c r="J939" s="248"/>
      <c r="K939" s="248"/>
    </row>
    <row r="940" spans="1:11" ht="30.6" outlineLevel="2">
      <c r="A940" s="258">
        <v>929</v>
      </c>
      <c r="B940" s="256">
        <v>2013</v>
      </c>
      <c r="C940" s="256">
        <v>5020</v>
      </c>
      <c r="D940" s="256">
        <v>2200</v>
      </c>
      <c r="E940" s="256">
        <v>6231</v>
      </c>
      <c r="F940" s="257" t="s">
        <v>1792</v>
      </c>
      <c r="G940" s="256">
        <v>5133</v>
      </c>
      <c r="H940" s="257" t="s">
        <v>580</v>
      </c>
      <c r="I940" s="255">
        <v>1440</v>
      </c>
      <c r="J940" s="248"/>
      <c r="K940" s="248" t="s">
        <v>1834</v>
      </c>
    </row>
    <row r="941" spans="1:11" ht="13.2" outlineLevel="2">
      <c r="A941" s="250">
        <v>930</v>
      </c>
      <c r="B941" s="264">
        <v>2013</v>
      </c>
      <c r="C941" s="264">
        <v>5020</v>
      </c>
      <c r="D941" s="264">
        <v>2200</v>
      </c>
      <c r="E941" s="264">
        <v>6231</v>
      </c>
      <c r="F941" s="248" t="s">
        <v>1792</v>
      </c>
      <c r="G941" s="264">
        <v>5185</v>
      </c>
      <c r="H941" s="248" t="s">
        <v>579</v>
      </c>
      <c r="I941" s="263">
        <v>525888</v>
      </c>
      <c r="J941" s="248"/>
      <c r="K941" s="248"/>
    </row>
    <row r="942" spans="1:11" ht="13.2" outlineLevel="2">
      <c r="A942" s="250">
        <v>931</v>
      </c>
      <c r="B942" s="264">
        <v>2013</v>
      </c>
      <c r="C942" s="264">
        <v>5020</v>
      </c>
      <c r="D942" s="264">
        <v>2200</v>
      </c>
      <c r="E942" s="264">
        <v>6231</v>
      </c>
      <c r="F942" s="248" t="s">
        <v>1792</v>
      </c>
      <c r="G942" s="264">
        <v>5190</v>
      </c>
      <c r="H942" s="248" t="s">
        <v>578</v>
      </c>
      <c r="I942" s="263">
        <v>124554</v>
      </c>
      <c r="J942" s="248"/>
      <c r="K942" s="248"/>
    </row>
    <row r="943" spans="1:11" ht="13.2" outlineLevel="2">
      <c r="A943" s="250">
        <v>932</v>
      </c>
      <c r="B943" s="264">
        <v>2013</v>
      </c>
      <c r="C943" s="264">
        <v>5020</v>
      </c>
      <c r="D943" s="264">
        <v>2200</v>
      </c>
      <c r="E943" s="264">
        <v>6231</v>
      </c>
      <c r="F943" s="248" t="s">
        <v>1792</v>
      </c>
      <c r="G943" s="264">
        <v>5190</v>
      </c>
      <c r="H943" s="248" t="s">
        <v>578</v>
      </c>
      <c r="I943" s="263">
        <v>3205</v>
      </c>
      <c r="J943" s="248"/>
      <c r="K943" s="248"/>
    </row>
    <row r="944" spans="1:11" ht="13.2" outlineLevel="2">
      <c r="A944" s="250">
        <v>933</v>
      </c>
      <c r="B944" s="264">
        <v>2013</v>
      </c>
      <c r="C944" s="264">
        <v>5020</v>
      </c>
      <c r="D944" s="264">
        <v>2200</v>
      </c>
      <c r="E944" s="264">
        <v>6231</v>
      </c>
      <c r="F944" s="248" t="s">
        <v>1792</v>
      </c>
      <c r="G944" s="264">
        <v>5191</v>
      </c>
      <c r="H944" s="248" t="s">
        <v>577</v>
      </c>
      <c r="I944" s="263">
        <v>29127</v>
      </c>
      <c r="J944" s="248"/>
      <c r="K944" s="248"/>
    </row>
    <row r="945" spans="1:11" ht="13.2" outlineLevel="2">
      <c r="A945" s="250">
        <v>934</v>
      </c>
      <c r="B945" s="264">
        <v>2013</v>
      </c>
      <c r="C945" s="264">
        <v>5020</v>
      </c>
      <c r="D945" s="264">
        <v>2200</v>
      </c>
      <c r="E945" s="264">
        <v>6231</v>
      </c>
      <c r="F945" s="248" t="s">
        <v>1792</v>
      </c>
      <c r="G945" s="264">
        <v>5191</v>
      </c>
      <c r="H945" s="248" t="s">
        <v>577</v>
      </c>
      <c r="I945" s="263">
        <v>750</v>
      </c>
      <c r="J945" s="248"/>
      <c r="K945" s="248"/>
    </row>
    <row r="946" spans="1:11" ht="13.2" outlineLevel="2">
      <c r="A946" s="250">
        <v>935</v>
      </c>
      <c r="B946" s="264">
        <v>2013</v>
      </c>
      <c r="C946" s="264">
        <v>5020</v>
      </c>
      <c r="D946" s="264">
        <v>2200</v>
      </c>
      <c r="E946" s="264">
        <v>6231</v>
      </c>
      <c r="F946" s="248" t="s">
        <v>1792</v>
      </c>
      <c r="G946" s="264">
        <v>5196</v>
      </c>
      <c r="H946" s="248" t="s">
        <v>576</v>
      </c>
      <c r="I946" s="263">
        <v>355023</v>
      </c>
      <c r="J946" s="248"/>
      <c r="K946" s="248"/>
    </row>
    <row r="947" spans="1:11" ht="13.2" outlineLevel="2">
      <c r="A947" s="250">
        <v>936</v>
      </c>
      <c r="B947" s="264">
        <v>2013</v>
      </c>
      <c r="C947" s="264">
        <v>5020</v>
      </c>
      <c r="D947" s="264">
        <v>2200</v>
      </c>
      <c r="E947" s="264">
        <v>6231</v>
      </c>
      <c r="F947" s="248" t="s">
        <v>1792</v>
      </c>
      <c r="G947" s="264">
        <v>5196</v>
      </c>
      <c r="H947" s="248" t="s">
        <v>576</v>
      </c>
      <c r="I947" s="263">
        <v>9305</v>
      </c>
      <c r="J947" s="248"/>
      <c r="K947" s="248"/>
    </row>
    <row r="948" spans="1:11" ht="20.399999999999999" outlineLevel="2">
      <c r="A948" s="258">
        <v>937</v>
      </c>
      <c r="B948" s="256">
        <v>2013</v>
      </c>
      <c r="C948" s="256">
        <v>5020</v>
      </c>
      <c r="D948" s="256">
        <v>2200</v>
      </c>
      <c r="E948" s="256">
        <v>6231</v>
      </c>
      <c r="F948" s="257" t="s">
        <v>1792</v>
      </c>
      <c r="G948" s="256">
        <v>5600</v>
      </c>
      <c r="H948" s="257" t="s">
        <v>1758</v>
      </c>
      <c r="I948" s="255">
        <v>4847</v>
      </c>
      <c r="J948" s="248"/>
      <c r="K948" s="248" t="s">
        <v>1833</v>
      </c>
    </row>
    <row r="949" spans="1:11" ht="61.2" outlineLevel="2">
      <c r="A949" s="272">
        <v>938</v>
      </c>
      <c r="B949" s="271">
        <v>2013</v>
      </c>
      <c r="C949" s="271">
        <v>5020</v>
      </c>
      <c r="D949" s="271">
        <v>2200</v>
      </c>
      <c r="E949" s="271">
        <v>6231</v>
      </c>
      <c r="F949" s="270" t="s">
        <v>1792</v>
      </c>
      <c r="G949" s="271">
        <v>5860</v>
      </c>
      <c r="H949" s="270" t="s">
        <v>536</v>
      </c>
      <c r="I949" s="269">
        <v>271472</v>
      </c>
      <c r="J949" s="248"/>
      <c r="K949" s="248" t="s">
        <v>1832</v>
      </c>
    </row>
    <row r="950" spans="1:11" ht="13.2" outlineLevel="2">
      <c r="A950" s="258">
        <v>939</v>
      </c>
      <c r="B950" s="256">
        <v>2013</v>
      </c>
      <c r="C950" s="256">
        <v>5020</v>
      </c>
      <c r="D950" s="256">
        <v>2200</v>
      </c>
      <c r="E950" s="256">
        <v>6231</v>
      </c>
      <c r="F950" s="257" t="s">
        <v>1792</v>
      </c>
      <c r="G950" s="256">
        <v>5860</v>
      </c>
      <c r="H950" s="257" t="s">
        <v>536</v>
      </c>
      <c r="I950" s="255">
        <v>13574</v>
      </c>
      <c r="J950" s="248"/>
      <c r="K950" s="248" t="s">
        <v>1831</v>
      </c>
    </row>
    <row r="951" spans="1:11" ht="20.399999999999999" outlineLevel="2">
      <c r="A951" s="258">
        <v>940</v>
      </c>
      <c r="B951" s="256">
        <v>2013</v>
      </c>
      <c r="C951" s="256">
        <v>5020</v>
      </c>
      <c r="D951" s="256">
        <v>2200</v>
      </c>
      <c r="E951" s="256">
        <v>6231</v>
      </c>
      <c r="F951" s="257" t="s">
        <v>1792</v>
      </c>
      <c r="G951" s="256">
        <v>6126</v>
      </c>
      <c r="H951" s="257" t="s">
        <v>839</v>
      </c>
      <c r="I951" s="255">
        <v>818</v>
      </c>
      <c r="J951" s="248"/>
      <c r="K951" s="248" t="s">
        <v>1830</v>
      </c>
    </row>
    <row r="952" spans="1:11" ht="13.2" outlineLevel="2">
      <c r="A952" s="262">
        <v>941</v>
      </c>
      <c r="B952" s="261">
        <v>2013</v>
      </c>
      <c r="C952" s="261">
        <v>5020</v>
      </c>
      <c r="D952" s="261">
        <v>2200</v>
      </c>
      <c r="E952" s="261">
        <v>6231</v>
      </c>
      <c r="F952" s="259" t="s">
        <v>1792</v>
      </c>
      <c r="G952" s="261">
        <v>6175</v>
      </c>
      <c r="H952" s="259" t="s">
        <v>867</v>
      </c>
      <c r="I952" s="260">
        <v>75</v>
      </c>
      <c r="J952" s="259"/>
      <c r="K952" s="259"/>
    </row>
    <row r="953" spans="1:11" ht="13.2" outlineLevel="2">
      <c r="A953" s="258">
        <v>942</v>
      </c>
      <c r="B953" s="256">
        <v>2013</v>
      </c>
      <c r="C953" s="256">
        <v>5020</v>
      </c>
      <c r="D953" s="256">
        <v>2200</v>
      </c>
      <c r="E953" s="256">
        <v>6231</v>
      </c>
      <c r="F953" s="257" t="s">
        <v>1792</v>
      </c>
      <c r="G953" s="256">
        <v>6203</v>
      </c>
      <c r="H953" s="257" t="s">
        <v>535</v>
      </c>
      <c r="I953" s="255">
        <v>10000</v>
      </c>
      <c r="J953" s="248"/>
      <c r="K953" s="248" t="s">
        <v>1829</v>
      </c>
    </row>
    <row r="954" spans="1:11" ht="13.2" outlineLevel="2">
      <c r="A954" s="250">
        <v>943</v>
      </c>
      <c r="B954" s="264">
        <v>2013</v>
      </c>
      <c r="C954" s="264">
        <v>5020</v>
      </c>
      <c r="D954" s="264">
        <v>2200</v>
      </c>
      <c r="E954" s="264">
        <v>6231</v>
      </c>
      <c r="F954" s="248" t="s">
        <v>1792</v>
      </c>
      <c r="G954" s="264">
        <v>6207</v>
      </c>
      <c r="H954" s="248" t="s">
        <v>1573</v>
      </c>
      <c r="I954" s="263">
        <v>2078503</v>
      </c>
      <c r="J954" s="248"/>
      <c r="K954" s="248" t="s">
        <v>1828</v>
      </c>
    </row>
    <row r="955" spans="1:11" ht="30.6" outlineLevel="2">
      <c r="A955" s="258">
        <v>944</v>
      </c>
      <c r="B955" s="256">
        <v>2013</v>
      </c>
      <c r="C955" s="256">
        <v>5020</v>
      </c>
      <c r="D955" s="256">
        <v>2200</v>
      </c>
      <c r="E955" s="256">
        <v>6231</v>
      </c>
      <c r="F955" s="257" t="s">
        <v>1792</v>
      </c>
      <c r="G955" s="256">
        <v>6207</v>
      </c>
      <c r="H955" s="257" t="s">
        <v>1573</v>
      </c>
      <c r="I955" s="255">
        <v>905140</v>
      </c>
      <c r="J955" s="248"/>
      <c r="K955" s="248" t="s">
        <v>1827</v>
      </c>
    </row>
    <row r="956" spans="1:11" ht="30.6" outlineLevel="2">
      <c r="A956" s="258">
        <v>945</v>
      </c>
      <c r="B956" s="256">
        <v>2013</v>
      </c>
      <c r="C956" s="256">
        <v>5020</v>
      </c>
      <c r="D956" s="256">
        <v>2200</v>
      </c>
      <c r="E956" s="256">
        <v>6231</v>
      </c>
      <c r="F956" s="257" t="s">
        <v>1792</v>
      </c>
      <c r="G956" s="256">
        <v>6207</v>
      </c>
      <c r="H956" s="257" t="s">
        <v>1573</v>
      </c>
      <c r="I956" s="255">
        <v>744956</v>
      </c>
      <c r="J956" s="248"/>
      <c r="K956" s="248" t="s">
        <v>1826</v>
      </c>
    </row>
    <row r="957" spans="1:11" ht="30.6" outlineLevel="2">
      <c r="A957" s="258">
        <v>946</v>
      </c>
      <c r="B957" s="256">
        <v>2013</v>
      </c>
      <c r="C957" s="256">
        <v>5020</v>
      </c>
      <c r="D957" s="256">
        <v>2200</v>
      </c>
      <c r="E957" s="256">
        <v>6231</v>
      </c>
      <c r="F957" s="257" t="s">
        <v>1792</v>
      </c>
      <c r="G957" s="256">
        <v>6207</v>
      </c>
      <c r="H957" s="257" t="s">
        <v>1573</v>
      </c>
      <c r="I957" s="255">
        <v>-106077</v>
      </c>
      <c r="J957" s="248"/>
      <c r="K957" s="248" t="s">
        <v>1572</v>
      </c>
    </row>
    <row r="958" spans="1:11" ht="20.399999999999999" outlineLevel="2">
      <c r="A958" s="258">
        <v>947</v>
      </c>
      <c r="B958" s="256">
        <v>2013</v>
      </c>
      <c r="C958" s="256">
        <v>5020</v>
      </c>
      <c r="D958" s="256">
        <v>2200</v>
      </c>
      <c r="E958" s="256">
        <v>6231</v>
      </c>
      <c r="F958" s="257" t="s">
        <v>1792</v>
      </c>
      <c r="G958" s="256">
        <v>6250</v>
      </c>
      <c r="H958" s="257" t="s">
        <v>571</v>
      </c>
      <c r="I958" s="255">
        <v>191432</v>
      </c>
      <c r="J958" s="248"/>
      <c r="K958" s="248" t="s">
        <v>904</v>
      </c>
    </row>
    <row r="959" spans="1:11" ht="13.2" outlineLevel="2">
      <c r="A959" s="250">
        <v>948</v>
      </c>
      <c r="B959" s="264">
        <v>2013</v>
      </c>
      <c r="C959" s="264">
        <v>5020</v>
      </c>
      <c r="D959" s="264">
        <v>2200</v>
      </c>
      <c r="E959" s="264">
        <v>6231</v>
      </c>
      <c r="F959" s="248" t="s">
        <v>1792</v>
      </c>
      <c r="G959" s="264">
        <v>6255</v>
      </c>
      <c r="H959" s="248" t="s">
        <v>570</v>
      </c>
      <c r="I959" s="263">
        <v>179369</v>
      </c>
      <c r="J959" s="248"/>
      <c r="K959" s="248" t="s">
        <v>903</v>
      </c>
    </row>
    <row r="960" spans="1:11" ht="13.2" outlineLevel="2">
      <c r="A960" s="250">
        <v>949</v>
      </c>
      <c r="B960" s="264">
        <v>2013</v>
      </c>
      <c r="C960" s="264">
        <v>5020</v>
      </c>
      <c r="D960" s="264">
        <v>2200</v>
      </c>
      <c r="E960" s="264">
        <v>6231</v>
      </c>
      <c r="F960" s="248" t="s">
        <v>1792</v>
      </c>
      <c r="G960" s="264">
        <v>6361</v>
      </c>
      <c r="H960" s="248" t="s">
        <v>569</v>
      </c>
      <c r="I960" s="263">
        <v>6541</v>
      </c>
      <c r="J960" s="248"/>
      <c r="K960" s="248" t="s">
        <v>568</v>
      </c>
    </row>
    <row r="961" spans="1:11" ht="20.399999999999999" outlineLevel="2">
      <c r="A961" s="258">
        <v>950</v>
      </c>
      <c r="B961" s="256">
        <v>2013</v>
      </c>
      <c r="C961" s="256">
        <v>5020</v>
      </c>
      <c r="D961" s="256">
        <v>2200</v>
      </c>
      <c r="E961" s="256">
        <v>6231</v>
      </c>
      <c r="F961" s="257" t="s">
        <v>1792</v>
      </c>
      <c r="G961" s="256">
        <v>6395</v>
      </c>
      <c r="H961" s="257" t="s">
        <v>826</v>
      </c>
      <c r="I961" s="255">
        <v>500</v>
      </c>
      <c r="J961" s="248"/>
      <c r="K961" s="248" t="s">
        <v>1825</v>
      </c>
    </row>
    <row r="962" spans="1:11" ht="20.399999999999999" outlineLevel="2">
      <c r="A962" s="258">
        <v>951</v>
      </c>
      <c r="B962" s="256">
        <v>2013</v>
      </c>
      <c r="C962" s="256">
        <v>5020</v>
      </c>
      <c r="D962" s="256">
        <v>2200</v>
      </c>
      <c r="E962" s="256">
        <v>6231</v>
      </c>
      <c r="F962" s="257" t="s">
        <v>1792</v>
      </c>
      <c r="G962" s="256">
        <v>6407</v>
      </c>
      <c r="H962" s="257" t="s">
        <v>566</v>
      </c>
      <c r="I962" s="255">
        <v>5640</v>
      </c>
      <c r="J962" s="248"/>
      <c r="K962" s="248" t="s">
        <v>1824</v>
      </c>
    </row>
    <row r="963" spans="1:11" ht="20.399999999999999" outlineLevel="2">
      <c r="A963" s="258">
        <v>952</v>
      </c>
      <c r="B963" s="256">
        <v>2013</v>
      </c>
      <c r="C963" s="256">
        <v>5020</v>
      </c>
      <c r="D963" s="256">
        <v>2200</v>
      </c>
      <c r="E963" s="256">
        <v>6231</v>
      </c>
      <c r="F963" s="257" t="s">
        <v>1792</v>
      </c>
      <c r="G963" s="256">
        <v>6452</v>
      </c>
      <c r="H963" s="257" t="s">
        <v>531</v>
      </c>
      <c r="I963" s="255">
        <v>85</v>
      </c>
      <c r="J963" s="248"/>
      <c r="K963" s="248" t="s">
        <v>1823</v>
      </c>
    </row>
    <row r="964" spans="1:11" ht="13.2" outlineLevel="2">
      <c r="A964" s="250">
        <v>953</v>
      </c>
      <c r="B964" s="264">
        <v>2013</v>
      </c>
      <c r="C964" s="264">
        <v>5020</v>
      </c>
      <c r="D964" s="264">
        <v>2200</v>
      </c>
      <c r="E964" s="264">
        <v>6231</v>
      </c>
      <c r="F964" s="248" t="s">
        <v>1792</v>
      </c>
      <c r="G964" s="264">
        <v>6558</v>
      </c>
      <c r="H964" s="248" t="s">
        <v>561</v>
      </c>
      <c r="I964" s="263">
        <v>1013</v>
      </c>
      <c r="J964" s="248"/>
      <c r="K964" s="248" t="s">
        <v>1822</v>
      </c>
    </row>
    <row r="965" spans="1:11" ht="13.2" outlineLevel="2">
      <c r="A965" s="250">
        <v>954</v>
      </c>
      <c r="B965" s="264">
        <v>2013</v>
      </c>
      <c r="C965" s="264">
        <v>5020</v>
      </c>
      <c r="D965" s="264">
        <v>2200</v>
      </c>
      <c r="E965" s="264">
        <v>6231</v>
      </c>
      <c r="F965" s="248" t="s">
        <v>1792</v>
      </c>
      <c r="G965" s="264">
        <v>6632</v>
      </c>
      <c r="H965" s="248" t="s">
        <v>559</v>
      </c>
      <c r="I965" s="263">
        <v>447</v>
      </c>
      <c r="J965" s="248"/>
      <c r="K965" s="248" t="s">
        <v>1821</v>
      </c>
    </row>
    <row r="966" spans="1:11" ht="13.2" outlineLevel="2">
      <c r="A966" s="250">
        <v>955</v>
      </c>
      <c r="B966" s="264">
        <v>2013</v>
      </c>
      <c r="C966" s="264">
        <v>5020</v>
      </c>
      <c r="D966" s="264">
        <v>2200</v>
      </c>
      <c r="E966" s="264">
        <v>6231</v>
      </c>
      <c r="F966" s="248" t="s">
        <v>1792</v>
      </c>
      <c r="G966" s="264">
        <v>7102</v>
      </c>
      <c r="H966" s="248" t="s">
        <v>758</v>
      </c>
      <c r="I966" s="263">
        <v>1200</v>
      </c>
      <c r="J966" s="248"/>
      <c r="K966" s="248"/>
    </row>
    <row r="967" spans="1:11" ht="13.2" outlineLevel="2">
      <c r="A967" s="250">
        <v>956</v>
      </c>
      <c r="B967" s="264">
        <v>2013</v>
      </c>
      <c r="C967" s="264">
        <v>5020</v>
      </c>
      <c r="D967" s="264">
        <v>2200</v>
      </c>
      <c r="E967" s="264">
        <v>6231</v>
      </c>
      <c r="F967" s="248" t="s">
        <v>1792</v>
      </c>
      <c r="G967" s="264">
        <v>7116</v>
      </c>
      <c r="H967" s="248" t="s">
        <v>814</v>
      </c>
      <c r="I967" s="263">
        <v>98988</v>
      </c>
      <c r="J967" s="248"/>
      <c r="K967" s="248" t="s">
        <v>814</v>
      </c>
    </row>
    <row r="968" spans="1:11" ht="40.799999999999997" outlineLevel="2">
      <c r="A968" s="272">
        <v>957</v>
      </c>
      <c r="B968" s="271">
        <v>2013</v>
      </c>
      <c r="C968" s="271">
        <v>5020</v>
      </c>
      <c r="D968" s="271">
        <v>2200</v>
      </c>
      <c r="E968" s="271">
        <v>6231</v>
      </c>
      <c r="F968" s="270" t="s">
        <v>1792</v>
      </c>
      <c r="G968" s="271">
        <v>7116</v>
      </c>
      <c r="H968" s="270" t="s">
        <v>814</v>
      </c>
      <c r="I968" s="269">
        <v>6968</v>
      </c>
      <c r="J968" s="248"/>
      <c r="K968" s="248" t="s">
        <v>1820</v>
      </c>
    </row>
    <row r="969" spans="1:11" ht="30.6" outlineLevel="2">
      <c r="A969" s="258">
        <v>958</v>
      </c>
      <c r="B969" s="256">
        <v>2013</v>
      </c>
      <c r="C969" s="256">
        <v>5020</v>
      </c>
      <c r="D969" s="256">
        <v>2200</v>
      </c>
      <c r="E969" s="256">
        <v>6231</v>
      </c>
      <c r="F969" s="257" t="s">
        <v>1792</v>
      </c>
      <c r="G969" s="256">
        <v>7116</v>
      </c>
      <c r="H969" s="257" t="s">
        <v>814</v>
      </c>
      <c r="I969" s="255">
        <v>-20309</v>
      </c>
      <c r="J969" s="248"/>
      <c r="K969" s="248" t="s">
        <v>1562</v>
      </c>
    </row>
    <row r="970" spans="1:11" ht="13.2" outlineLevel="2">
      <c r="A970" s="250">
        <v>959</v>
      </c>
      <c r="B970" s="264">
        <v>2013</v>
      </c>
      <c r="C970" s="264">
        <v>5020</v>
      </c>
      <c r="D970" s="264">
        <v>2200</v>
      </c>
      <c r="E970" s="264">
        <v>6231</v>
      </c>
      <c r="F970" s="248" t="s">
        <v>1792</v>
      </c>
      <c r="G970" s="264">
        <v>7117</v>
      </c>
      <c r="H970" s="248" t="s">
        <v>755</v>
      </c>
      <c r="I970" s="263">
        <v>12492</v>
      </c>
      <c r="J970" s="248"/>
      <c r="K970" s="248" t="s">
        <v>1819</v>
      </c>
    </row>
    <row r="971" spans="1:11" ht="13.2" outlineLevel="2">
      <c r="A971" s="250">
        <v>960</v>
      </c>
      <c r="B971" s="264">
        <v>2013</v>
      </c>
      <c r="C971" s="264">
        <v>5020</v>
      </c>
      <c r="D971" s="264">
        <v>2200</v>
      </c>
      <c r="E971" s="264">
        <v>6231</v>
      </c>
      <c r="F971" s="248" t="s">
        <v>1792</v>
      </c>
      <c r="G971" s="264">
        <v>7119</v>
      </c>
      <c r="H971" s="248" t="s">
        <v>753</v>
      </c>
      <c r="I971" s="263">
        <v>229771</v>
      </c>
      <c r="J971" s="248"/>
      <c r="K971" s="248" t="s">
        <v>753</v>
      </c>
    </row>
    <row r="972" spans="1:11" ht="40.799999999999997" outlineLevel="2">
      <c r="A972" s="272">
        <v>961</v>
      </c>
      <c r="B972" s="271">
        <v>2013</v>
      </c>
      <c r="C972" s="271">
        <v>5020</v>
      </c>
      <c r="D972" s="271">
        <v>2200</v>
      </c>
      <c r="E972" s="271">
        <v>6231</v>
      </c>
      <c r="F972" s="270" t="s">
        <v>1792</v>
      </c>
      <c r="G972" s="271">
        <v>7119</v>
      </c>
      <c r="H972" s="270" t="s">
        <v>753</v>
      </c>
      <c r="I972" s="269">
        <v>22405</v>
      </c>
      <c r="J972" s="248"/>
      <c r="K972" s="248" t="s">
        <v>1818</v>
      </c>
    </row>
    <row r="973" spans="1:11" ht="30.6" outlineLevel="2">
      <c r="A973" s="258">
        <v>962</v>
      </c>
      <c r="B973" s="256">
        <v>2013</v>
      </c>
      <c r="C973" s="256">
        <v>5020</v>
      </c>
      <c r="D973" s="256">
        <v>2200</v>
      </c>
      <c r="E973" s="256">
        <v>6231</v>
      </c>
      <c r="F973" s="257" t="s">
        <v>1792</v>
      </c>
      <c r="G973" s="256">
        <v>7119</v>
      </c>
      <c r="H973" s="257" t="s">
        <v>753</v>
      </c>
      <c r="I973" s="255">
        <v>-13944</v>
      </c>
      <c r="J973" s="248"/>
      <c r="K973" s="248" t="s">
        <v>1559</v>
      </c>
    </row>
    <row r="974" spans="1:11" ht="20.399999999999999" outlineLevel="2">
      <c r="A974" s="258">
        <v>963</v>
      </c>
      <c r="B974" s="256">
        <v>2013</v>
      </c>
      <c r="C974" s="256">
        <v>5020</v>
      </c>
      <c r="D974" s="256">
        <v>2200</v>
      </c>
      <c r="E974" s="256">
        <v>6231</v>
      </c>
      <c r="F974" s="257" t="s">
        <v>1792</v>
      </c>
      <c r="G974" s="256">
        <v>7122</v>
      </c>
      <c r="H974" s="257" t="s">
        <v>700</v>
      </c>
      <c r="I974" s="255">
        <v>1000</v>
      </c>
      <c r="J974" s="248"/>
      <c r="K974" s="248" t="s">
        <v>1817</v>
      </c>
    </row>
    <row r="975" spans="1:11" ht="13.2" outlineLevel="2">
      <c r="A975" s="250">
        <v>964</v>
      </c>
      <c r="B975" s="264">
        <v>2013</v>
      </c>
      <c r="C975" s="264">
        <v>5020</v>
      </c>
      <c r="D975" s="264">
        <v>2200</v>
      </c>
      <c r="E975" s="264">
        <v>6231</v>
      </c>
      <c r="F975" s="248" t="s">
        <v>1792</v>
      </c>
      <c r="G975" s="264">
        <v>7123</v>
      </c>
      <c r="H975" s="248" t="s">
        <v>748</v>
      </c>
      <c r="I975" s="263">
        <v>15000</v>
      </c>
      <c r="J975" s="248"/>
      <c r="K975" s="248" t="s">
        <v>1816</v>
      </c>
    </row>
    <row r="976" spans="1:11" ht="20.399999999999999" outlineLevel="2">
      <c r="A976" s="268">
        <v>965</v>
      </c>
      <c r="B976" s="267">
        <v>2013</v>
      </c>
      <c r="C976" s="267">
        <v>5020</v>
      </c>
      <c r="D976" s="267">
        <v>2200</v>
      </c>
      <c r="E976" s="267">
        <v>6231</v>
      </c>
      <c r="F976" s="266" t="s">
        <v>1792</v>
      </c>
      <c r="G976" s="267">
        <v>7124</v>
      </c>
      <c r="H976" s="266" t="s">
        <v>746</v>
      </c>
      <c r="I976" s="265">
        <v>1959</v>
      </c>
      <c r="J976" s="259"/>
      <c r="K976" s="259" t="s">
        <v>1815</v>
      </c>
    </row>
    <row r="977" spans="1:11" ht="13.2" outlineLevel="2">
      <c r="A977" s="250">
        <v>966</v>
      </c>
      <c r="B977" s="264">
        <v>2013</v>
      </c>
      <c r="C977" s="264">
        <v>5020</v>
      </c>
      <c r="D977" s="264">
        <v>2200</v>
      </c>
      <c r="E977" s="264">
        <v>6231</v>
      </c>
      <c r="F977" s="248" t="s">
        <v>1792</v>
      </c>
      <c r="G977" s="264">
        <v>7127</v>
      </c>
      <c r="H977" s="248" t="s">
        <v>678</v>
      </c>
      <c r="I977" s="263">
        <v>2532</v>
      </c>
      <c r="J977" s="248"/>
      <c r="K977" s="248" t="s">
        <v>1814</v>
      </c>
    </row>
    <row r="978" spans="1:11" ht="20.399999999999999" outlineLevel="2">
      <c r="A978" s="258">
        <v>967</v>
      </c>
      <c r="B978" s="256">
        <v>2013</v>
      </c>
      <c r="C978" s="256">
        <v>5020</v>
      </c>
      <c r="D978" s="256">
        <v>2200</v>
      </c>
      <c r="E978" s="256">
        <v>6231</v>
      </c>
      <c r="F978" s="257" t="s">
        <v>1792</v>
      </c>
      <c r="G978" s="256">
        <v>7132</v>
      </c>
      <c r="H978" s="257" t="s">
        <v>741</v>
      </c>
      <c r="I978" s="255">
        <v>203738</v>
      </c>
      <c r="J978" s="248"/>
      <c r="K978" s="248" t="s">
        <v>1813</v>
      </c>
    </row>
    <row r="979" spans="1:11" ht="40.799999999999997" outlineLevel="2">
      <c r="A979" s="272">
        <v>968</v>
      </c>
      <c r="B979" s="271">
        <v>2013</v>
      </c>
      <c r="C979" s="271">
        <v>5020</v>
      </c>
      <c r="D979" s="271">
        <v>2200</v>
      </c>
      <c r="E979" s="271">
        <v>6231</v>
      </c>
      <c r="F979" s="270" t="s">
        <v>1792</v>
      </c>
      <c r="G979" s="271">
        <v>7132</v>
      </c>
      <c r="H979" s="270" t="s">
        <v>741</v>
      </c>
      <c r="I979" s="269">
        <v>39043</v>
      </c>
      <c r="J979" s="248"/>
      <c r="K979" s="248" t="s">
        <v>1812</v>
      </c>
    </row>
    <row r="980" spans="1:11" ht="30.6" outlineLevel="2">
      <c r="A980" s="258">
        <v>969</v>
      </c>
      <c r="B980" s="256">
        <v>2013</v>
      </c>
      <c r="C980" s="256">
        <v>5020</v>
      </c>
      <c r="D980" s="256">
        <v>2200</v>
      </c>
      <c r="E980" s="256">
        <v>6231</v>
      </c>
      <c r="F980" s="257" t="s">
        <v>1792</v>
      </c>
      <c r="G980" s="256">
        <v>7132</v>
      </c>
      <c r="H980" s="257" t="s">
        <v>741</v>
      </c>
      <c r="I980" s="255">
        <v>-13739</v>
      </c>
      <c r="J980" s="248"/>
      <c r="K980" s="248" t="s">
        <v>896</v>
      </c>
    </row>
    <row r="981" spans="1:11" ht="20.399999999999999" outlineLevel="2">
      <c r="A981" s="258">
        <v>970</v>
      </c>
      <c r="B981" s="256">
        <v>2013</v>
      </c>
      <c r="C981" s="256">
        <v>5020</v>
      </c>
      <c r="D981" s="256">
        <v>2200</v>
      </c>
      <c r="E981" s="256">
        <v>6231</v>
      </c>
      <c r="F981" s="257" t="s">
        <v>1792</v>
      </c>
      <c r="G981" s="256">
        <v>7133</v>
      </c>
      <c r="H981" s="257" t="s">
        <v>858</v>
      </c>
      <c r="I981" s="255">
        <v>42433</v>
      </c>
      <c r="J981" s="248"/>
      <c r="K981" s="248" t="s">
        <v>1811</v>
      </c>
    </row>
    <row r="982" spans="1:11" ht="13.2" outlineLevel="2">
      <c r="A982" s="250">
        <v>971</v>
      </c>
      <c r="B982" s="264">
        <v>2013</v>
      </c>
      <c r="C982" s="264">
        <v>5020</v>
      </c>
      <c r="D982" s="264">
        <v>2200</v>
      </c>
      <c r="E982" s="264">
        <v>6231</v>
      </c>
      <c r="F982" s="248" t="s">
        <v>1792</v>
      </c>
      <c r="G982" s="264">
        <v>7134</v>
      </c>
      <c r="H982" s="248" t="s">
        <v>697</v>
      </c>
      <c r="I982" s="263">
        <v>491</v>
      </c>
      <c r="J982" s="248"/>
      <c r="K982" s="248" t="s">
        <v>1810</v>
      </c>
    </row>
    <row r="983" spans="1:11" ht="13.2" outlineLevel="2">
      <c r="A983" s="250">
        <v>972</v>
      </c>
      <c r="B983" s="264">
        <v>2013</v>
      </c>
      <c r="C983" s="264">
        <v>5020</v>
      </c>
      <c r="D983" s="264">
        <v>2200</v>
      </c>
      <c r="E983" s="264">
        <v>6231</v>
      </c>
      <c r="F983" s="248" t="s">
        <v>1792</v>
      </c>
      <c r="G983" s="264">
        <v>7135</v>
      </c>
      <c r="H983" s="248" t="s">
        <v>695</v>
      </c>
      <c r="I983" s="263">
        <v>5500</v>
      </c>
      <c r="J983" s="248"/>
      <c r="K983" s="248" t="s">
        <v>1809</v>
      </c>
    </row>
    <row r="984" spans="1:11" ht="13.2" outlineLevel="2">
      <c r="A984" s="250">
        <v>973</v>
      </c>
      <c r="B984" s="264">
        <v>2013</v>
      </c>
      <c r="C984" s="264">
        <v>5020</v>
      </c>
      <c r="D984" s="264">
        <v>2200</v>
      </c>
      <c r="E984" s="264">
        <v>6231</v>
      </c>
      <c r="F984" s="248" t="s">
        <v>1792</v>
      </c>
      <c r="G984" s="264">
        <v>7310</v>
      </c>
      <c r="H984" s="248" t="s">
        <v>738</v>
      </c>
      <c r="I984" s="263">
        <v>7200</v>
      </c>
      <c r="J984" s="248"/>
      <c r="K984" s="248" t="s">
        <v>1808</v>
      </c>
    </row>
    <row r="985" spans="1:11" ht="13.2" outlineLevel="2">
      <c r="A985" s="250">
        <v>974</v>
      </c>
      <c r="B985" s="264">
        <v>2013</v>
      </c>
      <c r="C985" s="264">
        <v>5020</v>
      </c>
      <c r="D985" s="264">
        <v>2200</v>
      </c>
      <c r="E985" s="264">
        <v>6231</v>
      </c>
      <c r="F985" s="248" t="s">
        <v>1792</v>
      </c>
      <c r="G985" s="264">
        <v>7330</v>
      </c>
      <c r="H985" s="248" t="s">
        <v>736</v>
      </c>
      <c r="I985" s="263">
        <v>470</v>
      </c>
      <c r="J985" s="248"/>
      <c r="K985" s="248" t="s">
        <v>1807</v>
      </c>
    </row>
    <row r="986" spans="1:11" ht="20.399999999999999" outlineLevel="2">
      <c r="A986" s="258">
        <v>975</v>
      </c>
      <c r="B986" s="256">
        <v>2013</v>
      </c>
      <c r="C986" s="256">
        <v>5020</v>
      </c>
      <c r="D986" s="256">
        <v>2200</v>
      </c>
      <c r="E986" s="256">
        <v>6231</v>
      </c>
      <c r="F986" s="257" t="s">
        <v>1792</v>
      </c>
      <c r="G986" s="256">
        <v>7425</v>
      </c>
      <c r="H986" s="257" t="s">
        <v>693</v>
      </c>
      <c r="I986" s="255">
        <v>457</v>
      </c>
      <c r="J986" s="248"/>
      <c r="K986" s="248" t="s">
        <v>1806</v>
      </c>
    </row>
    <row r="987" spans="1:11" ht="13.2" outlineLevel="2">
      <c r="A987" s="250">
        <v>976</v>
      </c>
      <c r="B987" s="264">
        <v>2013</v>
      </c>
      <c r="C987" s="264">
        <v>5020</v>
      </c>
      <c r="D987" s="264">
        <v>2200</v>
      </c>
      <c r="E987" s="264">
        <v>6231</v>
      </c>
      <c r="F987" s="248" t="s">
        <v>1792</v>
      </c>
      <c r="G987" s="264">
        <v>7450</v>
      </c>
      <c r="H987" s="248" t="s">
        <v>553</v>
      </c>
      <c r="I987" s="263">
        <v>700</v>
      </c>
      <c r="J987" s="248"/>
      <c r="K987" s="248"/>
    </row>
    <row r="988" spans="1:11" ht="13.2" outlineLevel="2">
      <c r="A988" s="250">
        <v>977</v>
      </c>
      <c r="B988" s="264">
        <v>2013</v>
      </c>
      <c r="C988" s="264">
        <v>5020</v>
      </c>
      <c r="D988" s="264">
        <v>2200</v>
      </c>
      <c r="E988" s="264">
        <v>6231</v>
      </c>
      <c r="F988" s="248" t="s">
        <v>1792</v>
      </c>
      <c r="G988" s="264">
        <v>7460</v>
      </c>
      <c r="H988" s="248" t="s">
        <v>1544</v>
      </c>
      <c r="I988" s="263">
        <v>900</v>
      </c>
      <c r="J988" s="248"/>
      <c r="K988" s="248" t="s">
        <v>1805</v>
      </c>
    </row>
    <row r="989" spans="1:11" ht="13.2" outlineLevel="2">
      <c r="A989" s="250">
        <v>978</v>
      </c>
      <c r="B989" s="264">
        <v>2013</v>
      </c>
      <c r="C989" s="264">
        <v>5020</v>
      </c>
      <c r="D989" s="264">
        <v>2200</v>
      </c>
      <c r="E989" s="264">
        <v>6231</v>
      </c>
      <c r="F989" s="248" t="s">
        <v>1792</v>
      </c>
      <c r="G989" s="264">
        <v>7478</v>
      </c>
      <c r="H989" s="248" t="s">
        <v>550</v>
      </c>
      <c r="I989" s="263">
        <v>17200</v>
      </c>
      <c r="J989" s="248"/>
      <c r="K989" s="248" t="s">
        <v>1804</v>
      </c>
    </row>
    <row r="990" spans="1:11" ht="13.2" outlineLevel="2">
      <c r="A990" s="250">
        <v>979</v>
      </c>
      <c r="B990" s="264">
        <v>2013</v>
      </c>
      <c r="C990" s="264">
        <v>5020</v>
      </c>
      <c r="D990" s="264">
        <v>2200</v>
      </c>
      <c r="E990" s="264">
        <v>6231</v>
      </c>
      <c r="F990" s="248" t="s">
        <v>1792</v>
      </c>
      <c r="G990" s="264">
        <v>7480</v>
      </c>
      <c r="H990" s="248" t="s">
        <v>917</v>
      </c>
      <c r="I990" s="263">
        <v>41</v>
      </c>
      <c r="J990" s="248"/>
      <c r="K990" s="248" t="s">
        <v>1803</v>
      </c>
    </row>
    <row r="991" spans="1:11" ht="30.6" outlineLevel="2">
      <c r="A991" s="272">
        <v>980</v>
      </c>
      <c r="B991" s="271">
        <v>2013</v>
      </c>
      <c r="C991" s="271">
        <v>5020</v>
      </c>
      <c r="D991" s="271">
        <v>2200</v>
      </c>
      <c r="E991" s="271">
        <v>6231</v>
      </c>
      <c r="F991" s="270" t="s">
        <v>1792</v>
      </c>
      <c r="G991" s="271">
        <v>7482</v>
      </c>
      <c r="H991" s="270" t="s">
        <v>548</v>
      </c>
      <c r="I991" s="269">
        <v>2106</v>
      </c>
      <c r="J991" s="248"/>
      <c r="K991" s="248" t="s">
        <v>1802</v>
      </c>
    </row>
    <row r="992" spans="1:11" ht="20.399999999999999" outlineLevel="2">
      <c r="A992" s="258">
        <v>981</v>
      </c>
      <c r="B992" s="256">
        <v>2013</v>
      </c>
      <c r="C992" s="256">
        <v>5020</v>
      </c>
      <c r="D992" s="256">
        <v>2200</v>
      </c>
      <c r="E992" s="256">
        <v>6231</v>
      </c>
      <c r="F992" s="257" t="s">
        <v>1792</v>
      </c>
      <c r="G992" s="256">
        <v>7486</v>
      </c>
      <c r="H992" s="257" t="s">
        <v>546</v>
      </c>
      <c r="I992" s="255">
        <v>176</v>
      </c>
      <c r="J992" s="248"/>
      <c r="K992" s="248" t="s">
        <v>1801</v>
      </c>
    </row>
    <row r="993" spans="1:11" ht="71.400000000000006" outlineLevel="2">
      <c r="A993" s="272">
        <v>982</v>
      </c>
      <c r="B993" s="271">
        <v>2013</v>
      </c>
      <c r="C993" s="271">
        <v>5020</v>
      </c>
      <c r="D993" s="271">
        <v>2200</v>
      </c>
      <c r="E993" s="271">
        <v>6231</v>
      </c>
      <c r="F993" s="270" t="s">
        <v>1792</v>
      </c>
      <c r="G993" s="271">
        <v>7500</v>
      </c>
      <c r="H993" s="270" t="s">
        <v>545</v>
      </c>
      <c r="I993" s="269">
        <v>2517</v>
      </c>
      <c r="J993" s="248"/>
      <c r="K993" s="248" t="s">
        <v>1800</v>
      </c>
    </row>
    <row r="994" spans="1:11" ht="20.399999999999999" outlineLevel="2">
      <c r="A994" s="258">
        <v>983</v>
      </c>
      <c r="B994" s="256">
        <v>2013</v>
      </c>
      <c r="C994" s="256">
        <v>5020</v>
      </c>
      <c r="D994" s="256">
        <v>2200</v>
      </c>
      <c r="E994" s="256">
        <v>6231</v>
      </c>
      <c r="F994" s="257" t="s">
        <v>1792</v>
      </c>
      <c r="G994" s="256">
        <v>7580</v>
      </c>
      <c r="H994" s="257" t="s">
        <v>543</v>
      </c>
      <c r="I994" s="255">
        <v>428</v>
      </c>
      <c r="J994" s="248"/>
      <c r="K994" s="248" t="s">
        <v>1799</v>
      </c>
    </row>
    <row r="995" spans="1:11" ht="20.399999999999999" outlineLevel="2">
      <c r="A995" s="258">
        <v>984</v>
      </c>
      <c r="B995" s="256">
        <v>2013</v>
      </c>
      <c r="C995" s="256">
        <v>5020</v>
      </c>
      <c r="D995" s="256">
        <v>2200</v>
      </c>
      <c r="E995" s="256">
        <v>6231</v>
      </c>
      <c r="F995" s="257" t="s">
        <v>1792</v>
      </c>
      <c r="G995" s="256">
        <v>7600</v>
      </c>
      <c r="H995" s="257" t="s">
        <v>541</v>
      </c>
      <c r="I995" s="255">
        <v>50000</v>
      </c>
      <c r="J995" s="248"/>
      <c r="K995" s="248" t="s">
        <v>1798</v>
      </c>
    </row>
    <row r="996" spans="1:11" ht="20.399999999999999" outlineLevel="2">
      <c r="A996" s="258">
        <v>985</v>
      </c>
      <c r="B996" s="256">
        <v>2013</v>
      </c>
      <c r="C996" s="256">
        <v>5020</v>
      </c>
      <c r="D996" s="256">
        <v>2200</v>
      </c>
      <c r="E996" s="256">
        <v>6231</v>
      </c>
      <c r="F996" s="257" t="s">
        <v>1792</v>
      </c>
      <c r="G996" s="256">
        <v>7601</v>
      </c>
      <c r="H996" s="257" t="s">
        <v>686</v>
      </c>
      <c r="I996" s="255">
        <v>24400</v>
      </c>
      <c r="J996" s="248"/>
      <c r="K996" s="248" t="s">
        <v>1797</v>
      </c>
    </row>
    <row r="997" spans="1:11" ht="20.399999999999999" outlineLevel="2">
      <c r="A997" s="258">
        <v>986</v>
      </c>
      <c r="B997" s="256">
        <v>2013</v>
      </c>
      <c r="C997" s="256">
        <v>5020</v>
      </c>
      <c r="D997" s="256">
        <v>2200</v>
      </c>
      <c r="E997" s="256">
        <v>6231</v>
      </c>
      <c r="F997" s="257" t="s">
        <v>1792</v>
      </c>
      <c r="G997" s="256">
        <v>7610</v>
      </c>
      <c r="H997" s="257" t="s">
        <v>672</v>
      </c>
      <c r="I997" s="255">
        <v>1500</v>
      </c>
      <c r="J997" s="248"/>
      <c r="K997" s="248" t="s">
        <v>1796</v>
      </c>
    </row>
    <row r="998" spans="1:11" ht="13.2" outlineLevel="2">
      <c r="A998" s="250">
        <v>987</v>
      </c>
      <c r="B998" s="264">
        <v>2013</v>
      </c>
      <c r="C998" s="264">
        <v>5020</v>
      </c>
      <c r="D998" s="264">
        <v>2200</v>
      </c>
      <c r="E998" s="264">
        <v>6231</v>
      </c>
      <c r="F998" s="248" t="s">
        <v>1792</v>
      </c>
      <c r="G998" s="264">
        <v>8505</v>
      </c>
      <c r="H998" s="248" t="s">
        <v>595</v>
      </c>
      <c r="I998" s="263">
        <v>-500</v>
      </c>
      <c r="J998" s="248"/>
      <c r="K998" s="248" t="s">
        <v>1795</v>
      </c>
    </row>
    <row r="999" spans="1:11" ht="40.799999999999997" outlineLevel="2">
      <c r="A999" s="272">
        <v>988</v>
      </c>
      <c r="B999" s="271">
        <v>2013</v>
      </c>
      <c r="C999" s="271">
        <v>5020</v>
      </c>
      <c r="D999" s="271">
        <v>2200</v>
      </c>
      <c r="E999" s="271">
        <v>6231</v>
      </c>
      <c r="F999" s="270" t="s">
        <v>1792</v>
      </c>
      <c r="G999" s="271">
        <v>9051</v>
      </c>
      <c r="H999" s="270" t="s">
        <v>912</v>
      </c>
      <c r="I999" s="269">
        <v>35295</v>
      </c>
      <c r="J999" s="248"/>
      <c r="K999" s="248" t="s">
        <v>1794</v>
      </c>
    </row>
    <row r="1000" spans="1:11" ht="20.399999999999999" outlineLevel="2">
      <c r="A1000" s="258">
        <v>989</v>
      </c>
      <c r="B1000" s="256">
        <v>2013</v>
      </c>
      <c r="C1000" s="256">
        <v>5020</v>
      </c>
      <c r="D1000" s="256">
        <v>2200</v>
      </c>
      <c r="E1000" s="256">
        <v>6231</v>
      </c>
      <c r="F1000" s="257" t="s">
        <v>1792</v>
      </c>
      <c r="G1000" s="256">
        <v>9051</v>
      </c>
      <c r="H1000" s="257" t="s">
        <v>912</v>
      </c>
      <c r="I1000" s="255">
        <v>34125</v>
      </c>
      <c r="J1000" s="248"/>
      <c r="K1000" s="248" t="s">
        <v>1793</v>
      </c>
    </row>
    <row r="1001" spans="1:11" ht="13.2" outlineLevel="2">
      <c r="A1001" s="250">
        <v>990</v>
      </c>
      <c r="B1001" s="264">
        <v>2013</v>
      </c>
      <c r="C1001" s="264">
        <v>5020</v>
      </c>
      <c r="D1001" s="264">
        <v>2200</v>
      </c>
      <c r="E1001" s="264">
        <v>6231</v>
      </c>
      <c r="F1001" s="248" t="s">
        <v>1792</v>
      </c>
      <c r="G1001" s="264">
        <v>9051</v>
      </c>
      <c r="H1001" s="248" t="s">
        <v>912</v>
      </c>
      <c r="I1001" s="263">
        <v>5000</v>
      </c>
      <c r="J1001" s="248"/>
      <c r="K1001" s="248" t="s">
        <v>1791</v>
      </c>
    </row>
    <row r="1002" spans="1:11" s="251" customFormat="1" ht="13.2" outlineLevel="1">
      <c r="A1002" s="254">
        <v>991</v>
      </c>
      <c r="B1002" s="252"/>
      <c r="C1002" s="252"/>
      <c r="D1002" s="252"/>
      <c r="E1002" s="252"/>
      <c r="F1002" s="252" t="s">
        <v>1790</v>
      </c>
      <c r="G1002" s="252"/>
      <c r="H1002" s="252"/>
      <c r="I1002" s="253">
        <f>SUM(I929:I1001)</f>
        <v>8679861</v>
      </c>
      <c r="J1002" s="252" t="s">
        <v>1789</v>
      </c>
      <c r="K1002" s="252"/>
    </row>
    <row r="1003" spans="1:11" ht="13.2" outlineLevel="2">
      <c r="A1003" s="250">
        <v>992</v>
      </c>
      <c r="B1003" s="264">
        <v>2013</v>
      </c>
      <c r="C1003" s="264">
        <v>5020</v>
      </c>
      <c r="D1003" s="264">
        <v>2200</v>
      </c>
      <c r="E1003" s="264">
        <v>6243</v>
      </c>
      <c r="F1003" s="248" t="s">
        <v>1763</v>
      </c>
      <c r="G1003" s="264">
        <v>5001</v>
      </c>
      <c r="H1003" s="248" t="s">
        <v>590</v>
      </c>
      <c r="I1003" s="263">
        <v>136689</v>
      </c>
      <c r="J1003" s="248"/>
      <c r="K1003" s="248"/>
    </row>
    <row r="1004" spans="1:11" ht="13.2" outlineLevel="2">
      <c r="A1004" s="250">
        <v>993</v>
      </c>
      <c r="B1004" s="264">
        <v>2013</v>
      </c>
      <c r="C1004" s="264">
        <v>5020</v>
      </c>
      <c r="D1004" s="264">
        <v>2200</v>
      </c>
      <c r="E1004" s="264">
        <v>6243</v>
      </c>
      <c r="F1004" s="248" t="s">
        <v>1763</v>
      </c>
      <c r="G1004" s="264">
        <v>5001</v>
      </c>
      <c r="H1004" s="248" t="s">
        <v>590</v>
      </c>
      <c r="I1004" s="263">
        <v>3456</v>
      </c>
      <c r="J1004" s="248"/>
      <c r="K1004" s="248"/>
    </row>
    <row r="1005" spans="1:11" ht="13.2" outlineLevel="2">
      <c r="A1005" s="250">
        <v>994</v>
      </c>
      <c r="B1005" s="264">
        <v>2013</v>
      </c>
      <c r="C1005" s="264">
        <v>5020</v>
      </c>
      <c r="D1005" s="264">
        <v>2200</v>
      </c>
      <c r="E1005" s="264">
        <v>6243</v>
      </c>
      <c r="F1005" s="248" t="s">
        <v>1763</v>
      </c>
      <c r="G1005" s="264">
        <v>5005</v>
      </c>
      <c r="H1005" s="248" t="s">
        <v>588</v>
      </c>
      <c r="I1005" s="263">
        <v>22500</v>
      </c>
      <c r="J1005" s="248"/>
      <c r="K1005" s="248"/>
    </row>
    <row r="1006" spans="1:11" ht="30.6" outlineLevel="2">
      <c r="A1006" s="258">
        <v>995</v>
      </c>
      <c r="B1006" s="256">
        <v>2013</v>
      </c>
      <c r="C1006" s="256">
        <v>5020</v>
      </c>
      <c r="D1006" s="256">
        <v>2200</v>
      </c>
      <c r="E1006" s="256">
        <v>6243</v>
      </c>
      <c r="F1006" s="257" t="s">
        <v>1763</v>
      </c>
      <c r="G1006" s="256">
        <v>5005</v>
      </c>
      <c r="H1006" s="257" t="s">
        <v>588</v>
      </c>
      <c r="I1006" s="255">
        <v>-819</v>
      </c>
      <c r="J1006" s="248"/>
      <c r="K1006" s="248" t="s">
        <v>1305</v>
      </c>
    </row>
    <row r="1007" spans="1:11" ht="13.2" outlineLevel="2">
      <c r="A1007" s="250">
        <v>996</v>
      </c>
      <c r="B1007" s="264">
        <v>2013</v>
      </c>
      <c r="C1007" s="264">
        <v>5020</v>
      </c>
      <c r="D1007" s="264">
        <v>2200</v>
      </c>
      <c r="E1007" s="264">
        <v>6243</v>
      </c>
      <c r="F1007" s="248" t="s">
        <v>1763</v>
      </c>
      <c r="G1007" s="264">
        <v>5026</v>
      </c>
      <c r="H1007" s="248" t="s">
        <v>583</v>
      </c>
      <c r="I1007" s="263">
        <v>1617</v>
      </c>
      <c r="J1007" s="248"/>
      <c r="K1007" s="248"/>
    </row>
    <row r="1008" spans="1:11" ht="20.399999999999999" outlineLevel="2">
      <c r="A1008" s="268">
        <v>997</v>
      </c>
      <c r="B1008" s="267">
        <v>2013</v>
      </c>
      <c r="C1008" s="267">
        <v>5020</v>
      </c>
      <c r="D1008" s="267">
        <v>2200</v>
      </c>
      <c r="E1008" s="267">
        <v>6243</v>
      </c>
      <c r="F1008" s="266" t="s">
        <v>1763</v>
      </c>
      <c r="G1008" s="267">
        <v>5037</v>
      </c>
      <c r="H1008" s="266" t="s">
        <v>1141</v>
      </c>
      <c r="I1008" s="265">
        <v>700</v>
      </c>
      <c r="J1008" s="259"/>
      <c r="K1008" s="259" t="s">
        <v>1788</v>
      </c>
    </row>
    <row r="1009" spans="1:11" ht="20.399999999999999" outlineLevel="2">
      <c r="A1009" s="258">
        <v>998</v>
      </c>
      <c r="B1009" s="256">
        <v>2013</v>
      </c>
      <c r="C1009" s="256">
        <v>5020</v>
      </c>
      <c r="D1009" s="256">
        <v>2200</v>
      </c>
      <c r="E1009" s="256">
        <v>6243</v>
      </c>
      <c r="F1009" s="257" t="s">
        <v>1763</v>
      </c>
      <c r="G1009" s="256">
        <v>5051</v>
      </c>
      <c r="H1009" s="257" t="s">
        <v>582</v>
      </c>
      <c r="I1009" s="255">
        <v>-8594</v>
      </c>
      <c r="J1009" s="248"/>
      <c r="K1009" s="248" t="s">
        <v>908</v>
      </c>
    </row>
    <row r="1010" spans="1:11" ht="13.2" outlineLevel="2">
      <c r="A1010" s="250">
        <v>999</v>
      </c>
      <c r="B1010" s="264">
        <v>2013</v>
      </c>
      <c r="C1010" s="264">
        <v>5020</v>
      </c>
      <c r="D1010" s="264">
        <v>2200</v>
      </c>
      <c r="E1010" s="264">
        <v>6243</v>
      </c>
      <c r="F1010" s="248" t="s">
        <v>1763</v>
      </c>
      <c r="G1010" s="264">
        <v>5185</v>
      </c>
      <c r="H1010" s="248" t="s">
        <v>579</v>
      </c>
      <c r="I1010" s="263">
        <v>42729</v>
      </c>
      <c r="J1010" s="248"/>
      <c r="K1010" s="248"/>
    </row>
    <row r="1011" spans="1:11" ht="13.2" outlineLevel="2">
      <c r="A1011" s="250">
        <v>1000</v>
      </c>
      <c r="B1011" s="264">
        <v>2013</v>
      </c>
      <c r="C1011" s="264">
        <v>5020</v>
      </c>
      <c r="D1011" s="264">
        <v>2200</v>
      </c>
      <c r="E1011" s="264">
        <v>6243</v>
      </c>
      <c r="F1011" s="248" t="s">
        <v>1763</v>
      </c>
      <c r="G1011" s="264">
        <v>5190</v>
      </c>
      <c r="H1011" s="248" t="s">
        <v>578</v>
      </c>
      <c r="I1011" s="263">
        <v>8575</v>
      </c>
      <c r="J1011" s="248"/>
      <c r="K1011" s="248"/>
    </row>
    <row r="1012" spans="1:11" ht="13.2" outlineLevel="2">
      <c r="A1012" s="250">
        <v>1001</v>
      </c>
      <c r="B1012" s="264">
        <v>2013</v>
      </c>
      <c r="C1012" s="264">
        <v>5020</v>
      </c>
      <c r="D1012" s="264">
        <v>2200</v>
      </c>
      <c r="E1012" s="264">
        <v>6243</v>
      </c>
      <c r="F1012" s="248" t="s">
        <v>1763</v>
      </c>
      <c r="G1012" s="264">
        <v>5190</v>
      </c>
      <c r="H1012" s="248" t="s">
        <v>578</v>
      </c>
      <c r="I1012" s="263">
        <v>213</v>
      </c>
      <c r="J1012" s="248"/>
      <c r="K1012" s="248"/>
    </row>
    <row r="1013" spans="1:11" ht="13.2" outlineLevel="2">
      <c r="A1013" s="250">
        <v>1002</v>
      </c>
      <c r="B1013" s="264">
        <v>2013</v>
      </c>
      <c r="C1013" s="264">
        <v>5020</v>
      </c>
      <c r="D1013" s="264">
        <v>2200</v>
      </c>
      <c r="E1013" s="264">
        <v>6243</v>
      </c>
      <c r="F1013" s="248" t="s">
        <v>1763</v>
      </c>
      <c r="G1013" s="264">
        <v>5191</v>
      </c>
      <c r="H1013" s="248" t="s">
        <v>577</v>
      </c>
      <c r="I1013" s="263">
        <v>2007</v>
      </c>
      <c r="J1013" s="248"/>
      <c r="K1013" s="248"/>
    </row>
    <row r="1014" spans="1:11" ht="13.2" outlineLevel="2">
      <c r="A1014" s="250">
        <v>1003</v>
      </c>
      <c r="B1014" s="264">
        <v>2013</v>
      </c>
      <c r="C1014" s="264">
        <v>5020</v>
      </c>
      <c r="D1014" s="264">
        <v>2200</v>
      </c>
      <c r="E1014" s="264">
        <v>6243</v>
      </c>
      <c r="F1014" s="248" t="s">
        <v>1763</v>
      </c>
      <c r="G1014" s="264">
        <v>5191</v>
      </c>
      <c r="H1014" s="248" t="s">
        <v>577</v>
      </c>
      <c r="I1014" s="263">
        <v>50</v>
      </c>
      <c r="J1014" s="248"/>
      <c r="K1014" s="248"/>
    </row>
    <row r="1015" spans="1:11" ht="13.2" outlineLevel="2">
      <c r="A1015" s="250">
        <v>1004</v>
      </c>
      <c r="B1015" s="264">
        <v>2013</v>
      </c>
      <c r="C1015" s="264">
        <v>5020</v>
      </c>
      <c r="D1015" s="264">
        <v>2200</v>
      </c>
      <c r="E1015" s="264">
        <v>6243</v>
      </c>
      <c r="F1015" s="248" t="s">
        <v>1763</v>
      </c>
      <c r="G1015" s="264">
        <v>5196</v>
      </c>
      <c r="H1015" s="248" t="s">
        <v>576</v>
      </c>
      <c r="I1015" s="263">
        <v>24605</v>
      </c>
      <c r="J1015" s="248"/>
      <c r="K1015" s="248"/>
    </row>
    <row r="1016" spans="1:11" ht="13.2" outlineLevel="2">
      <c r="A1016" s="250">
        <v>1005</v>
      </c>
      <c r="B1016" s="264">
        <v>2013</v>
      </c>
      <c r="C1016" s="264">
        <v>5020</v>
      </c>
      <c r="D1016" s="264">
        <v>2200</v>
      </c>
      <c r="E1016" s="264">
        <v>6243</v>
      </c>
      <c r="F1016" s="248" t="s">
        <v>1763</v>
      </c>
      <c r="G1016" s="264">
        <v>5196</v>
      </c>
      <c r="H1016" s="248" t="s">
        <v>576</v>
      </c>
      <c r="I1016" s="263">
        <v>623</v>
      </c>
      <c r="J1016" s="248"/>
      <c r="K1016" s="248"/>
    </row>
    <row r="1017" spans="1:11" ht="20.399999999999999" outlineLevel="2">
      <c r="A1017" s="258">
        <v>1006</v>
      </c>
      <c r="B1017" s="256">
        <v>2013</v>
      </c>
      <c r="C1017" s="256">
        <v>5020</v>
      </c>
      <c r="D1017" s="256">
        <v>2200</v>
      </c>
      <c r="E1017" s="256">
        <v>6243</v>
      </c>
      <c r="F1017" s="257" t="s">
        <v>1763</v>
      </c>
      <c r="G1017" s="256">
        <v>5860</v>
      </c>
      <c r="H1017" s="257" t="s">
        <v>536</v>
      </c>
      <c r="I1017" s="255">
        <v>3413</v>
      </c>
      <c r="J1017" s="248"/>
      <c r="K1017" s="248" t="s">
        <v>1787</v>
      </c>
    </row>
    <row r="1018" spans="1:11" ht="20.399999999999999" outlineLevel="2">
      <c r="A1018" s="258">
        <v>1007</v>
      </c>
      <c r="B1018" s="256">
        <v>2013</v>
      </c>
      <c r="C1018" s="256">
        <v>5020</v>
      </c>
      <c r="D1018" s="256">
        <v>2200</v>
      </c>
      <c r="E1018" s="256">
        <v>6243</v>
      </c>
      <c r="F1018" s="257" t="s">
        <v>1763</v>
      </c>
      <c r="G1018" s="256">
        <v>6125</v>
      </c>
      <c r="H1018" s="257" t="s">
        <v>774</v>
      </c>
      <c r="I1018" s="255">
        <v>500</v>
      </c>
      <c r="J1018" s="248"/>
      <c r="K1018" s="248" t="s">
        <v>1786</v>
      </c>
    </row>
    <row r="1019" spans="1:11" ht="20.399999999999999" outlineLevel="2">
      <c r="A1019" s="258">
        <v>1008</v>
      </c>
      <c r="B1019" s="256">
        <v>2013</v>
      </c>
      <c r="C1019" s="256">
        <v>5020</v>
      </c>
      <c r="D1019" s="256">
        <v>2200</v>
      </c>
      <c r="E1019" s="256">
        <v>6243</v>
      </c>
      <c r="F1019" s="257" t="s">
        <v>1763</v>
      </c>
      <c r="G1019" s="256">
        <v>6126</v>
      </c>
      <c r="H1019" s="257" t="s">
        <v>839</v>
      </c>
      <c r="I1019" s="255">
        <v>9752</v>
      </c>
      <c r="J1019" s="248"/>
      <c r="K1019" s="248" t="s">
        <v>1785</v>
      </c>
    </row>
    <row r="1020" spans="1:11" ht="20.399999999999999" outlineLevel="2">
      <c r="A1020" s="258">
        <v>1009</v>
      </c>
      <c r="B1020" s="256">
        <v>2013</v>
      </c>
      <c r="C1020" s="256">
        <v>5020</v>
      </c>
      <c r="D1020" s="256">
        <v>2200</v>
      </c>
      <c r="E1020" s="256">
        <v>6243</v>
      </c>
      <c r="F1020" s="257" t="s">
        <v>1763</v>
      </c>
      <c r="G1020" s="256">
        <v>6250</v>
      </c>
      <c r="H1020" s="257" t="s">
        <v>571</v>
      </c>
      <c r="I1020" s="255">
        <v>7063</v>
      </c>
      <c r="J1020" s="248"/>
      <c r="K1020" s="248" t="s">
        <v>904</v>
      </c>
    </row>
    <row r="1021" spans="1:11" ht="13.2" outlineLevel="2">
      <c r="A1021" s="250">
        <v>1010</v>
      </c>
      <c r="B1021" s="264">
        <v>2013</v>
      </c>
      <c r="C1021" s="264">
        <v>5020</v>
      </c>
      <c r="D1021" s="264">
        <v>2200</v>
      </c>
      <c r="E1021" s="264">
        <v>6243</v>
      </c>
      <c r="F1021" s="248" t="s">
        <v>1763</v>
      </c>
      <c r="G1021" s="264">
        <v>6255</v>
      </c>
      <c r="H1021" s="248" t="s">
        <v>570</v>
      </c>
      <c r="I1021" s="263">
        <v>1831</v>
      </c>
      <c r="J1021" s="248"/>
      <c r="K1021" s="248" t="s">
        <v>903</v>
      </c>
    </row>
    <row r="1022" spans="1:11" ht="13.2" outlineLevel="2">
      <c r="A1022" s="250">
        <v>1011</v>
      </c>
      <c r="B1022" s="264">
        <v>2013</v>
      </c>
      <c r="C1022" s="264">
        <v>5020</v>
      </c>
      <c r="D1022" s="264">
        <v>2200</v>
      </c>
      <c r="E1022" s="264">
        <v>6243</v>
      </c>
      <c r="F1022" s="248" t="s">
        <v>1763</v>
      </c>
      <c r="G1022" s="264">
        <v>6452</v>
      </c>
      <c r="H1022" s="248" t="s">
        <v>531</v>
      </c>
      <c r="I1022" s="263">
        <v>24</v>
      </c>
      <c r="J1022" s="248"/>
      <c r="K1022" s="248" t="s">
        <v>1784</v>
      </c>
    </row>
    <row r="1023" spans="1:11" ht="20.399999999999999" outlineLevel="2">
      <c r="A1023" s="258">
        <v>1012</v>
      </c>
      <c r="B1023" s="256">
        <v>2013</v>
      </c>
      <c r="C1023" s="256">
        <v>5020</v>
      </c>
      <c r="D1023" s="256">
        <v>2200</v>
      </c>
      <c r="E1023" s="256">
        <v>6243</v>
      </c>
      <c r="F1023" s="257" t="s">
        <v>1763</v>
      </c>
      <c r="G1023" s="256">
        <v>6558</v>
      </c>
      <c r="H1023" s="257" t="s">
        <v>561</v>
      </c>
      <c r="I1023" s="255">
        <v>146</v>
      </c>
      <c r="J1023" s="248"/>
      <c r="K1023" s="248" t="s">
        <v>1783</v>
      </c>
    </row>
    <row r="1024" spans="1:11" ht="13.2" outlineLevel="2">
      <c r="A1024" s="250">
        <v>1013</v>
      </c>
      <c r="B1024" s="264">
        <v>2013</v>
      </c>
      <c r="C1024" s="264">
        <v>5020</v>
      </c>
      <c r="D1024" s="264">
        <v>2200</v>
      </c>
      <c r="E1024" s="264">
        <v>6243</v>
      </c>
      <c r="F1024" s="248" t="s">
        <v>1763</v>
      </c>
      <c r="G1024" s="264">
        <v>7102</v>
      </c>
      <c r="H1024" s="248" t="s">
        <v>758</v>
      </c>
      <c r="I1024" s="263">
        <v>146</v>
      </c>
      <c r="J1024" s="248"/>
      <c r="K1024" s="248" t="s">
        <v>1782</v>
      </c>
    </row>
    <row r="1025" spans="1:11" ht="30.6" outlineLevel="2">
      <c r="A1025" s="258">
        <v>1014</v>
      </c>
      <c r="B1025" s="256">
        <v>2013</v>
      </c>
      <c r="C1025" s="256">
        <v>5020</v>
      </c>
      <c r="D1025" s="256">
        <v>2200</v>
      </c>
      <c r="E1025" s="256">
        <v>6243</v>
      </c>
      <c r="F1025" s="257" t="s">
        <v>1763</v>
      </c>
      <c r="G1025" s="256">
        <v>7116</v>
      </c>
      <c r="H1025" s="257" t="s">
        <v>814</v>
      </c>
      <c r="I1025" s="255">
        <v>915</v>
      </c>
      <c r="J1025" s="248"/>
      <c r="K1025" s="248" t="s">
        <v>1781</v>
      </c>
    </row>
    <row r="1026" spans="1:11" ht="40.799999999999997" outlineLevel="2">
      <c r="A1026" s="272">
        <v>1015</v>
      </c>
      <c r="B1026" s="271">
        <v>2013</v>
      </c>
      <c r="C1026" s="271">
        <v>5020</v>
      </c>
      <c r="D1026" s="271">
        <v>2200</v>
      </c>
      <c r="E1026" s="271">
        <v>6243</v>
      </c>
      <c r="F1026" s="270" t="s">
        <v>1763</v>
      </c>
      <c r="G1026" s="271">
        <v>7116</v>
      </c>
      <c r="H1026" s="270" t="s">
        <v>814</v>
      </c>
      <c r="I1026" s="269">
        <v>955</v>
      </c>
      <c r="J1026" s="248"/>
      <c r="K1026" s="248" t="s">
        <v>1749</v>
      </c>
    </row>
    <row r="1027" spans="1:11" ht="30.6" outlineLevel="2">
      <c r="A1027" s="258">
        <v>1016</v>
      </c>
      <c r="B1027" s="256">
        <v>2013</v>
      </c>
      <c r="C1027" s="256">
        <v>5020</v>
      </c>
      <c r="D1027" s="256">
        <v>2200</v>
      </c>
      <c r="E1027" s="256">
        <v>6243</v>
      </c>
      <c r="F1027" s="257" t="s">
        <v>1763</v>
      </c>
      <c r="G1027" s="256">
        <v>7116</v>
      </c>
      <c r="H1027" s="257" t="s">
        <v>814</v>
      </c>
      <c r="I1027" s="255">
        <v>-358</v>
      </c>
      <c r="J1027" s="248"/>
      <c r="K1027" s="248" t="s">
        <v>1562</v>
      </c>
    </row>
    <row r="1028" spans="1:11" ht="20.399999999999999" outlineLevel="2">
      <c r="A1028" s="258">
        <v>1017</v>
      </c>
      <c r="B1028" s="256">
        <v>2013</v>
      </c>
      <c r="C1028" s="256">
        <v>5020</v>
      </c>
      <c r="D1028" s="256">
        <v>2200</v>
      </c>
      <c r="E1028" s="256">
        <v>6243</v>
      </c>
      <c r="F1028" s="257" t="s">
        <v>1763</v>
      </c>
      <c r="G1028" s="256">
        <v>7117</v>
      </c>
      <c r="H1028" s="257" t="s">
        <v>755</v>
      </c>
      <c r="I1028" s="255">
        <v>1520</v>
      </c>
      <c r="J1028" s="248"/>
      <c r="K1028" s="248" t="s">
        <v>1780</v>
      </c>
    </row>
    <row r="1029" spans="1:11" ht="30.6" outlineLevel="2">
      <c r="A1029" s="258">
        <v>1018</v>
      </c>
      <c r="B1029" s="256">
        <v>2013</v>
      </c>
      <c r="C1029" s="256">
        <v>5020</v>
      </c>
      <c r="D1029" s="256">
        <v>2200</v>
      </c>
      <c r="E1029" s="256">
        <v>6243</v>
      </c>
      <c r="F1029" s="257" t="s">
        <v>1763</v>
      </c>
      <c r="G1029" s="256">
        <v>7119</v>
      </c>
      <c r="H1029" s="257" t="s">
        <v>753</v>
      </c>
      <c r="I1029" s="255">
        <v>12987</v>
      </c>
      <c r="J1029" s="248"/>
      <c r="K1029" s="248" t="s">
        <v>1779</v>
      </c>
    </row>
    <row r="1030" spans="1:11" ht="30.6" outlineLevel="2">
      <c r="A1030" s="258">
        <v>1019</v>
      </c>
      <c r="B1030" s="256">
        <v>2013</v>
      </c>
      <c r="C1030" s="256">
        <v>5020</v>
      </c>
      <c r="D1030" s="256">
        <v>2200</v>
      </c>
      <c r="E1030" s="256">
        <v>6243</v>
      </c>
      <c r="F1030" s="257" t="s">
        <v>1763</v>
      </c>
      <c r="G1030" s="256">
        <v>7119</v>
      </c>
      <c r="H1030" s="257" t="s">
        <v>753</v>
      </c>
      <c r="I1030" s="255">
        <v>-718</v>
      </c>
      <c r="J1030" s="248"/>
      <c r="K1030" s="248" t="s">
        <v>1559</v>
      </c>
    </row>
    <row r="1031" spans="1:11" ht="13.2" outlineLevel="2">
      <c r="A1031" s="250">
        <v>1020</v>
      </c>
      <c r="B1031" s="264">
        <v>2013</v>
      </c>
      <c r="C1031" s="264">
        <v>5020</v>
      </c>
      <c r="D1031" s="264">
        <v>2200</v>
      </c>
      <c r="E1031" s="264">
        <v>6243</v>
      </c>
      <c r="F1031" s="248" t="s">
        <v>1763</v>
      </c>
      <c r="G1031" s="264">
        <v>7121</v>
      </c>
      <c r="H1031" s="248" t="s">
        <v>751</v>
      </c>
      <c r="I1031" s="263">
        <v>1950</v>
      </c>
      <c r="J1031" s="248"/>
      <c r="K1031" s="248"/>
    </row>
    <row r="1032" spans="1:11" ht="13.2" outlineLevel="2">
      <c r="A1032" s="250">
        <v>1021</v>
      </c>
      <c r="B1032" s="264">
        <v>2013</v>
      </c>
      <c r="C1032" s="264">
        <v>5020</v>
      </c>
      <c r="D1032" s="264">
        <v>2200</v>
      </c>
      <c r="E1032" s="264">
        <v>6243</v>
      </c>
      <c r="F1032" s="248" t="s">
        <v>1763</v>
      </c>
      <c r="G1032" s="264">
        <v>7122</v>
      </c>
      <c r="H1032" s="248" t="s">
        <v>700</v>
      </c>
      <c r="I1032" s="263">
        <v>1170</v>
      </c>
      <c r="J1032" s="248"/>
      <c r="K1032" s="248" t="s">
        <v>1778</v>
      </c>
    </row>
    <row r="1033" spans="1:11" ht="13.2" outlineLevel="2">
      <c r="A1033" s="250">
        <v>1022</v>
      </c>
      <c r="B1033" s="264">
        <v>2013</v>
      </c>
      <c r="C1033" s="264">
        <v>5020</v>
      </c>
      <c r="D1033" s="264">
        <v>2200</v>
      </c>
      <c r="E1033" s="264">
        <v>6243</v>
      </c>
      <c r="F1033" s="248" t="s">
        <v>1763</v>
      </c>
      <c r="G1033" s="264">
        <v>7123</v>
      </c>
      <c r="H1033" s="248" t="s">
        <v>748</v>
      </c>
      <c r="I1033" s="263">
        <v>97</v>
      </c>
      <c r="J1033" s="248"/>
      <c r="K1033" s="248"/>
    </row>
    <row r="1034" spans="1:11" ht="13.2" outlineLevel="2">
      <c r="A1034" s="262">
        <v>1023</v>
      </c>
      <c r="B1034" s="261">
        <v>2013</v>
      </c>
      <c r="C1034" s="261">
        <v>5020</v>
      </c>
      <c r="D1034" s="261">
        <v>2200</v>
      </c>
      <c r="E1034" s="261">
        <v>6243</v>
      </c>
      <c r="F1034" s="259" t="s">
        <v>1763</v>
      </c>
      <c r="G1034" s="261">
        <v>7124</v>
      </c>
      <c r="H1034" s="259" t="s">
        <v>746</v>
      </c>
      <c r="I1034" s="260">
        <v>156</v>
      </c>
      <c r="J1034" s="259"/>
      <c r="K1034" s="259" t="s">
        <v>1777</v>
      </c>
    </row>
    <row r="1035" spans="1:11" ht="13.2" outlineLevel="2">
      <c r="A1035" s="250">
        <v>1024</v>
      </c>
      <c r="B1035" s="264">
        <v>2013</v>
      </c>
      <c r="C1035" s="264">
        <v>5020</v>
      </c>
      <c r="D1035" s="264">
        <v>2200</v>
      </c>
      <c r="E1035" s="264">
        <v>6243</v>
      </c>
      <c r="F1035" s="248" t="s">
        <v>1763</v>
      </c>
      <c r="G1035" s="264">
        <v>7127</v>
      </c>
      <c r="H1035" s="248" t="s">
        <v>678</v>
      </c>
      <c r="I1035" s="263">
        <v>63</v>
      </c>
      <c r="J1035" s="248"/>
      <c r="K1035" s="248"/>
    </row>
    <row r="1036" spans="1:11" ht="30.6" outlineLevel="2">
      <c r="A1036" s="272">
        <v>1025</v>
      </c>
      <c r="B1036" s="271">
        <v>2013</v>
      </c>
      <c r="C1036" s="271">
        <v>5020</v>
      </c>
      <c r="D1036" s="271">
        <v>2200</v>
      </c>
      <c r="E1036" s="271">
        <v>6243</v>
      </c>
      <c r="F1036" s="270" t="s">
        <v>1763</v>
      </c>
      <c r="G1036" s="271">
        <v>7132</v>
      </c>
      <c r="H1036" s="270" t="s">
        <v>741</v>
      </c>
      <c r="I1036" s="269">
        <v>59250</v>
      </c>
      <c r="J1036" s="248"/>
      <c r="K1036" s="248" t="s">
        <v>1776</v>
      </c>
    </row>
    <row r="1037" spans="1:11" ht="30.6" outlineLevel="2">
      <c r="A1037" s="258">
        <v>1026</v>
      </c>
      <c r="B1037" s="256">
        <v>2013</v>
      </c>
      <c r="C1037" s="256">
        <v>5020</v>
      </c>
      <c r="D1037" s="256">
        <v>2200</v>
      </c>
      <c r="E1037" s="256">
        <v>6243</v>
      </c>
      <c r="F1037" s="257" t="s">
        <v>1763</v>
      </c>
      <c r="G1037" s="256">
        <v>7132</v>
      </c>
      <c r="H1037" s="257" t="s">
        <v>741</v>
      </c>
      <c r="I1037" s="255">
        <v>-3353</v>
      </c>
      <c r="J1037" s="248"/>
      <c r="K1037" s="248" t="s">
        <v>896</v>
      </c>
    </row>
    <row r="1038" spans="1:11" ht="20.399999999999999" outlineLevel="2">
      <c r="A1038" s="258">
        <v>1027</v>
      </c>
      <c r="B1038" s="256">
        <v>2013</v>
      </c>
      <c r="C1038" s="256">
        <v>5020</v>
      </c>
      <c r="D1038" s="256">
        <v>2200</v>
      </c>
      <c r="E1038" s="256">
        <v>6243</v>
      </c>
      <c r="F1038" s="257" t="s">
        <v>1763</v>
      </c>
      <c r="G1038" s="256">
        <v>7133</v>
      </c>
      <c r="H1038" s="257" t="s">
        <v>858</v>
      </c>
      <c r="I1038" s="255">
        <v>5119</v>
      </c>
      <c r="J1038" s="248"/>
      <c r="K1038" s="248" t="s">
        <v>1775</v>
      </c>
    </row>
    <row r="1039" spans="1:11" ht="13.2" outlineLevel="2">
      <c r="A1039" s="250">
        <v>1028</v>
      </c>
      <c r="B1039" s="264">
        <v>2013</v>
      </c>
      <c r="C1039" s="264">
        <v>5020</v>
      </c>
      <c r="D1039" s="264">
        <v>2200</v>
      </c>
      <c r="E1039" s="264">
        <v>6243</v>
      </c>
      <c r="F1039" s="248" t="s">
        <v>1763</v>
      </c>
      <c r="G1039" s="264">
        <v>7134</v>
      </c>
      <c r="H1039" s="248" t="s">
        <v>697</v>
      </c>
      <c r="I1039" s="263">
        <v>58</v>
      </c>
      <c r="J1039" s="248"/>
      <c r="K1039" s="248" t="s">
        <v>1774</v>
      </c>
    </row>
    <row r="1040" spans="1:11" ht="13.2" outlineLevel="2">
      <c r="A1040" s="250">
        <v>1029</v>
      </c>
      <c r="B1040" s="264">
        <v>2013</v>
      </c>
      <c r="C1040" s="264">
        <v>5020</v>
      </c>
      <c r="D1040" s="264">
        <v>2200</v>
      </c>
      <c r="E1040" s="264">
        <v>6243</v>
      </c>
      <c r="F1040" s="248" t="s">
        <v>1763</v>
      </c>
      <c r="G1040" s="264">
        <v>7135</v>
      </c>
      <c r="H1040" s="248" t="s">
        <v>695</v>
      </c>
      <c r="I1040" s="263">
        <v>50</v>
      </c>
      <c r="J1040" s="248"/>
      <c r="K1040" s="248" t="s">
        <v>1773</v>
      </c>
    </row>
    <row r="1041" spans="1:11" ht="13.2" outlineLevel="2">
      <c r="A1041" s="250">
        <v>1030</v>
      </c>
      <c r="B1041" s="264">
        <v>2013</v>
      </c>
      <c r="C1041" s="264">
        <v>5020</v>
      </c>
      <c r="D1041" s="264">
        <v>2200</v>
      </c>
      <c r="E1041" s="264">
        <v>6243</v>
      </c>
      <c r="F1041" s="248" t="s">
        <v>1763</v>
      </c>
      <c r="G1041" s="264">
        <v>7155</v>
      </c>
      <c r="H1041" s="248" t="s">
        <v>1632</v>
      </c>
      <c r="I1041" s="263">
        <v>1950</v>
      </c>
      <c r="J1041" s="248"/>
      <c r="K1041" s="248"/>
    </row>
    <row r="1042" spans="1:11" ht="13.2" outlineLevel="2">
      <c r="A1042" s="250">
        <v>1031</v>
      </c>
      <c r="B1042" s="264">
        <v>2013</v>
      </c>
      <c r="C1042" s="264">
        <v>5020</v>
      </c>
      <c r="D1042" s="264">
        <v>2200</v>
      </c>
      <c r="E1042" s="264">
        <v>6243</v>
      </c>
      <c r="F1042" s="248" t="s">
        <v>1763</v>
      </c>
      <c r="G1042" s="264">
        <v>7310</v>
      </c>
      <c r="H1042" s="248" t="s">
        <v>738</v>
      </c>
      <c r="I1042" s="263">
        <v>97</v>
      </c>
      <c r="J1042" s="248"/>
      <c r="K1042" s="248" t="s">
        <v>1772</v>
      </c>
    </row>
    <row r="1043" spans="1:11" ht="13.2" outlineLevel="2">
      <c r="A1043" s="250">
        <v>1032</v>
      </c>
      <c r="B1043" s="264">
        <v>2013</v>
      </c>
      <c r="C1043" s="264">
        <v>5020</v>
      </c>
      <c r="D1043" s="264">
        <v>2200</v>
      </c>
      <c r="E1043" s="264">
        <v>6243</v>
      </c>
      <c r="F1043" s="248" t="s">
        <v>1763</v>
      </c>
      <c r="G1043" s="264">
        <v>7320</v>
      </c>
      <c r="H1043" s="248" t="s">
        <v>806</v>
      </c>
      <c r="I1043" s="263">
        <v>780</v>
      </c>
      <c r="J1043" s="248"/>
      <c r="K1043" s="248"/>
    </row>
    <row r="1044" spans="1:11" ht="13.2" outlineLevel="2">
      <c r="A1044" s="250">
        <v>1033</v>
      </c>
      <c r="B1044" s="264">
        <v>2013</v>
      </c>
      <c r="C1044" s="264">
        <v>5020</v>
      </c>
      <c r="D1044" s="264">
        <v>2200</v>
      </c>
      <c r="E1044" s="264">
        <v>6243</v>
      </c>
      <c r="F1044" s="248" t="s">
        <v>1763</v>
      </c>
      <c r="G1044" s="264">
        <v>7330</v>
      </c>
      <c r="H1044" s="248" t="s">
        <v>736</v>
      </c>
      <c r="I1044" s="263">
        <v>146</v>
      </c>
      <c r="J1044" s="248"/>
      <c r="K1044" s="248"/>
    </row>
    <row r="1045" spans="1:11" ht="13.2" outlineLevel="2">
      <c r="A1045" s="250">
        <v>1034</v>
      </c>
      <c r="B1045" s="264">
        <v>2013</v>
      </c>
      <c r="C1045" s="264">
        <v>5020</v>
      </c>
      <c r="D1045" s="264">
        <v>2200</v>
      </c>
      <c r="E1045" s="264">
        <v>6243</v>
      </c>
      <c r="F1045" s="248" t="s">
        <v>1763</v>
      </c>
      <c r="G1045" s="264">
        <v>7425</v>
      </c>
      <c r="H1045" s="248" t="s">
        <v>693</v>
      </c>
      <c r="I1045" s="263">
        <v>43</v>
      </c>
      <c r="J1045" s="248"/>
      <c r="K1045" s="248" t="s">
        <v>1771</v>
      </c>
    </row>
    <row r="1046" spans="1:11" ht="13.2" outlineLevel="2">
      <c r="A1046" s="250">
        <v>1035</v>
      </c>
      <c r="B1046" s="264">
        <v>2013</v>
      </c>
      <c r="C1046" s="264">
        <v>5020</v>
      </c>
      <c r="D1046" s="264">
        <v>2200</v>
      </c>
      <c r="E1046" s="264">
        <v>6243</v>
      </c>
      <c r="F1046" s="248" t="s">
        <v>1763</v>
      </c>
      <c r="G1046" s="264">
        <v>7478</v>
      </c>
      <c r="H1046" s="248" t="s">
        <v>550</v>
      </c>
      <c r="I1046" s="263">
        <v>1323</v>
      </c>
      <c r="J1046" s="248"/>
      <c r="K1046" s="248" t="s">
        <v>1770</v>
      </c>
    </row>
    <row r="1047" spans="1:11" ht="40.799999999999997" outlineLevel="2">
      <c r="A1047" s="272">
        <v>1036</v>
      </c>
      <c r="B1047" s="271">
        <v>2013</v>
      </c>
      <c r="C1047" s="271">
        <v>5020</v>
      </c>
      <c r="D1047" s="271">
        <v>2200</v>
      </c>
      <c r="E1047" s="271">
        <v>6243</v>
      </c>
      <c r="F1047" s="270" t="s">
        <v>1763</v>
      </c>
      <c r="G1047" s="271">
        <v>7478</v>
      </c>
      <c r="H1047" s="270" t="s">
        <v>550</v>
      </c>
      <c r="I1047" s="269">
        <v>293</v>
      </c>
      <c r="J1047" s="248"/>
      <c r="K1047" s="248" t="s">
        <v>889</v>
      </c>
    </row>
    <row r="1048" spans="1:11" ht="13.2" outlineLevel="2">
      <c r="A1048" s="250">
        <v>1037</v>
      </c>
      <c r="B1048" s="264">
        <v>2013</v>
      </c>
      <c r="C1048" s="264">
        <v>5020</v>
      </c>
      <c r="D1048" s="264">
        <v>2200</v>
      </c>
      <c r="E1048" s="264">
        <v>6243</v>
      </c>
      <c r="F1048" s="248" t="s">
        <v>1763</v>
      </c>
      <c r="G1048" s="264">
        <v>7480</v>
      </c>
      <c r="H1048" s="248" t="s">
        <v>917</v>
      </c>
      <c r="I1048" s="263">
        <v>146</v>
      </c>
      <c r="J1048" s="248"/>
      <c r="K1048" s="248" t="s">
        <v>1769</v>
      </c>
    </row>
    <row r="1049" spans="1:11" ht="20.399999999999999" outlineLevel="2">
      <c r="A1049" s="258">
        <v>1038</v>
      </c>
      <c r="B1049" s="256">
        <v>2013</v>
      </c>
      <c r="C1049" s="256">
        <v>5020</v>
      </c>
      <c r="D1049" s="256">
        <v>2200</v>
      </c>
      <c r="E1049" s="256">
        <v>6243</v>
      </c>
      <c r="F1049" s="257" t="s">
        <v>1763</v>
      </c>
      <c r="G1049" s="256">
        <v>7482</v>
      </c>
      <c r="H1049" s="257" t="s">
        <v>548</v>
      </c>
      <c r="I1049" s="255">
        <v>341</v>
      </c>
      <c r="J1049" s="248"/>
      <c r="K1049" s="248" t="s">
        <v>1768</v>
      </c>
    </row>
    <row r="1050" spans="1:11" ht="13.2" outlineLevel="2">
      <c r="A1050" s="250">
        <v>1039</v>
      </c>
      <c r="B1050" s="264">
        <v>2013</v>
      </c>
      <c r="C1050" s="264">
        <v>5020</v>
      </c>
      <c r="D1050" s="264">
        <v>2200</v>
      </c>
      <c r="E1050" s="264">
        <v>6243</v>
      </c>
      <c r="F1050" s="248" t="s">
        <v>1763</v>
      </c>
      <c r="G1050" s="264">
        <v>7510</v>
      </c>
      <c r="H1050" s="248" t="s">
        <v>725</v>
      </c>
      <c r="I1050" s="263">
        <v>48</v>
      </c>
      <c r="J1050" s="248"/>
      <c r="K1050" s="248" t="s">
        <v>1767</v>
      </c>
    </row>
    <row r="1051" spans="1:11" ht="20.399999999999999" outlineLevel="2">
      <c r="A1051" s="258">
        <v>1040</v>
      </c>
      <c r="B1051" s="256">
        <v>2013</v>
      </c>
      <c r="C1051" s="256">
        <v>5020</v>
      </c>
      <c r="D1051" s="256">
        <v>2200</v>
      </c>
      <c r="E1051" s="256">
        <v>6243</v>
      </c>
      <c r="F1051" s="257" t="s">
        <v>1763</v>
      </c>
      <c r="G1051" s="256">
        <v>7600</v>
      </c>
      <c r="H1051" s="257" t="s">
        <v>541</v>
      </c>
      <c r="I1051" s="255">
        <v>1733</v>
      </c>
      <c r="J1051" s="248"/>
      <c r="K1051" s="248" t="s">
        <v>1766</v>
      </c>
    </row>
    <row r="1052" spans="1:11" ht="13.2" outlineLevel="2">
      <c r="A1052" s="250">
        <v>1041</v>
      </c>
      <c r="B1052" s="264">
        <v>2013</v>
      </c>
      <c r="C1052" s="264">
        <v>5020</v>
      </c>
      <c r="D1052" s="264">
        <v>2200</v>
      </c>
      <c r="E1052" s="264">
        <v>6243</v>
      </c>
      <c r="F1052" s="248" t="s">
        <v>1763</v>
      </c>
      <c r="G1052" s="264">
        <v>7601</v>
      </c>
      <c r="H1052" s="248" t="s">
        <v>686</v>
      </c>
      <c r="I1052" s="263">
        <v>633</v>
      </c>
      <c r="J1052" s="248"/>
      <c r="K1052" s="248" t="s">
        <v>1765</v>
      </c>
    </row>
    <row r="1053" spans="1:11" ht="40.799999999999997" outlineLevel="2">
      <c r="A1053" s="272">
        <v>1042</v>
      </c>
      <c r="B1053" s="271">
        <v>2013</v>
      </c>
      <c r="C1053" s="271">
        <v>5020</v>
      </c>
      <c r="D1053" s="271">
        <v>2200</v>
      </c>
      <c r="E1053" s="271">
        <v>6243</v>
      </c>
      <c r="F1053" s="270" t="s">
        <v>1763</v>
      </c>
      <c r="G1053" s="271">
        <v>7601</v>
      </c>
      <c r="H1053" s="270" t="s">
        <v>686</v>
      </c>
      <c r="I1053" s="269">
        <v>453</v>
      </c>
      <c r="J1053" s="248"/>
      <c r="K1053" s="248" t="s">
        <v>884</v>
      </c>
    </row>
    <row r="1054" spans="1:11" ht="13.2" outlineLevel="2">
      <c r="A1054" s="250">
        <v>1043</v>
      </c>
      <c r="B1054" s="264">
        <v>2013</v>
      </c>
      <c r="C1054" s="264">
        <v>5020</v>
      </c>
      <c r="D1054" s="264">
        <v>2200</v>
      </c>
      <c r="E1054" s="264">
        <v>6243</v>
      </c>
      <c r="F1054" s="248" t="s">
        <v>1763</v>
      </c>
      <c r="G1054" s="264">
        <v>7610</v>
      </c>
      <c r="H1054" s="248" t="s">
        <v>672</v>
      </c>
      <c r="I1054" s="263">
        <v>292</v>
      </c>
      <c r="J1054" s="248"/>
      <c r="K1054" s="248" t="s">
        <v>1764</v>
      </c>
    </row>
    <row r="1055" spans="1:11" ht="13.2" outlineLevel="2">
      <c r="A1055" s="250">
        <v>1044</v>
      </c>
      <c r="B1055" s="264">
        <v>2013</v>
      </c>
      <c r="C1055" s="264">
        <v>5020</v>
      </c>
      <c r="D1055" s="264">
        <v>2200</v>
      </c>
      <c r="E1055" s="264">
        <v>6243</v>
      </c>
      <c r="F1055" s="248" t="s">
        <v>1763</v>
      </c>
      <c r="G1055" s="264">
        <v>7610</v>
      </c>
      <c r="H1055" s="248" t="s">
        <v>672</v>
      </c>
      <c r="I1055" s="263">
        <v>700</v>
      </c>
      <c r="J1055" s="248"/>
      <c r="K1055" s="248" t="s">
        <v>1762</v>
      </c>
    </row>
    <row r="1056" spans="1:11" s="251" customFormat="1" ht="13.2" outlineLevel="1">
      <c r="A1056" s="254">
        <v>1045</v>
      </c>
      <c r="B1056" s="252"/>
      <c r="C1056" s="252"/>
      <c r="D1056" s="252"/>
      <c r="E1056" s="252"/>
      <c r="F1056" s="252" t="s">
        <v>1761</v>
      </c>
      <c r="G1056" s="252"/>
      <c r="H1056" s="252"/>
      <c r="I1056" s="253">
        <f>SUM(I1003:I1055)</f>
        <v>346065</v>
      </c>
      <c r="J1056" s="252" t="s">
        <v>1760</v>
      </c>
      <c r="K1056" s="252"/>
    </row>
    <row r="1057" spans="1:11" ht="13.2" outlineLevel="2">
      <c r="A1057" s="262">
        <v>1046</v>
      </c>
      <c r="B1057" s="261">
        <v>2013</v>
      </c>
      <c r="C1057" s="261">
        <v>5020</v>
      </c>
      <c r="D1057" s="261">
        <v>2200</v>
      </c>
      <c r="E1057" s="261">
        <v>6416</v>
      </c>
      <c r="F1057" s="259" t="s">
        <v>1725</v>
      </c>
      <c r="G1057" s="261">
        <v>5001</v>
      </c>
      <c r="H1057" s="259" t="s">
        <v>590</v>
      </c>
      <c r="I1057" s="260">
        <v>1024324</v>
      </c>
      <c r="J1057" s="259"/>
      <c r="K1057" s="259"/>
    </row>
    <row r="1058" spans="1:11" ht="13.2" outlineLevel="2">
      <c r="A1058" s="250">
        <v>1047</v>
      </c>
      <c r="B1058" s="264">
        <v>2013</v>
      </c>
      <c r="C1058" s="264">
        <v>5020</v>
      </c>
      <c r="D1058" s="264">
        <v>2200</v>
      </c>
      <c r="E1058" s="264">
        <v>6416</v>
      </c>
      <c r="F1058" s="248" t="s">
        <v>1725</v>
      </c>
      <c r="G1058" s="264">
        <v>5001</v>
      </c>
      <c r="H1058" s="248" t="s">
        <v>590</v>
      </c>
      <c r="I1058" s="263">
        <v>24714</v>
      </c>
      <c r="J1058" s="248"/>
      <c r="K1058" s="248"/>
    </row>
    <row r="1059" spans="1:11" ht="13.2" outlineLevel="2">
      <c r="A1059" s="250">
        <v>1048</v>
      </c>
      <c r="B1059" s="264">
        <v>2013</v>
      </c>
      <c r="C1059" s="264">
        <v>5020</v>
      </c>
      <c r="D1059" s="264">
        <v>2200</v>
      </c>
      <c r="E1059" s="264">
        <v>6416</v>
      </c>
      <c r="F1059" s="248" t="s">
        <v>1725</v>
      </c>
      <c r="G1059" s="264">
        <v>5005</v>
      </c>
      <c r="H1059" s="248" t="s">
        <v>588</v>
      </c>
      <c r="I1059" s="263">
        <v>170000</v>
      </c>
      <c r="J1059" s="248"/>
      <c r="K1059" s="248"/>
    </row>
    <row r="1060" spans="1:11" ht="13.2" outlineLevel="2">
      <c r="A1060" s="250">
        <v>1049</v>
      </c>
      <c r="B1060" s="264">
        <v>2013</v>
      </c>
      <c r="C1060" s="264">
        <v>5020</v>
      </c>
      <c r="D1060" s="264">
        <v>2200</v>
      </c>
      <c r="E1060" s="264">
        <v>6416</v>
      </c>
      <c r="F1060" s="248" t="s">
        <v>1725</v>
      </c>
      <c r="G1060" s="264">
        <v>5005</v>
      </c>
      <c r="H1060" s="248" t="s">
        <v>588</v>
      </c>
      <c r="I1060" s="263">
        <v>-6191</v>
      </c>
      <c r="J1060" s="248"/>
      <c r="K1060" s="248"/>
    </row>
    <row r="1061" spans="1:11" ht="13.2" outlineLevel="2">
      <c r="A1061" s="250">
        <v>1050</v>
      </c>
      <c r="B1061" s="264">
        <v>2013</v>
      </c>
      <c r="C1061" s="264">
        <v>5020</v>
      </c>
      <c r="D1061" s="264">
        <v>2200</v>
      </c>
      <c r="E1061" s="264">
        <v>6416</v>
      </c>
      <c r="F1061" s="248" t="s">
        <v>1725</v>
      </c>
      <c r="G1061" s="264">
        <v>5026</v>
      </c>
      <c r="H1061" s="248" t="s">
        <v>583</v>
      </c>
      <c r="I1061" s="263">
        <v>17153</v>
      </c>
      <c r="J1061" s="248"/>
      <c r="K1061" s="248"/>
    </row>
    <row r="1062" spans="1:11" ht="20.399999999999999" outlineLevel="2">
      <c r="A1062" s="258">
        <v>1051</v>
      </c>
      <c r="B1062" s="256">
        <v>2013</v>
      </c>
      <c r="C1062" s="256">
        <v>5020</v>
      </c>
      <c r="D1062" s="256">
        <v>2200</v>
      </c>
      <c r="E1062" s="256">
        <v>6416</v>
      </c>
      <c r="F1062" s="257" t="s">
        <v>1725</v>
      </c>
      <c r="G1062" s="256">
        <v>5028</v>
      </c>
      <c r="H1062" s="257" t="s">
        <v>955</v>
      </c>
      <c r="I1062" s="255">
        <v>2750</v>
      </c>
      <c r="J1062" s="248"/>
      <c r="K1062" s="248" t="s">
        <v>1759</v>
      </c>
    </row>
    <row r="1063" spans="1:11" ht="13.2" outlineLevel="2">
      <c r="A1063" s="250">
        <v>1052</v>
      </c>
      <c r="B1063" s="264">
        <v>2013</v>
      </c>
      <c r="C1063" s="264">
        <v>5020</v>
      </c>
      <c r="D1063" s="264">
        <v>2200</v>
      </c>
      <c r="E1063" s="264">
        <v>6416</v>
      </c>
      <c r="F1063" s="248" t="s">
        <v>1725</v>
      </c>
      <c r="G1063" s="264">
        <v>5037</v>
      </c>
      <c r="H1063" s="248" t="s">
        <v>1141</v>
      </c>
      <c r="I1063" s="263">
        <v>355</v>
      </c>
      <c r="J1063" s="248"/>
      <c r="K1063" s="248"/>
    </row>
    <row r="1064" spans="1:11" ht="13.2" outlineLevel="2">
      <c r="A1064" s="250">
        <v>1053</v>
      </c>
      <c r="B1064" s="264">
        <v>2013</v>
      </c>
      <c r="C1064" s="264">
        <v>5020</v>
      </c>
      <c r="D1064" s="264">
        <v>2200</v>
      </c>
      <c r="E1064" s="264">
        <v>6416</v>
      </c>
      <c r="F1064" s="248" t="s">
        <v>1725</v>
      </c>
      <c r="G1064" s="264">
        <v>5037</v>
      </c>
      <c r="H1064" s="248" t="s">
        <v>1141</v>
      </c>
      <c r="I1064" s="263">
        <v>3732</v>
      </c>
      <c r="J1064" s="248"/>
      <c r="K1064" s="248"/>
    </row>
    <row r="1065" spans="1:11" ht="20.399999999999999" outlineLevel="2">
      <c r="A1065" s="258">
        <v>1054</v>
      </c>
      <c r="B1065" s="256">
        <v>2013</v>
      </c>
      <c r="C1065" s="256">
        <v>5020</v>
      </c>
      <c r="D1065" s="256">
        <v>2200</v>
      </c>
      <c r="E1065" s="256">
        <v>6416</v>
      </c>
      <c r="F1065" s="257" t="s">
        <v>1725</v>
      </c>
      <c r="G1065" s="256">
        <v>5051</v>
      </c>
      <c r="H1065" s="257" t="s">
        <v>582</v>
      </c>
      <c r="I1065" s="255">
        <v>-64423</v>
      </c>
      <c r="J1065" s="248"/>
      <c r="K1065" s="248" t="s">
        <v>908</v>
      </c>
    </row>
    <row r="1066" spans="1:11" ht="13.2" outlineLevel="2">
      <c r="A1066" s="250">
        <v>1055</v>
      </c>
      <c r="B1066" s="264">
        <v>2013</v>
      </c>
      <c r="C1066" s="264">
        <v>5020</v>
      </c>
      <c r="D1066" s="264">
        <v>2200</v>
      </c>
      <c r="E1066" s="264">
        <v>6416</v>
      </c>
      <c r="F1066" s="248" t="s">
        <v>1725</v>
      </c>
      <c r="G1066" s="264">
        <v>5133</v>
      </c>
      <c r="H1066" s="248" t="s">
        <v>580</v>
      </c>
      <c r="I1066" s="263">
        <v>1068</v>
      </c>
      <c r="J1066" s="248"/>
      <c r="K1066" s="248"/>
    </row>
    <row r="1067" spans="1:11" ht="13.2" outlineLevel="2">
      <c r="A1067" s="250">
        <v>1056</v>
      </c>
      <c r="B1067" s="264">
        <v>2013</v>
      </c>
      <c r="C1067" s="264">
        <v>5020</v>
      </c>
      <c r="D1067" s="264">
        <v>2200</v>
      </c>
      <c r="E1067" s="264">
        <v>6416</v>
      </c>
      <c r="F1067" s="248" t="s">
        <v>1725</v>
      </c>
      <c r="G1067" s="264">
        <v>5185</v>
      </c>
      <c r="H1067" s="248" t="s">
        <v>579</v>
      </c>
      <c r="I1067" s="263">
        <v>261188</v>
      </c>
      <c r="J1067" s="248"/>
      <c r="K1067" s="248"/>
    </row>
    <row r="1068" spans="1:11" ht="13.2" outlineLevel="2">
      <c r="A1068" s="250">
        <v>1057</v>
      </c>
      <c r="B1068" s="264">
        <v>2013</v>
      </c>
      <c r="C1068" s="264">
        <v>5020</v>
      </c>
      <c r="D1068" s="264">
        <v>2200</v>
      </c>
      <c r="E1068" s="264">
        <v>6416</v>
      </c>
      <c r="F1068" s="248" t="s">
        <v>1725</v>
      </c>
      <c r="G1068" s="264">
        <v>5190</v>
      </c>
      <c r="H1068" s="248" t="s">
        <v>578</v>
      </c>
      <c r="I1068" s="263">
        <v>64639</v>
      </c>
      <c r="J1068" s="248"/>
      <c r="K1068" s="248"/>
    </row>
    <row r="1069" spans="1:11" ht="13.2" outlineLevel="2">
      <c r="A1069" s="250">
        <v>1058</v>
      </c>
      <c r="B1069" s="264">
        <v>2013</v>
      </c>
      <c r="C1069" s="264">
        <v>5020</v>
      </c>
      <c r="D1069" s="264">
        <v>2200</v>
      </c>
      <c r="E1069" s="264">
        <v>6416</v>
      </c>
      <c r="F1069" s="248" t="s">
        <v>1725</v>
      </c>
      <c r="G1069" s="264">
        <v>5190</v>
      </c>
      <c r="H1069" s="248" t="s">
        <v>578</v>
      </c>
      <c r="I1069" s="263">
        <v>1530</v>
      </c>
      <c r="J1069" s="248"/>
      <c r="K1069" s="248"/>
    </row>
    <row r="1070" spans="1:11" ht="13.2" outlineLevel="2">
      <c r="A1070" s="250">
        <v>1059</v>
      </c>
      <c r="B1070" s="264">
        <v>2013</v>
      </c>
      <c r="C1070" s="264">
        <v>5020</v>
      </c>
      <c r="D1070" s="264">
        <v>2200</v>
      </c>
      <c r="E1070" s="264">
        <v>6416</v>
      </c>
      <c r="F1070" s="248" t="s">
        <v>1725</v>
      </c>
      <c r="G1070" s="264">
        <v>5191</v>
      </c>
      <c r="H1070" s="248" t="s">
        <v>577</v>
      </c>
      <c r="I1070" s="263">
        <v>15120</v>
      </c>
      <c r="J1070" s="248"/>
      <c r="K1070" s="248"/>
    </row>
    <row r="1071" spans="1:11" ht="13.2" outlineLevel="2">
      <c r="A1071" s="250">
        <v>1060</v>
      </c>
      <c r="B1071" s="264">
        <v>2013</v>
      </c>
      <c r="C1071" s="264">
        <v>5020</v>
      </c>
      <c r="D1071" s="264">
        <v>2200</v>
      </c>
      <c r="E1071" s="264">
        <v>6416</v>
      </c>
      <c r="F1071" s="248" t="s">
        <v>1725</v>
      </c>
      <c r="G1071" s="264">
        <v>5191</v>
      </c>
      <c r="H1071" s="248" t="s">
        <v>577</v>
      </c>
      <c r="I1071" s="263">
        <v>356</v>
      </c>
      <c r="J1071" s="248"/>
      <c r="K1071" s="248"/>
    </row>
    <row r="1072" spans="1:11" ht="13.2" outlineLevel="2">
      <c r="A1072" s="250">
        <v>1061</v>
      </c>
      <c r="B1072" s="264">
        <v>2013</v>
      </c>
      <c r="C1072" s="264">
        <v>5020</v>
      </c>
      <c r="D1072" s="264">
        <v>2200</v>
      </c>
      <c r="E1072" s="264">
        <v>6416</v>
      </c>
      <c r="F1072" s="248" t="s">
        <v>1725</v>
      </c>
      <c r="G1072" s="264">
        <v>5196</v>
      </c>
      <c r="H1072" s="248" t="s">
        <v>576</v>
      </c>
      <c r="I1072" s="263">
        <v>184380</v>
      </c>
      <c r="J1072" s="248"/>
      <c r="K1072" s="248"/>
    </row>
    <row r="1073" spans="1:11" ht="13.2" outlineLevel="2">
      <c r="A1073" s="250">
        <v>1062</v>
      </c>
      <c r="B1073" s="264">
        <v>2013</v>
      </c>
      <c r="C1073" s="264">
        <v>5020</v>
      </c>
      <c r="D1073" s="264">
        <v>2200</v>
      </c>
      <c r="E1073" s="264">
        <v>6416</v>
      </c>
      <c r="F1073" s="248" t="s">
        <v>1725</v>
      </c>
      <c r="G1073" s="264">
        <v>5196</v>
      </c>
      <c r="H1073" s="248" t="s">
        <v>576</v>
      </c>
      <c r="I1073" s="263">
        <v>4447</v>
      </c>
      <c r="J1073" s="248"/>
      <c r="K1073" s="248"/>
    </row>
    <row r="1074" spans="1:11" ht="13.2" outlineLevel="2">
      <c r="A1074" s="250">
        <v>1063</v>
      </c>
      <c r="B1074" s="264">
        <v>2013</v>
      </c>
      <c r="C1074" s="264">
        <v>5020</v>
      </c>
      <c r="D1074" s="264">
        <v>2200</v>
      </c>
      <c r="E1074" s="264">
        <v>6416</v>
      </c>
      <c r="F1074" s="248" t="s">
        <v>1725</v>
      </c>
      <c r="G1074" s="264">
        <v>5600</v>
      </c>
      <c r="H1074" s="248" t="s">
        <v>1758</v>
      </c>
      <c r="I1074" s="263">
        <v>2869</v>
      </c>
      <c r="J1074" s="248"/>
      <c r="K1074" s="248" t="s">
        <v>1757</v>
      </c>
    </row>
    <row r="1075" spans="1:11" ht="13.2" outlineLevel="2">
      <c r="A1075" s="250">
        <v>1064</v>
      </c>
      <c r="B1075" s="264">
        <v>2013</v>
      </c>
      <c r="C1075" s="264">
        <v>5020</v>
      </c>
      <c r="D1075" s="264">
        <v>2200</v>
      </c>
      <c r="E1075" s="264">
        <v>6416</v>
      </c>
      <c r="F1075" s="248" t="s">
        <v>1725</v>
      </c>
      <c r="G1075" s="264">
        <v>5860</v>
      </c>
      <c r="H1075" s="248" t="s">
        <v>536</v>
      </c>
      <c r="I1075" s="263">
        <v>18000</v>
      </c>
      <c r="J1075" s="248"/>
      <c r="K1075" s="248" t="s">
        <v>1756</v>
      </c>
    </row>
    <row r="1076" spans="1:11" ht="20.399999999999999" outlineLevel="2">
      <c r="A1076" s="258">
        <v>1065</v>
      </c>
      <c r="B1076" s="256">
        <v>2013</v>
      </c>
      <c r="C1076" s="256">
        <v>5020</v>
      </c>
      <c r="D1076" s="256">
        <v>2200</v>
      </c>
      <c r="E1076" s="256">
        <v>6416</v>
      </c>
      <c r="F1076" s="257" t="s">
        <v>1725</v>
      </c>
      <c r="G1076" s="256">
        <v>6126</v>
      </c>
      <c r="H1076" s="257" t="s">
        <v>839</v>
      </c>
      <c r="I1076" s="255">
        <v>24688</v>
      </c>
      <c r="J1076" s="248"/>
      <c r="K1076" s="248" t="s">
        <v>1755</v>
      </c>
    </row>
    <row r="1077" spans="1:11" ht="13.2" outlineLevel="2">
      <c r="A1077" s="250">
        <v>1066</v>
      </c>
      <c r="B1077" s="264">
        <v>2013</v>
      </c>
      <c r="C1077" s="264">
        <v>5020</v>
      </c>
      <c r="D1077" s="264">
        <v>2200</v>
      </c>
      <c r="E1077" s="264">
        <v>6416</v>
      </c>
      <c r="F1077" s="248" t="s">
        <v>1725</v>
      </c>
      <c r="G1077" s="264">
        <v>6175</v>
      </c>
      <c r="H1077" s="248" t="s">
        <v>867</v>
      </c>
      <c r="I1077" s="263">
        <v>185</v>
      </c>
      <c r="J1077" s="248"/>
      <c r="K1077" s="248"/>
    </row>
    <row r="1078" spans="1:11" ht="20.399999999999999" outlineLevel="2">
      <c r="A1078" s="258">
        <v>1067</v>
      </c>
      <c r="B1078" s="256">
        <v>2013</v>
      </c>
      <c r="C1078" s="256">
        <v>5020</v>
      </c>
      <c r="D1078" s="256">
        <v>2200</v>
      </c>
      <c r="E1078" s="256">
        <v>6416</v>
      </c>
      <c r="F1078" s="257" t="s">
        <v>1725</v>
      </c>
      <c r="G1078" s="256">
        <v>6250</v>
      </c>
      <c r="H1078" s="257" t="s">
        <v>571</v>
      </c>
      <c r="I1078" s="255">
        <v>4544</v>
      </c>
      <c r="J1078" s="248"/>
      <c r="K1078" s="248" t="s">
        <v>904</v>
      </c>
    </row>
    <row r="1079" spans="1:11" ht="13.2" outlineLevel="2">
      <c r="A1079" s="250">
        <v>1068</v>
      </c>
      <c r="B1079" s="264">
        <v>2013</v>
      </c>
      <c r="C1079" s="264">
        <v>5020</v>
      </c>
      <c r="D1079" s="264">
        <v>2200</v>
      </c>
      <c r="E1079" s="264">
        <v>6416</v>
      </c>
      <c r="F1079" s="248" t="s">
        <v>1725</v>
      </c>
      <c r="G1079" s="264">
        <v>6255</v>
      </c>
      <c r="H1079" s="248" t="s">
        <v>570</v>
      </c>
      <c r="I1079" s="263">
        <v>1144</v>
      </c>
      <c r="J1079" s="248"/>
      <c r="K1079" s="248" t="s">
        <v>903</v>
      </c>
    </row>
    <row r="1080" spans="1:11" ht="13.2" outlineLevel="2">
      <c r="A1080" s="250">
        <v>1069</v>
      </c>
      <c r="B1080" s="264">
        <v>2013</v>
      </c>
      <c r="C1080" s="264">
        <v>5020</v>
      </c>
      <c r="D1080" s="264">
        <v>2200</v>
      </c>
      <c r="E1080" s="264">
        <v>6416</v>
      </c>
      <c r="F1080" s="248" t="s">
        <v>1725</v>
      </c>
      <c r="G1080" s="264">
        <v>6361</v>
      </c>
      <c r="H1080" s="248" t="s">
        <v>569</v>
      </c>
      <c r="I1080" s="263">
        <v>1690</v>
      </c>
      <c r="J1080" s="248"/>
      <c r="K1080" s="248" t="s">
        <v>568</v>
      </c>
    </row>
    <row r="1081" spans="1:11" ht="13.2" outlineLevel="2">
      <c r="A1081" s="250">
        <v>1070</v>
      </c>
      <c r="B1081" s="264">
        <v>2013</v>
      </c>
      <c r="C1081" s="264">
        <v>5020</v>
      </c>
      <c r="D1081" s="264">
        <v>2200</v>
      </c>
      <c r="E1081" s="264">
        <v>6416</v>
      </c>
      <c r="F1081" s="248" t="s">
        <v>1725</v>
      </c>
      <c r="G1081" s="264">
        <v>6452</v>
      </c>
      <c r="H1081" s="248" t="s">
        <v>531</v>
      </c>
      <c r="I1081" s="263">
        <v>146</v>
      </c>
      <c r="J1081" s="248"/>
      <c r="K1081" s="248" t="s">
        <v>1754</v>
      </c>
    </row>
    <row r="1082" spans="1:11" ht="20.399999999999999" outlineLevel="2">
      <c r="A1082" s="258">
        <v>1071</v>
      </c>
      <c r="B1082" s="256">
        <v>2013</v>
      </c>
      <c r="C1082" s="256">
        <v>5020</v>
      </c>
      <c r="D1082" s="256">
        <v>2200</v>
      </c>
      <c r="E1082" s="256">
        <v>6416</v>
      </c>
      <c r="F1082" s="257" t="s">
        <v>1725</v>
      </c>
      <c r="G1082" s="256">
        <v>6558</v>
      </c>
      <c r="H1082" s="257" t="s">
        <v>561</v>
      </c>
      <c r="I1082" s="255">
        <v>146</v>
      </c>
      <c r="J1082" s="248"/>
      <c r="K1082" s="248" t="s">
        <v>1753</v>
      </c>
    </row>
    <row r="1083" spans="1:11" ht="13.2" outlineLevel="2">
      <c r="A1083" s="250">
        <v>1072</v>
      </c>
      <c r="B1083" s="264">
        <v>2013</v>
      </c>
      <c r="C1083" s="264">
        <v>5020</v>
      </c>
      <c r="D1083" s="264">
        <v>2200</v>
      </c>
      <c r="E1083" s="264">
        <v>6416</v>
      </c>
      <c r="F1083" s="248" t="s">
        <v>1725</v>
      </c>
      <c r="G1083" s="264">
        <v>7102</v>
      </c>
      <c r="H1083" s="248" t="s">
        <v>758</v>
      </c>
      <c r="I1083" s="263">
        <v>988</v>
      </c>
      <c r="J1083" s="248"/>
      <c r="K1083" s="248" t="s">
        <v>1752</v>
      </c>
    </row>
    <row r="1084" spans="1:11" ht="13.2" outlineLevel="2">
      <c r="A1084" s="250">
        <v>1073</v>
      </c>
      <c r="B1084" s="264">
        <v>2013</v>
      </c>
      <c r="C1084" s="264">
        <v>5020</v>
      </c>
      <c r="D1084" s="264">
        <v>2200</v>
      </c>
      <c r="E1084" s="264">
        <v>6416</v>
      </c>
      <c r="F1084" s="248" t="s">
        <v>1725</v>
      </c>
      <c r="G1084" s="264">
        <v>7114</v>
      </c>
      <c r="H1084" s="248" t="s">
        <v>756</v>
      </c>
      <c r="I1084" s="263">
        <v>146</v>
      </c>
      <c r="J1084" s="248"/>
      <c r="K1084" s="248" t="s">
        <v>1751</v>
      </c>
    </row>
    <row r="1085" spans="1:11" ht="13.2" outlineLevel="2">
      <c r="A1085" s="250">
        <v>1074</v>
      </c>
      <c r="B1085" s="264">
        <v>2013</v>
      </c>
      <c r="C1085" s="264">
        <v>5020</v>
      </c>
      <c r="D1085" s="264">
        <v>2200</v>
      </c>
      <c r="E1085" s="264">
        <v>6416</v>
      </c>
      <c r="F1085" s="248" t="s">
        <v>1725</v>
      </c>
      <c r="G1085" s="264">
        <v>7116</v>
      </c>
      <c r="H1085" s="248" t="s">
        <v>814</v>
      </c>
      <c r="I1085" s="263">
        <v>7560</v>
      </c>
      <c r="J1085" s="248"/>
      <c r="K1085" s="248" t="s">
        <v>1750</v>
      </c>
    </row>
    <row r="1086" spans="1:11" ht="40.799999999999997" outlineLevel="2">
      <c r="A1086" s="272">
        <v>1075</v>
      </c>
      <c r="B1086" s="271">
        <v>2013</v>
      </c>
      <c r="C1086" s="271">
        <v>5020</v>
      </c>
      <c r="D1086" s="271">
        <v>2200</v>
      </c>
      <c r="E1086" s="271">
        <v>6416</v>
      </c>
      <c r="F1086" s="270" t="s">
        <v>1725</v>
      </c>
      <c r="G1086" s="271">
        <v>7116</v>
      </c>
      <c r="H1086" s="270" t="s">
        <v>814</v>
      </c>
      <c r="I1086" s="269">
        <v>7891</v>
      </c>
      <c r="J1086" s="248"/>
      <c r="K1086" s="248" t="s">
        <v>1749</v>
      </c>
    </row>
    <row r="1087" spans="1:11" ht="30.6" outlineLevel="2">
      <c r="A1087" s="258">
        <v>1076</v>
      </c>
      <c r="B1087" s="256">
        <v>2013</v>
      </c>
      <c r="C1087" s="256">
        <v>5020</v>
      </c>
      <c r="D1087" s="256">
        <v>2200</v>
      </c>
      <c r="E1087" s="256">
        <v>6416</v>
      </c>
      <c r="F1087" s="257" t="s">
        <v>1725</v>
      </c>
      <c r="G1087" s="256">
        <v>7116</v>
      </c>
      <c r="H1087" s="257" t="s">
        <v>814</v>
      </c>
      <c r="I1087" s="255">
        <v>-2962</v>
      </c>
      <c r="J1087" s="248"/>
      <c r="K1087" s="248" t="s">
        <v>1562</v>
      </c>
    </row>
    <row r="1088" spans="1:11" ht="40.799999999999997" outlineLevel="2">
      <c r="A1088" s="287">
        <v>1077</v>
      </c>
      <c r="B1088" s="286">
        <v>2013</v>
      </c>
      <c r="C1088" s="286">
        <v>5020</v>
      </c>
      <c r="D1088" s="286">
        <v>2200</v>
      </c>
      <c r="E1088" s="286">
        <v>6416</v>
      </c>
      <c r="F1088" s="285" t="s">
        <v>1725</v>
      </c>
      <c r="G1088" s="286">
        <v>7117</v>
      </c>
      <c r="H1088" s="285" t="s">
        <v>755</v>
      </c>
      <c r="I1088" s="284">
        <v>5182</v>
      </c>
      <c r="J1088" s="259"/>
      <c r="K1088" s="259" t="s">
        <v>1748</v>
      </c>
    </row>
    <row r="1089" spans="1:11" ht="20.399999999999999" outlineLevel="2">
      <c r="A1089" s="258">
        <v>1078</v>
      </c>
      <c r="B1089" s="256">
        <v>2013</v>
      </c>
      <c r="C1089" s="256">
        <v>5020</v>
      </c>
      <c r="D1089" s="256">
        <v>2200</v>
      </c>
      <c r="E1089" s="256">
        <v>6416</v>
      </c>
      <c r="F1089" s="257" t="s">
        <v>1725</v>
      </c>
      <c r="G1089" s="256">
        <v>7119</v>
      </c>
      <c r="H1089" s="257" t="s">
        <v>753</v>
      </c>
      <c r="I1089" s="255">
        <v>46222</v>
      </c>
      <c r="J1089" s="248"/>
      <c r="K1089" s="248" t="s">
        <v>1747</v>
      </c>
    </row>
    <row r="1090" spans="1:11" ht="30.6" outlineLevel="2">
      <c r="A1090" s="258">
        <v>1079</v>
      </c>
      <c r="B1090" s="256">
        <v>2013</v>
      </c>
      <c r="C1090" s="256">
        <v>5020</v>
      </c>
      <c r="D1090" s="256">
        <v>2200</v>
      </c>
      <c r="E1090" s="256">
        <v>6416</v>
      </c>
      <c r="F1090" s="257" t="s">
        <v>1725</v>
      </c>
      <c r="G1090" s="256">
        <v>7119</v>
      </c>
      <c r="H1090" s="257" t="s">
        <v>753</v>
      </c>
      <c r="I1090" s="255">
        <v>-2556</v>
      </c>
      <c r="J1090" s="248"/>
      <c r="K1090" s="248" t="s">
        <v>1559</v>
      </c>
    </row>
    <row r="1091" spans="1:11" ht="13.2" outlineLevel="2">
      <c r="A1091" s="250">
        <v>1080</v>
      </c>
      <c r="B1091" s="264">
        <v>2013</v>
      </c>
      <c r="C1091" s="264">
        <v>5020</v>
      </c>
      <c r="D1091" s="264">
        <v>2200</v>
      </c>
      <c r="E1091" s="264">
        <v>6416</v>
      </c>
      <c r="F1091" s="248" t="s">
        <v>1725</v>
      </c>
      <c r="G1091" s="264">
        <v>7121</v>
      </c>
      <c r="H1091" s="248" t="s">
        <v>751</v>
      </c>
      <c r="I1091" s="263">
        <v>177</v>
      </c>
      <c r="J1091" s="248"/>
      <c r="K1091" s="248" t="s">
        <v>1746</v>
      </c>
    </row>
    <row r="1092" spans="1:11" ht="13.2" outlineLevel="2">
      <c r="A1092" s="258">
        <v>1081</v>
      </c>
      <c r="B1092" s="256">
        <v>2013</v>
      </c>
      <c r="C1092" s="256">
        <v>5020</v>
      </c>
      <c r="D1092" s="256">
        <v>2200</v>
      </c>
      <c r="E1092" s="256">
        <v>6416</v>
      </c>
      <c r="F1092" s="257" t="s">
        <v>1725</v>
      </c>
      <c r="G1092" s="256">
        <v>7122</v>
      </c>
      <c r="H1092" s="257" t="s">
        <v>700</v>
      </c>
      <c r="I1092" s="255">
        <v>229</v>
      </c>
      <c r="J1092" s="248"/>
      <c r="K1092" s="248" t="s">
        <v>1745</v>
      </c>
    </row>
    <row r="1093" spans="1:11" ht="20.399999999999999" outlineLevel="2">
      <c r="A1093" s="258">
        <v>1082</v>
      </c>
      <c r="B1093" s="256">
        <v>2013</v>
      </c>
      <c r="C1093" s="256">
        <v>5020</v>
      </c>
      <c r="D1093" s="256">
        <v>2200</v>
      </c>
      <c r="E1093" s="256">
        <v>6416</v>
      </c>
      <c r="F1093" s="257" t="s">
        <v>1725</v>
      </c>
      <c r="G1093" s="256">
        <v>7123</v>
      </c>
      <c r="H1093" s="257" t="s">
        <v>748</v>
      </c>
      <c r="I1093" s="255">
        <v>487</v>
      </c>
      <c r="J1093" s="248"/>
      <c r="K1093" s="248" t="s">
        <v>1744</v>
      </c>
    </row>
    <row r="1094" spans="1:11" ht="13.2" outlineLevel="2">
      <c r="A1094" s="250">
        <v>1083</v>
      </c>
      <c r="B1094" s="264">
        <v>2013</v>
      </c>
      <c r="C1094" s="264">
        <v>5020</v>
      </c>
      <c r="D1094" s="264">
        <v>2200</v>
      </c>
      <c r="E1094" s="264">
        <v>6416</v>
      </c>
      <c r="F1094" s="248" t="s">
        <v>1725</v>
      </c>
      <c r="G1094" s="264">
        <v>7124</v>
      </c>
      <c r="H1094" s="248" t="s">
        <v>746</v>
      </c>
      <c r="I1094" s="263">
        <v>78</v>
      </c>
      <c r="J1094" s="248"/>
      <c r="K1094" s="248" t="s">
        <v>1743</v>
      </c>
    </row>
    <row r="1095" spans="1:11" ht="13.2" outlineLevel="2">
      <c r="A1095" s="258">
        <v>1084</v>
      </c>
      <c r="B1095" s="256">
        <v>2013</v>
      </c>
      <c r="C1095" s="256">
        <v>5020</v>
      </c>
      <c r="D1095" s="256">
        <v>2200</v>
      </c>
      <c r="E1095" s="256">
        <v>6416</v>
      </c>
      <c r="F1095" s="257" t="s">
        <v>1725</v>
      </c>
      <c r="G1095" s="256">
        <v>7127</v>
      </c>
      <c r="H1095" s="257" t="s">
        <v>678</v>
      </c>
      <c r="I1095" s="255">
        <v>134</v>
      </c>
      <c r="J1095" s="248"/>
      <c r="K1095" s="248" t="s">
        <v>1742</v>
      </c>
    </row>
    <row r="1096" spans="1:11" ht="13.2" outlineLevel="2">
      <c r="A1096" s="250">
        <v>1085</v>
      </c>
      <c r="B1096" s="264">
        <v>2013</v>
      </c>
      <c r="C1096" s="264">
        <v>5020</v>
      </c>
      <c r="D1096" s="264">
        <v>2200</v>
      </c>
      <c r="E1096" s="264">
        <v>6416</v>
      </c>
      <c r="F1096" s="248" t="s">
        <v>1725</v>
      </c>
      <c r="G1096" s="264">
        <v>7132</v>
      </c>
      <c r="H1096" s="248" t="s">
        <v>741</v>
      </c>
      <c r="I1096" s="263">
        <v>61662</v>
      </c>
      <c r="J1096" s="248"/>
      <c r="K1096" s="248" t="s">
        <v>1741</v>
      </c>
    </row>
    <row r="1097" spans="1:11" ht="30.6" outlineLevel="2">
      <c r="A1097" s="258">
        <v>1086</v>
      </c>
      <c r="B1097" s="256">
        <v>2013</v>
      </c>
      <c r="C1097" s="256">
        <v>5020</v>
      </c>
      <c r="D1097" s="256">
        <v>2200</v>
      </c>
      <c r="E1097" s="256">
        <v>6416</v>
      </c>
      <c r="F1097" s="257" t="s">
        <v>1725</v>
      </c>
      <c r="G1097" s="256">
        <v>7132</v>
      </c>
      <c r="H1097" s="257" t="s">
        <v>741</v>
      </c>
      <c r="I1097" s="255">
        <v>-3490</v>
      </c>
      <c r="J1097" s="248"/>
      <c r="K1097" s="248" t="s">
        <v>896</v>
      </c>
    </row>
    <row r="1098" spans="1:11" ht="20.399999999999999" outlineLevel="2">
      <c r="A1098" s="258">
        <v>1087</v>
      </c>
      <c r="B1098" s="256">
        <v>2013</v>
      </c>
      <c r="C1098" s="256">
        <v>5020</v>
      </c>
      <c r="D1098" s="256">
        <v>2200</v>
      </c>
      <c r="E1098" s="256">
        <v>6416</v>
      </c>
      <c r="F1098" s="257" t="s">
        <v>1725</v>
      </c>
      <c r="G1098" s="256">
        <v>7133</v>
      </c>
      <c r="H1098" s="257" t="s">
        <v>858</v>
      </c>
      <c r="I1098" s="255">
        <v>29378</v>
      </c>
      <c r="J1098" s="248"/>
      <c r="K1098" s="248" t="s">
        <v>1740</v>
      </c>
    </row>
    <row r="1099" spans="1:11" ht="13.2" outlineLevel="2">
      <c r="A1099" s="250">
        <v>1088</v>
      </c>
      <c r="B1099" s="264">
        <v>2013</v>
      </c>
      <c r="C1099" s="264">
        <v>5020</v>
      </c>
      <c r="D1099" s="264">
        <v>2200</v>
      </c>
      <c r="E1099" s="264">
        <v>6416</v>
      </c>
      <c r="F1099" s="248" t="s">
        <v>1725</v>
      </c>
      <c r="G1099" s="264">
        <v>7134</v>
      </c>
      <c r="H1099" s="248" t="s">
        <v>697</v>
      </c>
      <c r="I1099" s="263">
        <v>87</v>
      </c>
      <c r="J1099" s="248"/>
      <c r="K1099" s="248" t="s">
        <v>1739</v>
      </c>
    </row>
    <row r="1100" spans="1:11" ht="13.2" outlineLevel="2">
      <c r="A1100" s="250">
        <v>1089</v>
      </c>
      <c r="B1100" s="264">
        <v>2013</v>
      </c>
      <c r="C1100" s="264">
        <v>5020</v>
      </c>
      <c r="D1100" s="264">
        <v>2200</v>
      </c>
      <c r="E1100" s="264">
        <v>6416</v>
      </c>
      <c r="F1100" s="248" t="s">
        <v>1725</v>
      </c>
      <c r="G1100" s="264">
        <v>7135</v>
      </c>
      <c r="H1100" s="248" t="s">
        <v>695</v>
      </c>
      <c r="I1100" s="263">
        <v>60</v>
      </c>
      <c r="J1100" s="248"/>
      <c r="K1100" s="248" t="s">
        <v>1738</v>
      </c>
    </row>
    <row r="1101" spans="1:11" ht="13.2" outlineLevel="2">
      <c r="A1101" s="250">
        <v>1090</v>
      </c>
      <c r="B1101" s="264">
        <v>2013</v>
      </c>
      <c r="C1101" s="264">
        <v>5020</v>
      </c>
      <c r="D1101" s="264">
        <v>2200</v>
      </c>
      <c r="E1101" s="264">
        <v>6416</v>
      </c>
      <c r="F1101" s="248" t="s">
        <v>1725</v>
      </c>
      <c r="G1101" s="264">
        <v>7310</v>
      </c>
      <c r="H1101" s="248" t="s">
        <v>738</v>
      </c>
      <c r="I1101" s="263">
        <v>134</v>
      </c>
      <c r="J1101" s="248"/>
      <c r="K1101" s="248" t="s">
        <v>1737</v>
      </c>
    </row>
    <row r="1102" spans="1:11" ht="20.399999999999999" outlineLevel="2">
      <c r="A1102" s="258">
        <v>1091</v>
      </c>
      <c r="B1102" s="256">
        <v>2013</v>
      </c>
      <c r="C1102" s="256">
        <v>5020</v>
      </c>
      <c r="D1102" s="256">
        <v>2200</v>
      </c>
      <c r="E1102" s="256">
        <v>6416</v>
      </c>
      <c r="F1102" s="257" t="s">
        <v>1725</v>
      </c>
      <c r="G1102" s="256">
        <v>7320</v>
      </c>
      <c r="H1102" s="257" t="s">
        <v>806</v>
      </c>
      <c r="I1102" s="255">
        <v>182</v>
      </c>
      <c r="J1102" s="248"/>
      <c r="K1102" s="248" t="s">
        <v>1736</v>
      </c>
    </row>
    <row r="1103" spans="1:11" ht="13.2" outlineLevel="2">
      <c r="A1103" s="250">
        <v>1092</v>
      </c>
      <c r="B1103" s="264">
        <v>2013</v>
      </c>
      <c r="C1103" s="264">
        <v>5020</v>
      </c>
      <c r="D1103" s="264">
        <v>2200</v>
      </c>
      <c r="E1103" s="264">
        <v>6416</v>
      </c>
      <c r="F1103" s="248" t="s">
        <v>1725</v>
      </c>
      <c r="G1103" s="264">
        <v>7330</v>
      </c>
      <c r="H1103" s="248" t="s">
        <v>736</v>
      </c>
      <c r="I1103" s="263">
        <v>292</v>
      </c>
      <c r="J1103" s="248"/>
      <c r="K1103" s="248"/>
    </row>
    <row r="1104" spans="1:11" ht="13.2" outlineLevel="2">
      <c r="A1104" s="258">
        <v>1093</v>
      </c>
      <c r="B1104" s="256">
        <v>2013</v>
      </c>
      <c r="C1104" s="256">
        <v>5020</v>
      </c>
      <c r="D1104" s="256">
        <v>2200</v>
      </c>
      <c r="E1104" s="256">
        <v>6416</v>
      </c>
      <c r="F1104" s="257" t="s">
        <v>1725</v>
      </c>
      <c r="G1104" s="256">
        <v>7425</v>
      </c>
      <c r="H1104" s="257" t="s">
        <v>693</v>
      </c>
      <c r="I1104" s="255">
        <v>98</v>
      </c>
      <c r="J1104" s="248"/>
      <c r="K1104" s="248" t="s">
        <v>1735</v>
      </c>
    </row>
    <row r="1105" spans="1:11" ht="13.2" outlineLevel="2">
      <c r="A1105" s="250">
        <v>1094</v>
      </c>
      <c r="B1105" s="264">
        <v>2013</v>
      </c>
      <c r="C1105" s="264">
        <v>5020</v>
      </c>
      <c r="D1105" s="264">
        <v>2200</v>
      </c>
      <c r="E1105" s="264">
        <v>6416</v>
      </c>
      <c r="F1105" s="248" t="s">
        <v>1725</v>
      </c>
      <c r="G1105" s="264">
        <v>7454</v>
      </c>
      <c r="H1105" s="248" t="s">
        <v>552</v>
      </c>
      <c r="I1105" s="263">
        <v>11</v>
      </c>
      <c r="J1105" s="248"/>
      <c r="K1105" s="248" t="s">
        <v>1734</v>
      </c>
    </row>
    <row r="1106" spans="1:11" ht="20.399999999999999" outlineLevel="2">
      <c r="A1106" s="258">
        <v>1095</v>
      </c>
      <c r="B1106" s="256">
        <v>2013</v>
      </c>
      <c r="C1106" s="256">
        <v>5020</v>
      </c>
      <c r="D1106" s="256">
        <v>2200</v>
      </c>
      <c r="E1106" s="256">
        <v>6416</v>
      </c>
      <c r="F1106" s="257" t="s">
        <v>1725</v>
      </c>
      <c r="G1106" s="256">
        <v>7460</v>
      </c>
      <c r="H1106" s="257" t="s">
        <v>1544</v>
      </c>
      <c r="I1106" s="255">
        <v>2437</v>
      </c>
      <c r="J1106" s="248"/>
      <c r="K1106" s="248" t="s">
        <v>1733</v>
      </c>
    </row>
    <row r="1107" spans="1:11" ht="13.2" outlineLevel="2">
      <c r="A1107" s="250">
        <v>1096</v>
      </c>
      <c r="B1107" s="264">
        <v>2013</v>
      </c>
      <c r="C1107" s="264">
        <v>5020</v>
      </c>
      <c r="D1107" s="264">
        <v>2200</v>
      </c>
      <c r="E1107" s="264">
        <v>6416</v>
      </c>
      <c r="F1107" s="248" t="s">
        <v>1725</v>
      </c>
      <c r="G1107" s="264">
        <v>7460</v>
      </c>
      <c r="H1107" s="248" t="s">
        <v>1544</v>
      </c>
      <c r="I1107" s="263">
        <v>-1200</v>
      </c>
      <c r="J1107" s="248"/>
      <c r="K1107" s="248" t="s">
        <v>873</v>
      </c>
    </row>
    <row r="1108" spans="1:11" ht="20.399999999999999" outlineLevel="2">
      <c r="A1108" s="258">
        <v>1097</v>
      </c>
      <c r="B1108" s="256">
        <v>2013</v>
      </c>
      <c r="C1108" s="256">
        <v>5020</v>
      </c>
      <c r="D1108" s="256">
        <v>2200</v>
      </c>
      <c r="E1108" s="256">
        <v>6416</v>
      </c>
      <c r="F1108" s="257" t="s">
        <v>1725</v>
      </c>
      <c r="G1108" s="256">
        <v>7478</v>
      </c>
      <c r="H1108" s="257" t="s">
        <v>550</v>
      </c>
      <c r="I1108" s="255">
        <v>1352</v>
      </c>
      <c r="J1108" s="248"/>
      <c r="K1108" s="248" t="s">
        <v>1732</v>
      </c>
    </row>
    <row r="1109" spans="1:11" ht="40.799999999999997" outlineLevel="2">
      <c r="A1109" s="272">
        <v>1098</v>
      </c>
      <c r="B1109" s="271">
        <v>2013</v>
      </c>
      <c r="C1109" s="271">
        <v>5020</v>
      </c>
      <c r="D1109" s="271">
        <v>2200</v>
      </c>
      <c r="E1109" s="271">
        <v>6416</v>
      </c>
      <c r="F1109" s="270" t="s">
        <v>1725</v>
      </c>
      <c r="G1109" s="271">
        <v>7478</v>
      </c>
      <c r="H1109" s="270" t="s">
        <v>550</v>
      </c>
      <c r="I1109" s="269">
        <v>299</v>
      </c>
      <c r="J1109" s="248"/>
      <c r="K1109" s="248" t="s">
        <v>889</v>
      </c>
    </row>
    <row r="1110" spans="1:11" ht="13.2" outlineLevel="2">
      <c r="A1110" s="250">
        <v>1099</v>
      </c>
      <c r="B1110" s="264">
        <v>2013</v>
      </c>
      <c r="C1110" s="264">
        <v>5020</v>
      </c>
      <c r="D1110" s="264">
        <v>2200</v>
      </c>
      <c r="E1110" s="264">
        <v>6416</v>
      </c>
      <c r="F1110" s="248" t="s">
        <v>1725</v>
      </c>
      <c r="G1110" s="264">
        <v>7480</v>
      </c>
      <c r="H1110" s="248" t="s">
        <v>917</v>
      </c>
      <c r="I1110" s="263">
        <v>73</v>
      </c>
      <c r="J1110" s="248"/>
      <c r="K1110" s="248" t="s">
        <v>1731</v>
      </c>
    </row>
    <row r="1111" spans="1:11" ht="13.2" outlineLevel="2">
      <c r="A1111" s="250">
        <v>1100</v>
      </c>
      <c r="B1111" s="264">
        <v>2013</v>
      </c>
      <c r="C1111" s="264">
        <v>5020</v>
      </c>
      <c r="D1111" s="264">
        <v>2200</v>
      </c>
      <c r="E1111" s="264">
        <v>6416</v>
      </c>
      <c r="F1111" s="248" t="s">
        <v>1725</v>
      </c>
      <c r="G1111" s="264">
        <v>7482</v>
      </c>
      <c r="H1111" s="248" t="s">
        <v>548</v>
      </c>
      <c r="I1111" s="263">
        <v>1248</v>
      </c>
      <c r="J1111" s="248"/>
      <c r="K1111" s="248"/>
    </row>
    <row r="1112" spans="1:11" ht="13.2" outlineLevel="2">
      <c r="A1112" s="250">
        <v>1101</v>
      </c>
      <c r="B1112" s="264">
        <v>2013</v>
      </c>
      <c r="C1112" s="264">
        <v>5020</v>
      </c>
      <c r="D1112" s="264">
        <v>2200</v>
      </c>
      <c r="E1112" s="264">
        <v>6416</v>
      </c>
      <c r="F1112" s="248" t="s">
        <v>1725</v>
      </c>
      <c r="G1112" s="264">
        <v>7486</v>
      </c>
      <c r="H1112" s="248" t="s">
        <v>546</v>
      </c>
      <c r="I1112" s="263">
        <v>24</v>
      </c>
      <c r="J1112" s="248"/>
      <c r="K1112" s="248" t="s">
        <v>1730</v>
      </c>
    </row>
    <row r="1113" spans="1:11" ht="13.2" outlineLevel="2">
      <c r="A1113" s="250">
        <v>1102</v>
      </c>
      <c r="B1113" s="264">
        <v>2013</v>
      </c>
      <c r="C1113" s="264">
        <v>5020</v>
      </c>
      <c r="D1113" s="264">
        <v>2200</v>
      </c>
      <c r="E1113" s="264">
        <v>6416</v>
      </c>
      <c r="F1113" s="248" t="s">
        <v>1725</v>
      </c>
      <c r="G1113" s="264">
        <v>7500</v>
      </c>
      <c r="H1113" s="248" t="s">
        <v>545</v>
      </c>
      <c r="I1113" s="263">
        <v>877</v>
      </c>
      <c r="J1113" s="248"/>
      <c r="K1113" s="248" t="s">
        <v>1729</v>
      </c>
    </row>
    <row r="1114" spans="1:11" ht="13.2" outlineLevel="2">
      <c r="A1114" s="250">
        <v>1103</v>
      </c>
      <c r="B1114" s="264">
        <v>2013</v>
      </c>
      <c r="C1114" s="264">
        <v>5020</v>
      </c>
      <c r="D1114" s="264">
        <v>2200</v>
      </c>
      <c r="E1114" s="264">
        <v>6416</v>
      </c>
      <c r="F1114" s="248" t="s">
        <v>1725</v>
      </c>
      <c r="G1114" s="264">
        <v>7510</v>
      </c>
      <c r="H1114" s="248" t="s">
        <v>725</v>
      </c>
      <c r="I1114" s="263">
        <v>73</v>
      </c>
      <c r="J1114" s="248"/>
      <c r="K1114" s="248" t="s">
        <v>1729</v>
      </c>
    </row>
    <row r="1115" spans="1:11" ht="20.399999999999999" outlineLevel="2">
      <c r="A1115" s="258">
        <v>1104</v>
      </c>
      <c r="B1115" s="256">
        <v>2013</v>
      </c>
      <c r="C1115" s="256">
        <v>5020</v>
      </c>
      <c r="D1115" s="256">
        <v>2200</v>
      </c>
      <c r="E1115" s="256">
        <v>6416</v>
      </c>
      <c r="F1115" s="257" t="s">
        <v>1725</v>
      </c>
      <c r="G1115" s="256">
        <v>7600</v>
      </c>
      <c r="H1115" s="257" t="s">
        <v>541</v>
      </c>
      <c r="I1115" s="255">
        <v>8668</v>
      </c>
      <c r="J1115" s="248"/>
      <c r="K1115" s="248" t="s">
        <v>1728</v>
      </c>
    </row>
    <row r="1116" spans="1:11" ht="20.399999999999999" outlineLevel="2">
      <c r="A1116" s="258">
        <v>1105</v>
      </c>
      <c r="B1116" s="256">
        <v>2013</v>
      </c>
      <c r="C1116" s="256">
        <v>5020</v>
      </c>
      <c r="D1116" s="256">
        <v>2200</v>
      </c>
      <c r="E1116" s="256">
        <v>6416</v>
      </c>
      <c r="F1116" s="257" t="s">
        <v>1725</v>
      </c>
      <c r="G1116" s="256">
        <v>7601</v>
      </c>
      <c r="H1116" s="257" t="s">
        <v>686</v>
      </c>
      <c r="I1116" s="255">
        <v>1462</v>
      </c>
      <c r="J1116" s="248"/>
      <c r="K1116" s="248" t="s">
        <v>1727</v>
      </c>
    </row>
    <row r="1117" spans="1:11" ht="40.799999999999997" outlineLevel="2">
      <c r="A1117" s="272">
        <v>1106</v>
      </c>
      <c r="B1117" s="271">
        <v>2013</v>
      </c>
      <c r="C1117" s="271">
        <v>5020</v>
      </c>
      <c r="D1117" s="271">
        <v>2200</v>
      </c>
      <c r="E1117" s="271">
        <v>6416</v>
      </c>
      <c r="F1117" s="270" t="s">
        <v>1725</v>
      </c>
      <c r="G1117" s="271">
        <v>7601</v>
      </c>
      <c r="H1117" s="270" t="s">
        <v>686</v>
      </c>
      <c r="I1117" s="269">
        <v>1047</v>
      </c>
      <c r="J1117" s="248"/>
      <c r="K1117" s="248" t="s">
        <v>884</v>
      </c>
    </row>
    <row r="1118" spans="1:11" ht="30.6" outlineLevel="2">
      <c r="A1118" s="258">
        <v>1107</v>
      </c>
      <c r="B1118" s="256">
        <v>2013</v>
      </c>
      <c r="C1118" s="256">
        <v>5020</v>
      </c>
      <c r="D1118" s="256">
        <v>2200</v>
      </c>
      <c r="E1118" s="256">
        <v>6416</v>
      </c>
      <c r="F1118" s="257" t="s">
        <v>1725</v>
      </c>
      <c r="G1118" s="256">
        <v>7610</v>
      </c>
      <c r="H1118" s="257" t="s">
        <v>672</v>
      </c>
      <c r="I1118" s="255">
        <v>202</v>
      </c>
      <c r="J1118" s="248"/>
      <c r="K1118" s="248" t="s">
        <v>1726</v>
      </c>
    </row>
    <row r="1119" spans="1:11" ht="13.2" outlineLevel="2">
      <c r="A1119" s="250">
        <v>1108</v>
      </c>
      <c r="B1119" s="264">
        <v>2013</v>
      </c>
      <c r="C1119" s="264">
        <v>5020</v>
      </c>
      <c r="D1119" s="264">
        <v>2200</v>
      </c>
      <c r="E1119" s="264">
        <v>6416</v>
      </c>
      <c r="F1119" s="248" t="s">
        <v>1725</v>
      </c>
      <c r="G1119" s="264">
        <v>7610</v>
      </c>
      <c r="H1119" s="248" t="s">
        <v>672</v>
      </c>
      <c r="I1119" s="263">
        <v>350</v>
      </c>
      <c r="J1119" s="248"/>
      <c r="K1119" s="248" t="s">
        <v>1724</v>
      </c>
    </row>
    <row r="1120" spans="1:11" s="251" customFormat="1" ht="13.2" outlineLevel="1">
      <c r="A1120" s="254">
        <v>1109</v>
      </c>
      <c r="B1120" s="252"/>
      <c r="C1120" s="252"/>
      <c r="D1120" s="252"/>
      <c r="E1120" s="252"/>
      <c r="F1120" s="252" t="s">
        <v>1723</v>
      </c>
      <c r="G1120" s="252"/>
      <c r="H1120" s="252"/>
      <c r="I1120" s="253">
        <f>SUM(I1057:I1119)</f>
        <v>1927456</v>
      </c>
      <c r="J1120" s="252" t="s">
        <v>1722</v>
      </c>
      <c r="K1120" s="252"/>
    </row>
    <row r="1121" spans="1:11" ht="13.2" outlineLevel="2">
      <c r="A1121" s="250">
        <v>1110</v>
      </c>
      <c r="B1121" s="264">
        <v>2013</v>
      </c>
      <c r="C1121" s="264">
        <v>5020</v>
      </c>
      <c r="D1121" s="264">
        <v>2200</v>
      </c>
      <c r="E1121" s="264">
        <v>6241</v>
      </c>
      <c r="F1121" s="248" t="s">
        <v>1680</v>
      </c>
      <c r="G1121" s="264">
        <v>5001</v>
      </c>
      <c r="H1121" s="248" t="s">
        <v>590</v>
      </c>
      <c r="I1121" s="263">
        <v>1148640</v>
      </c>
      <c r="J1121" s="248"/>
      <c r="K1121" s="248"/>
    </row>
    <row r="1122" spans="1:11" ht="13.2" outlineLevel="2">
      <c r="A1122" s="250">
        <v>1111</v>
      </c>
      <c r="B1122" s="264">
        <v>2013</v>
      </c>
      <c r="C1122" s="264">
        <v>5020</v>
      </c>
      <c r="D1122" s="264">
        <v>2200</v>
      </c>
      <c r="E1122" s="264">
        <v>6241</v>
      </c>
      <c r="F1122" s="248" t="s">
        <v>1680</v>
      </c>
      <c r="G1122" s="264">
        <v>5001</v>
      </c>
      <c r="H1122" s="248" t="s">
        <v>590</v>
      </c>
      <c r="I1122" s="263">
        <v>29802</v>
      </c>
      <c r="J1122" s="248"/>
      <c r="K1122" s="248"/>
    </row>
    <row r="1123" spans="1:11" ht="13.2" outlineLevel="2">
      <c r="A1123" s="262">
        <v>1112</v>
      </c>
      <c r="B1123" s="261">
        <v>2013</v>
      </c>
      <c r="C1123" s="261">
        <v>5020</v>
      </c>
      <c r="D1123" s="261">
        <v>2200</v>
      </c>
      <c r="E1123" s="261">
        <v>6241</v>
      </c>
      <c r="F1123" s="259" t="s">
        <v>1680</v>
      </c>
      <c r="G1123" s="261">
        <v>5001</v>
      </c>
      <c r="H1123" s="259" t="s">
        <v>590</v>
      </c>
      <c r="I1123" s="260">
        <v>94848</v>
      </c>
      <c r="J1123" s="259"/>
      <c r="K1123" s="259"/>
    </row>
    <row r="1124" spans="1:11" ht="20.399999999999999" outlineLevel="2">
      <c r="A1124" s="258">
        <v>1113</v>
      </c>
      <c r="B1124" s="256">
        <v>2013</v>
      </c>
      <c r="C1124" s="256">
        <v>5020</v>
      </c>
      <c r="D1124" s="256">
        <v>2200</v>
      </c>
      <c r="E1124" s="256">
        <v>6241</v>
      </c>
      <c r="F1124" s="257" t="s">
        <v>1680</v>
      </c>
      <c r="G1124" s="256">
        <v>5005</v>
      </c>
      <c r="H1124" s="257" t="s">
        <v>588</v>
      </c>
      <c r="I1124" s="255">
        <v>130000</v>
      </c>
      <c r="J1124" s="248"/>
      <c r="K1124" s="248" t="s">
        <v>1721</v>
      </c>
    </row>
    <row r="1125" spans="1:11" ht="30.6" outlineLevel="2">
      <c r="A1125" s="258">
        <v>1114</v>
      </c>
      <c r="B1125" s="256">
        <v>2013</v>
      </c>
      <c r="C1125" s="256">
        <v>5020</v>
      </c>
      <c r="D1125" s="256">
        <v>2200</v>
      </c>
      <c r="E1125" s="256">
        <v>6241</v>
      </c>
      <c r="F1125" s="257" t="s">
        <v>1680</v>
      </c>
      <c r="G1125" s="256">
        <v>5005</v>
      </c>
      <c r="H1125" s="257" t="s">
        <v>588</v>
      </c>
      <c r="I1125" s="255">
        <v>-4734</v>
      </c>
      <c r="J1125" s="248"/>
      <c r="K1125" s="248" t="s">
        <v>1305</v>
      </c>
    </row>
    <row r="1126" spans="1:11" ht="13.2" outlineLevel="2">
      <c r="A1126" s="250">
        <v>1115</v>
      </c>
      <c r="B1126" s="264">
        <v>2013</v>
      </c>
      <c r="C1126" s="264">
        <v>5020</v>
      </c>
      <c r="D1126" s="264">
        <v>2200</v>
      </c>
      <c r="E1126" s="264">
        <v>6241</v>
      </c>
      <c r="F1126" s="248" t="s">
        <v>1680</v>
      </c>
      <c r="G1126" s="264">
        <v>5026</v>
      </c>
      <c r="H1126" s="248" t="s">
        <v>583</v>
      </c>
      <c r="I1126" s="263">
        <v>23386</v>
      </c>
      <c r="J1126" s="248"/>
      <c r="K1126" s="248"/>
    </row>
    <row r="1127" spans="1:11" ht="13.2" outlineLevel="2">
      <c r="A1127" s="250">
        <v>1116</v>
      </c>
      <c r="B1127" s="264">
        <v>2013</v>
      </c>
      <c r="C1127" s="264">
        <v>5020</v>
      </c>
      <c r="D1127" s="264">
        <v>2200</v>
      </c>
      <c r="E1127" s="264">
        <v>6241</v>
      </c>
      <c r="F1127" s="248" t="s">
        <v>1680</v>
      </c>
      <c r="G1127" s="264">
        <v>5030</v>
      </c>
      <c r="H1127" s="248" t="s">
        <v>1142</v>
      </c>
      <c r="I1127" s="263">
        <v>30000</v>
      </c>
      <c r="J1127" s="248"/>
      <c r="K1127" s="248"/>
    </row>
    <row r="1128" spans="1:11" ht="20.399999999999999" outlineLevel="2">
      <c r="A1128" s="258">
        <v>1117</v>
      </c>
      <c r="B1128" s="256">
        <v>2013</v>
      </c>
      <c r="C1128" s="256">
        <v>5020</v>
      </c>
      <c r="D1128" s="256">
        <v>2200</v>
      </c>
      <c r="E1128" s="256">
        <v>6241</v>
      </c>
      <c r="F1128" s="257" t="s">
        <v>1680</v>
      </c>
      <c r="G1128" s="256">
        <v>5037</v>
      </c>
      <c r="H1128" s="257" t="s">
        <v>1141</v>
      </c>
      <c r="I1128" s="255">
        <v>33980</v>
      </c>
      <c r="J1128" s="248"/>
      <c r="K1128" s="248" t="s">
        <v>1720</v>
      </c>
    </row>
    <row r="1129" spans="1:11" ht="20.399999999999999" outlineLevel="2">
      <c r="A1129" s="258">
        <v>1118</v>
      </c>
      <c r="B1129" s="256">
        <v>2013</v>
      </c>
      <c r="C1129" s="256">
        <v>5020</v>
      </c>
      <c r="D1129" s="256">
        <v>2200</v>
      </c>
      <c r="E1129" s="256">
        <v>6241</v>
      </c>
      <c r="F1129" s="257" t="s">
        <v>1680</v>
      </c>
      <c r="G1129" s="256">
        <v>5051</v>
      </c>
      <c r="H1129" s="257" t="s">
        <v>582</v>
      </c>
      <c r="I1129" s="255">
        <v>-72269</v>
      </c>
      <c r="J1129" s="248"/>
      <c r="K1129" s="248" t="s">
        <v>908</v>
      </c>
    </row>
    <row r="1130" spans="1:11" ht="13.2" outlineLevel="2">
      <c r="A1130" s="250">
        <v>1119</v>
      </c>
      <c r="B1130" s="264">
        <v>2013</v>
      </c>
      <c r="C1130" s="264">
        <v>5020</v>
      </c>
      <c r="D1130" s="264">
        <v>2200</v>
      </c>
      <c r="E1130" s="264">
        <v>6241</v>
      </c>
      <c r="F1130" s="248" t="s">
        <v>1680</v>
      </c>
      <c r="G1130" s="264">
        <v>5125</v>
      </c>
      <c r="H1130" s="248" t="s">
        <v>581</v>
      </c>
      <c r="I1130" s="263">
        <v>1800</v>
      </c>
      <c r="J1130" s="248"/>
      <c r="K1130" s="248"/>
    </row>
    <row r="1131" spans="1:11" ht="13.2" outlineLevel="2">
      <c r="A1131" s="250">
        <v>1120</v>
      </c>
      <c r="B1131" s="264">
        <v>2013</v>
      </c>
      <c r="C1131" s="264">
        <v>5020</v>
      </c>
      <c r="D1131" s="264">
        <v>2200</v>
      </c>
      <c r="E1131" s="264">
        <v>6241</v>
      </c>
      <c r="F1131" s="248" t="s">
        <v>1680</v>
      </c>
      <c r="G1131" s="264">
        <v>5133</v>
      </c>
      <c r="H1131" s="248" t="s">
        <v>580</v>
      </c>
      <c r="I1131" s="263">
        <v>2400</v>
      </c>
      <c r="J1131" s="248"/>
      <c r="K1131" s="248"/>
    </row>
    <row r="1132" spans="1:11" ht="13.2" outlineLevel="2">
      <c r="A1132" s="250">
        <v>1121</v>
      </c>
      <c r="B1132" s="264">
        <v>2013</v>
      </c>
      <c r="C1132" s="264">
        <v>5020</v>
      </c>
      <c r="D1132" s="264">
        <v>2200</v>
      </c>
      <c r="E1132" s="264">
        <v>6241</v>
      </c>
      <c r="F1132" s="248" t="s">
        <v>1680</v>
      </c>
      <c r="G1132" s="264">
        <v>5185</v>
      </c>
      <c r="H1132" s="248" t="s">
        <v>579</v>
      </c>
      <c r="I1132" s="263">
        <v>270613</v>
      </c>
      <c r="J1132" s="248"/>
      <c r="K1132" s="248"/>
    </row>
    <row r="1133" spans="1:11" ht="13.2" outlineLevel="2">
      <c r="A1133" s="250">
        <v>1122</v>
      </c>
      <c r="B1133" s="264">
        <v>2013</v>
      </c>
      <c r="C1133" s="264">
        <v>5020</v>
      </c>
      <c r="D1133" s="264">
        <v>2200</v>
      </c>
      <c r="E1133" s="264">
        <v>6241</v>
      </c>
      <c r="F1133" s="248" t="s">
        <v>1680</v>
      </c>
      <c r="G1133" s="264">
        <v>5185</v>
      </c>
      <c r="H1133" s="248" t="s">
        <v>579</v>
      </c>
      <c r="I1133" s="263">
        <v>21912</v>
      </c>
      <c r="J1133" s="248"/>
      <c r="K1133" s="248"/>
    </row>
    <row r="1134" spans="1:11" ht="13.2" outlineLevel="2">
      <c r="A1134" s="250">
        <v>1123</v>
      </c>
      <c r="B1134" s="264">
        <v>2013</v>
      </c>
      <c r="C1134" s="264">
        <v>5020</v>
      </c>
      <c r="D1134" s="264">
        <v>2200</v>
      </c>
      <c r="E1134" s="264">
        <v>6241</v>
      </c>
      <c r="F1134" s="248" t="s">
        <v>1680</v>
      </c>
      <c r="G1134" s="264">
        <v>5190</v>
      </c>
      <c r="H1134" s="248" t="s">
        <v>578</v>
      </c>
      <c r="I1134" s="263">
        <v>72929</v>
      </c>
      <c r="J1134" s="248"/>
      <c r="K1134" s="248"/>
    </row>
    <row r="1135" spans="1:11" ht="13.2" outlineLevel="2">
      <c r="A1135" s="250">
        <v>1124</v>
      </c>
      <c r="B1135" s="264">
        <v>2013</v>
      </c>
      <c r="C1135" s="264">
        <v>5020</v>
      </c>
      <c r="D1135" s="264">
        <v>2200</v>
      </c>
      <c r="E1135" s="264">
        <v>6241</v>
      </c>
      <c r="F1135" s="248" t="s">
        <v>1680</v>
      </c>
      <c r="G1135" s="264">
        <v>5190</v>
      </c>
      <c r="H1135" s="248" t="s">
        <v>578</v>
      </c>
      <c r="I1135" s="263">
        <v>1847</v>
      </c>
      <c r="J1135" s="248"/>
      <c r="K1135" s="248"/>
    </row>
    <row r="1136" spans="1:11" ht="13.2" outlineLevel="2">
      <c r="A1136" s="250">
        <v>1125</v>
      </c>
      <c r="B1136" s="264">
        <v>2013</v>
      </c>
      <c r="C1136" s="264">
        <v>5020</v>
      </c>
      <c r="D1136" s="264">
        <v>2200</v>
      </c>
      <c r="E1136" s="264">
        <v>6241</v>
      </c>
      <c r="F1136" s="248" t="s">
        <v>1680</v>
      </c>
      <c r="G1136" s="264">
        <v>5190</v>
      </c>
      <c r="H1136" s="248" t="s">
        <v>578</v>
      </c>
      <c r="I1136" s="263">
        <v>5880</v>
      </c>
      <c r="J1136" s="248"/>
      <c r="K1136" s="248"/>
    </row>
    <row r="1137" spans="1:11" ht="13.2" outlineLevel="2">
      <c r="A1137" s="250">
        <v>1126</v>
      </c>
      <c r="B1137" s="264">
        <v>2013</v>
      </c>
      <c r="C1137" s="264">
        <v>5020</v>
      </c>
      <c r="D1137" s="264">
        <v>2200</v>
      </c>
      <c r="E1137" s="264">
        <v>6241</v>
      </c>
      <c r="F1137" s="248" t="s">
        <v>1680</v>
      </c>
      <c r="G1137" s="264">
        <v>5191</v>
      </c>
      <c r="H1137" s="248" t="s">
        <v>577</v>
      </c>
      <c r="I1137" s="263">
        <v>17055</v>
      </c>
      <c r="J1137" s="248"/>
      <c r="K1137" s="248"/>
    </row>
    <row r="1138" spans="1:11" ht="13.2" outlineLevel="2">
      <c r="A1138" s="250">
        <v>1127</v>
      </c>
      <c r="B1138" s="264">
        <v>2013</v>
      </c>
      <c r="C1138" s="264">
        <v>5020</v>
      </c>
      <c r="D1138" s="264">
        <v>2200</v>
      </c>
      <c r="E1138" s="264">
        <v>6241</v>
      </c>
      <c r="F1138" s="248" t="s">
        <v>1680</v>
      </c>
      <c r="G1138" s="264">
        <v>5191</v>
      </c>
      <c r="H1138" s="248" t="s">
        <v>577</v>
      </c>
      <c r="I1138" s="263">
        <v>435</v>
      </c>
      <c r="J1138" s="248"/>
      <c r="K1138" s="248"/>
    </row>
    <row r="1139" spans="1:11" ht="13.2" outlineLevel="2">
      <c r="A1139" s="250">
        <v>1128</v>
      </c>
      <c r="B1139" s="264">
        <v>2013</v>
      </c>
      <c r="C1139" s="264">
        <v>5020</v>
      </c>
      <c r="D1139" s="264">
        <v>2200</v>
      </c>
      <c r="E1139" s="264">
        <v>6241</v>
      </c>
      <c r="F1139" s="248" t="s">
        <v>1680</v>
      </c>
      <c r="G1139" s="264">
        <v>5191</v>
      </c>
      <c r="H1139" s="248" t="s">
        <v>577</v>
      </c>
      <c r="I1139" s="263">
        <v>1376</v>
      </c>
      <c r="J1139" s="248"/>
      <c r="K1139" s="248"/>
    </row>
    <row r="1140" spans="1:11" ht="13.2" outlineLevel="2">
      <c r="A1140" s="250">
        <v>1129</v>
      </c>
      <c r="B1140" s="264">
        <v>2013</v>
      </c>
      <c r="C1140" s="264">
        <v>5020</v>
      </c>
      <c r="D1140" s="264">
        <v>2200</v>
      </c>
      <c r="E1140" s="264">
        <v>6241</v>
      </c>
      <c r="F1140" s="248" t="s">
        <v>1680</v>
      </c>
      <c r="G1140" s="264">
        <v>5196</v>
      </c>
      <c r="H1140" s="248" t="s">
        <v>576</v>
      </c>
      <c r="I1140" s="263">
        <v>206755</v>
      </c>
      <c r="J1140" s="248"/>
      <c r="K1140" s="248"/>
    </row>
    <row r="1141" spans="1:11" ht="13.2" outlineLevel="2">
      <c r="A1141" s="250">
        <v>1130</v>
      </c>
      <c r="B1141" s="264">
        <v>2013</v>
      </c>
      <c r="C1141" s="264">
        <v>5020</v>
      </c>
      <c r="D1141" s="264">
        <v>2200</v>
      </c>
      <c r="E1141" s="264">
        <v>6241</v>
      </c>
      <c r="F1141" s="248" t="s">
        <v>1680</v>
      </c>
      <c r="G1141" s="264">
        <v>5196</v>
      </c>
      <c r="H1141" s="248" t="s">
        <v>576</v>
      </c>
      <c r="I1141" s="263">
        <v>5363</v>
      </c>
      <c r="J1141" s="248"/>
      <c r="K1141" s="248"/>
    </row>
    <row r="1142" spans="1:11" ht="13.2" outlineLevel="2">
      <c r="A1142" s="250">
        <v>1131</v>
      </c>
      <c r="B1142" s="264">
        <v>2013</v>
      </c>
      <c r="C1142" s="264">
        <v>5020</v>
      </c>
      <c r="D1142" s="264">
        <v>2200</v>
      </c>
      <c r="E1142" s="264">
        <v>6241</v>
      </c>
      <c r="F1142" s="248" t="s">
        <v>1680</v>
      </c>
      <c r="G1142" s="264">
        <v>5196</v>
      </c>
      <c r="H1142" s="248" t="s">
        <v>576</v>
      </c>
      <c r="I1142" s="263">
        <v>17072</v>
      </c>
      <c r="J1142" s="248"/>
      <c r="K1142" s="248"/>
    </row>
    <row r="1143" spans="1:11" ht="30.6" outlineLevel="2">
      <c r="A1143" s="258">
        <v>1132</v>
      </c>
      <c r="B1143" s="256">
        <v>2013</v>
      </c>
      <c r="C1143" s="256">
        <v>5020</v>
      </c>
      <c r="D1143" s="256">
        <v>2200</v>
      </c>
      <c r="E1143" s="256">
        <v>6241</v>
      </c>
      <c r="F1143" s="257" t="s">
        <v>1680</v>
      </c>
      <c r="G1143" s="256">
        <v>5860</v>
      </c>
      <c r="H1143" s="257" t="s">
        <v>536</v>
      </c>
      <c r="I1143" s="255">
        <v>145987</v>
      </c>
      <c r="J1143" s="248"/>
      <c r="K1143" s="248" t="s">
        <v>1719</v>
      </c>
    </row>
    <row r="1144" spans="1:11" ht="13.2" outlineLevel="2">
      <c r="A1144" s="250">
        <v>1133</v>
      </c>
      <c r="B1144" s="264">
        <v>2013</v>
      </c>
      <c r="C1144" s="264">
        <v>5020</v>
      </c>
      <c r="D1144" s="264">
        <v>2200</v>
      </c>
      <c r="E1144" s="264">
        <v>6241</v>
      </c>
      <c r="F1144" s="248" t="s">
        <v>1680</v>
      </c>
      <c r="G1144" s="264">
        <v>6245</v>
      </c>
      <c r="H1144" s="248" t="s">
        <v>1063</v>
      </c>
      <c r="I1144" s="263">
        <v>650</v>
      </c>
      <c r="J1144" s="248"/>
      <c r="K1144" s="248" t="s">
        <v>1718</v>
      </c>
    </row>
    <row r="1145" spans="1:11" ht="20.399999999999999" outlineLevel="2">
      <c r="A1145" s="258">
        <v>1134</v>
      </c>
      <c r="B1145" s="256">
        <v>2013</v>
      </c>
      <c r="C1145" s="256">
        <v>5020</v>
      </c>
      <c r="D1145" s="256">
        <v>2200</v>
      </c>
      <c r="E1145" s="256">
        <v>6241</v>
      </c>
      <c r="F1145" s="257" t="s">
        <v>1680</v>
      </c>
      <c r="G1145" s="256">
        <v>6245</v>
      </c>
      <c r="H1145" s="257" t="s">
        <v>1063</v>
      </c>
      <c r="I1145" s="255">
        <v>2350</v>
      </c>
      <c r="J1145" s="248"/>
      <c r="K1145" s="248" t="s">
        <v>1717</v>
      </c>
    </row>
    <row r="1146" spans="1:11" ht="13.2" outlineLevel="2">
      <c r="A1146" s="250">
        <v>1135</v>
      </c>
      <c r="B1146" s="264">
        <v>2013</v>
      </c>
      <c r="C1146" s="264">
        <v>5020</v>
      </c>
      <c r="D1146" s="264">
        <v>2200</v>
      </c>
      <c r="E1146" s="264">
        <v>6241</v>
      </c>
      <c r="F1146" s="248" t="s">
        <v>1680</v>
      </c>
      <c r="G1146" s="264">
        <v>6248</v>
      </c>
      <c r="H1146" s="248" t="s">
        <v>1608</v>
      </c>
      <c r="I1146" s="263">
        <v>200</v>
      </c>
      <c r="J1146" s="248"/>
      <c r="K1146" s="248" t="s">
        <v>1716</v>
      </c>
    </row>
    <row r="1147" spans="1:11" ht="20.399999999999999" outlineLevel="2">
      <c r="A1147" s="258">
        <v>1136</v>
      </c>
      <c r="B1147" s="256">
        <v>2013</v>
      </c>
      <c r="C1147" s="256">
        <v>5020</v>
      </c>
      <c r="D1147" s="256">
        <v>2200</v>
      </c>
      <c r="E1147" s="256">
        <v>6241</v>
      </c>
      <c r="F1147" s="257" t="s">
        <v>1680</v>
      </c>
      <c r="G1147" s="256">
        <v>6248</v>
      </c>
      <c r="H1147" s="257" t="s">
        <v>1608</v>
      </c>
      <c r="I1147" s="255">
        <v>2500</v>
      </c>
      <c r="J1147" s="248"/>
      <c r="K1147" s="248" t="s">
        <v>1715</v>
      </c>
    </row>
    <row r="1148" spans="1:11" ht="20.399999999999999" outlineLevel="2">
      <c r="A1148" s="258">
        <v>1137</v>
      </c>
      <c r="B1148" s="256">
        <v>2013</v>
      </c>
      <c r="C1148" s="256">
        <v>5020</v>
      </c>
      <c r="D1148" s="256">
        <v>2200</v>
      </c>
      <c r="E1148" s="256">
        <v>6241</v>
      </c>
      <c r="F1148" s="257" t="s">
        <v>1680</v>
      </c>
      <c r="G1148" s="256">
        <v>6250</v>
      </c>
      <c r="H1148" s="257" t="s">
        <v>571</v>
      </c>
      <c r="I1148" s="255">
        <v>67028</v>
      </c>
      <c r="J1148" s="248"/>
      <c r="K1148" s="248" t="s">
        <v>904</v>
      </c>
    </row>
    <row r="1149" spans="1:11" ht="13.2" outlineLevel="2">
      <c r="A1149" s="250">
        <v>1138</v>
      </c>
      <c r="B1149" s="264">
        <v>2013</v>
      </c>
      <c r="C1149" s="264">
        <v>5020</v>
      </c>
      <c r="D1149" s="264">
        <v>2200</v>
      </c>
      <c r="E1149" s="264">
        <v>6241</v>
      </c>
      <c r="F1149" s="248" t="s">
        <v>1680</v>
      </c>
      <c r="G1149" s="264">
        <v>6255</v>
      </c>
      <c r="H1149" s="248" t="s">
        <v>570</v>
      </c>
      <c r="I1149" s="263">
        <v>58653</v>
      </c>
      <c r="J1149" s="248"/>
      <c r="K1149" s="248" t="s">
        <v>903</v>
      </c>
    </row>
    <row r="1150" spans="1:11" ht="13.2" outlineLevel="2">
      <c r="A1150" s="250">
        <v>1139</v>
      </c>
      <c r="B1150" s="264">
        <v>2013</v>
      </c>
      <c r="C1150" s="264">
        <v>5020</v>
      </c>
      <c r="D1150" s="264">
        <v>2200</v>
      </c>
      <c r="E1150" s="264">
        <v>6241</v>
      </c>
      <c r="F1150" s="248" t="s">
        <v>1680</v>
      </c>
      <c r="G1150" s="264">
        <v>6361</v>
      </c>
      <c r="H1150" s="248" t="s">
        <v>569</v>
      </c>
      <c r="I1150" s="263">
        <v>1767</v>
      </c>
      <c r="J1150" s="248"/>
      <c r="K1150" s="248" t="s">
        <v>568</v>
      </c>
    </row>
    <row r="1151" spans="1:11" ht="30.6" outlineLevel="2">
      <c r="A1151" s="258">
        <v>1140</v>
      </c>
      <c r="B1151" s="256">
        <v>2013</v>
      </c>
      <c r="C1151" s="256">
        <v>5020</v>
      </c>
      <c r="D1151" s="256">
        <v>2200</v>
      </c>
      <c r="E1151" s="256">
        <v>6241</v>
      </c>
      <c r="F1151" s="257" t="s">
        <v>1680</v>
      </c>
      <c r="G1151" s="256">
        <v>6407</v>
      </c>
      <c r="H1151" s="257" t="s">
        <v>566</v>
      </c>
      <c r="I1151" s="255">
        <v>3360</v>
      </c>
      <c r="J1151" s="248"/>
      <c r="K1151" s="248" t="s">
        <v>1714</v>
      </c>
    </row>
    <row r="1152" spans="1:11" ht="30.6" outlineLevel="2">
      <c r="A1152" s="258">
        <v>1141</v>
      </c>
      <c r="B1152" s="256">
        <v>2013</v>
      </c>
      <c r="C1152" s="256">
        <v>5020</v>
      </c>
      <c r="D1152" s="256">
        <v>2200</v>
      </c>
      <c r="E1152" s="256">
        <v>6241</v>
      </c>
      <c r="F1152" s="257" t="s">
        <v>1680</v>
      </c>
      <c r="G1152" s="256">
        <v>6407</v>
      </c>
      <c r="H1152" s="257" t="s">
        <v>566</v>
      </c>
      <c r="I1152" s="255">
        <v>540</v>
      </c>
      <c r="J1152" s="248"/>
      <c r="K1152" s="248" t="s">
        <v>1713</v>
      </c>
    </row>
    <row r="1153" spans="1:11" ht="20.399999999999999" outlineLevel="2">
      <c r="A1153" s="258">
        <v>1142</v>
      </c>
      <c r="B1153" s="256">
        <v>2013</v>
      </c>
      <c r="C1153" s="256">
        <v>5020</v>
      </c>
      <c r="D1153" s="256">
        <v>2200</v>
      </c>
      <c r="E1153" s="256">
        <v>6241</v>
      </c>
      <c r="F1153" s="257" t="s">
        <v>1680</v>
      </c>
      <c r="G1153" s="256">
        <v>6415</v>
      </c>
      <c r="H1153" s="257" t="s">
        <v>564</v>
      </c>
      <c r="I1153" s="255">
        <v>27</v>
      </c>
      <c r="J1153" s="248"/>
      <c r="K1153" s="248" t="s">
        <v>1712</v>
      </c>
    </row>
    <row r="1154" spans="1:11" ht="20.399999999999999" outlineLevel="2">
      <c r="A1154" s="258">
        <v>1143</v>
      </c>
      <c r="B1154" s="256">
        <v>2013</v>
      </c>
      <c r="C1154" s="256">
        <v>5020</v>
      </c>
      <c r="D1154" s="256">
        <v>2200</v>
      </c>
      <c r="E1154" s="256">
        <v>6241</v>
      </c>
      <c r="F1154" s="257" t="s">
        <v>1680</v>
      </c>
      <c r="G1154" s="256">
        <v>6452</v>
      </c>
      <c r="H1154" s="257" t="s">
        <v>531</v>
      </c>
      <c r="I1154" s="255">
        <v>135</v>
      </c>
      <c r="J1154" s="248"/>
      <c r="K1154" s="248" t="s">
        <v>1711</v>
      </c>
    </row>
    <row r="1155" spans="1:11" ht="20.399999999999999" outlineLevel="2">
      <c r="A1155" s="258">
        <v>1144</v>
      </c>
      <c r="B1155" s="256">
        <v>2013</v>
      </c>
      <c r="C1155" s="256">
        <v>5020</v>
      </c>
      <c r="D1155" s="256">
        <v>2200</v>
      </c>
      <c r="E1155" s="256">
        <v>6241</v>
      </c>
      <c r="F1155" s="257" t="s">
        <v>1680</v>
      </c>
      <c r="G1155" s="256">
        <v>6551</v>
      </c>
      <c r="H1155" s="257" t="s">
        <v>681</v>
      </c>
      <c r="I1155" s="255">
        <v>63</v>
      </c>
      <c r="J1155" s="248"/>
      <c r="K1155" s="248" t="s">
        <v>1710</v>
      </c>
    </row>
    <row r="1156" spans="1:11" ht="13.2" outlineLevel="2">
      <c r="A1156" s="262">
        <v>1145</v>
      </c>
      <c r="B1156" s="261">
        <v>2013</v>
      </c>
      <c r="C1156" s="261">
        <v>5020</v>
      </c>
      <c r="D1156" s="261">
        <v>2200</v>
      </c>
      <c r="E1156" s="261">
        <v>6241</v>
      </c>
      <c r="F1156" s="259" t="s">
        <v>1680</v>
      </c>
      <c r="G1156" s="261">
        <v>6558</v>
      </c>
      <c r="H1156" s="259" t="s">
        <v>561</v>
      </c>
      <c r="I1156" s="260">
        <v>300</v>
      </c>
      <c r="J1156" s="259"/>
      <c r="K1156" s="259" t="s">
        <v>1709</v>
      </c>
    </row>
    <row r="1157" spans="1:11" ht="20.399999999999999" outlineLevel="2">
      <c r="A1157" s="258">
        <v>1146</v>
      </c>
      <c r="B1157" s="256">
        <v>2013</v>
      </c>
      <c r="C1157" s="256">
        <v>5020</v>
      </c>
      <c r="D1157" s="256">
        <v>2200</v>
      </c>
      <c r="E1157" s="256">
        <v>6241</v>
      </c>
      <c r="F1157" s="257" t="s">
        <v>1680</v>
      </c>
      <c r="G1157" s="256">
        <v>7117</v>
      </c>
      <c r="H1157" s="257" t="s">
        <v>755</v>
      </c>
      <c r="I1157" s="255">
        <v>92</v>
      </c>
      <c r="J1157" s="248"/>
      <c r="K1157" s="248" t="s">
        <v>1708</v>
      </c>
    </row>
    <row r="1158" spans="1:11" ht="30.6" outlineLevel="2">
      <c r="A1158" s="258">
        <v>1147</v>
      </c>
      <c r="B1158" s="256">
        <v>2013</v>
      </c>
      <c r="C1158" s="256">
        <v>5020</v>
      </c>
      <c r="D1158" s="256">
        <v>2200</v>
      </c>
      <c r="E1158" s="256">
        <v>6241</v>
      </c>
      <c r="F1158" s="257" t="s">
        <v>1680</v>
      </c>
      <c r="G1158" s="256">
        <v>7119</v>
      </c>
      <c r="H1158" s="257" t="s">
        <v>753</v>
      </c>
      <c r="I1158" s="255">
        <v>327</v>
      </c>
      <c r="J1158" s="248"/>
      <c r="K1158" s="248" t="s">
        <v>1707</v>
      </c>
    </row>
    <row r="1159" spans="1:11" ht="30.6" outlineLevel="2">
      <c r="A1159" s="258">
        <v>1148</v>
      </c>
      <c r="B1159" s="256">
        <v>2013</v>
      </c>
      <c r="C1159" s="256">
        <v>5020</v>
      </c>
      <c r="D1159" s="256">
        <v>2200</v>
      </c>
      <c r="E1159" s="256">
        <v>6241</v>
      </c>
      <c r="F1159" s="257" t="s">
        <v>1680</v>
      </c>
      <c r="G1159" s="256">
        <v>7119</v>
      </c>
      <c r="H1159" s="257" t="s">
        <v>753</v>
      </c>
      <c r="I1159" s="255">
        <v>-18</v>
      </c>
      <c r="J1159" s="248"/>
      <c r="K1159" s="248" t="s">
        <v>1559</v>
      </c>
    </row>
    <row r="1160" spans="1:11" ht="13.2" outlineLevel="2">
      <c r="A1160" s="250">
        <v>1149</v>
      </c>
      <c r="B1160" s="264">
        <v>2013</v>
      </c>
      <c r="C1160" s="264">
        <v>5020</v>
      </c>
      <c r="D1160" s="264">
        <v>2200</v>
      </c>
      <c r="E1160" s="264">
        <v>6241</v>
      </c>
      <c r="F1160" s="248" t="s">
        <v>1680</v>
      </c>
      <c r="G1160" s="264">
        <v>7122</v>
      </c>
      <c r="H1160" s="248" t="s">
        <v>700</v>
      </c>
      <c r="I1160" s="263">
        <v>10000</v>
      </c>
      <c r="J1160" s="248"/>
      <c r="K1160" s="248" t="s">
        <v>1706</v>
      </c>
    </row>
    <row r="1161" spans="1:11" ht="13.2" outlineLevel="2">
      <c r="A1161" s="250">
        <v>1150</v>
      </c>
      <c r="B1161" s="264">
        <v>2013</v>
      </c>
      <c r="C1161" s="264">
        <v>5020</v>
      </c>
      <c r="D1161" s="264">
        <v>2200</v>
      </c>
      <c r="E1161" s="264">
        <v>6241</v>
      </c>
      <c r="F1161" s="248" t="s">
        <v>1680</v>
      </c>
      <c r="G1161" s="264">
        <v>7123</v>
      </c>
      <c r="H1161" s="248" t="s">
        <v>748</v>
      </c>
      <c r="I1161" s="263">
        <v>1000</v>
      </c>
      <c r="J1161" s="248"/>
      <c r="K1161" s="248" t="s">
        <v>1705</v>
      </c>
    </row>
    <row r="1162" spans="1:11" ht="13.2" outlineLevel="2">
      <c r="A1162" s="250">
        <v>1151</v>
      </c>
      <c r="B1162" s="264">
        <v>2013</v>
      </c>
      <c r="C1162" s="264">
        <v>5020</v>
      </c>
      <c r="D1162" s="264">
        <v>2200</v>
      </c>
      <c r="E1162" s="264">
        <v>6241</v>
      </c>
      <c r="F1162" s="248" t="s">
        <v>1680</v>
      </c>
      <c r="G1162" s="264">
        <v>7124</v>
      </c>
      <c r="H1162" s="248" t="s">
        <v>746</v>
      </c>
      <c r="I1162" s="263">
        <v>7000</v>
      </c>
      <c r="J1162" s="248"/>
      <c r="K1162" s="248" t="s">
        <v>1704</v>
      </c>
    </row>
    <row r="1163" spans="1:11" ht="20.399999999999999" outlineLevel="2">
      <c r="A1163" s="258">
        <v>1152</v>
      </c>
      <c r="B1163" s="256">
        <v>2013</v>
      </c>
      <c r="C1163" s="256">
        <v>5020</v>
      </c>
      <c r="D1163" s="256">
        <v>2200</v>
      </c>
      <c r="E1163" s="256">
        <v>6241</v>
      </c>
      <c r="F1163" s="257" t="s">
        <v>1680</v>
      </c>
      <c r="G1163" s="256">
        <v>7127</v>
      </c>
      <c r="H1163" s="257" t="s">
        <v>678</v>
      </c>
      <c r="I1163" s="255">
        <v>1000</v>
      </c>
      <c r="J1163" s="248"/>
      <c r="K1163" s="248" t="s">
        <v>1703</v>
      </c>
    </row>
    <row r="1164" spans="1:11" ht="20.399999999999999" outlineLevel="2">
      <c r="A1164" s="258">
        <v>1153</v>
      </c>
      <c r="B1164" s="256">
        <v>2013</v>
      </c>
      <c r="C1164" s="256">
        <v>5020</v>
      </c>
      <c r="D1164" s="256">
        <v>2200</v>
      </c>
      <c r="E1164" s="256">
        <v>6241</v>
      </c>
      <c r="F1164" s="257" t="s">
        <v>1680</v>
      </c>
      <c r="G1164" s="256">
        <v>7128</v>
      </c>
      <c r="H1164" s="257" t="s">
        <v>743</v>
      </c>
      <c r="I1164" s="255">
        <v>1018</v>
      </c>
      <c r="J1164" s="248"/>
      <c r="K1164" s="248" t="s">
        <v>1702</v>
      </c>
    </row>
    <row r="1165" spans="1:11" ht="13.2" outlineLevel="2">
      <c r="A1165" s="250">
        <v>1154</v>
      </c>
      <c r="B1165" s="264">
        <v>2013</v>
      </c>
      <c r="C1165" s="264">
        <v>5020</v>
      </c>
      <c r="D1165" s="264">
        <v>2200</v>
      </c>
      <c r="E1165" s="264">
        <v>6241</v>
      </c>
      <c r="F1165" s="248" t="s">
        <v>1680</v>
      </c>
      <c r="G1165" s="264">
        <v>7132</v>
      </c>
      <c r="H1165" s="248" t="s">
        <v>741</v>
      </c>
      <c r="I1165" s="263">
        <v>30000</v>
      </c>
      <c r="J1165" s="248"/>
      <c r="K1165" s="248" t="s">
        <v>1701</v>
      </c>
    </row>
    <row r="1166" spans="1:11" ht="30.6" outlineLevel="2">
      <c r="A1166" s="258">
        <v>1155</v>
      </c>
      <c r="B1166" s="256">
        <v>2013</v>
      </c>
      <c r="C1166" s="256">
        <v>5020</v>
      </c>
      <c r="D1166" s="256">
        <v>2200</v>
      </c>
      <c r="E1166" s="256">
        <v>6241</v>
      </c>
      <c r="F1166" s="257" t="s">
        <v>1680</v>
      </c>
      <c r="G1166" s="256">
        <v>7132</v>
      </c>
      <c r="H1166" s="257" t="s">
        <v>741</v>
      </c>
      <c r="I1166" s="255">
        <v>-1698</v>
      </c>
      <c r="J1166" s="248"/>
      <c r="K1166" s="248" t="s">
        <v>896</v>
      </c>
    </row>
    <row r="1167" spans="1:11" ht="13.2" outlineLevel="2">
      <c r="A1167" s="250">
        <v>1156</v>
      </c>
      <c r="B1167" s="264">
        <v>2013</v>
      </c>
      <c r="C1167" s="264">
        <v>5020</v>
      </c>
      <c r="D1167" s="264">
        <v>2200</v>
      </c>
      <c r="E1167" s="264">
        <v>6241</v>
      </c>
      <c r="F1167" s="248" t="s">
        <v>1680</v>
      </c>
      <c r="G1167" s="264">
        <v>7133</v>
      </c>
      <c r="H1167" s="248" t="s">
        <v>858</v>
      </c>
      <c r="I1167" s="263">
        <v>20000</v>
      </c>
      <c r="J1167" s="248"/>
      <c r="K1167" s="248" t="s">
        <v>1700</v>
      </c>
    </row>
    <row r="1168" spans="1:11" ht="13.2" outlineLevel="2">
      <c r="A1168" s="250">
        <v>1157</v>
      </c>
      <c r="B1168" s="264">
        <v>2013</v>
      </c>
      <c r="C1168" s="264">
        <v>5020</v>
      </c>
      <c r="D1168" s="264">
        <v>2200</v>
      </c>
      <c r="E1168" s="264">
        <v>6241</v>
      </c>
      <c r="F1168" s="248" t="s">
        <v>1680</v>
      </c>
      <c r="G1168" s="264">
        <v>7134</v>
      </c>
      <c r="H1168" s="248" t="s">
        <v>697</v>
      </c>
      <c r="I1168" s="263">
        <v>187</v>
      </c>
      <c r="J1168" s="248"/>
      <c r="K1168" s="248" t="s">
        <v>1699</v>
      </c>
    </row>
    <row r="1169" spans="1:11" ht="13.2" outlineLevel="2">
      <c r="A1169" s="250">
        <v>1158</v>
      </c>
      <c r="B1169" s="264">
        <v>2013</v>
      </c>
      <c r="C1169" s="264">
        <v>5020</v>
      </c>
      <c r="D1169" s="264">
        <v>2200</v>
      </c>
      <c r="E1169" s="264">
        <v>6241</v>
      </c>
      <c r="F1169" s="248" t="s">
        <v>1680</v>
      </c>
      <c r="G1169" s="264">
        <v>7135</v>
      </c>
      <c r="H1169" s="248" t="s">
        <v>695</v>
      </c>
      <c r="I1169" s="263">
        <v>704</v>
      </c>
      <c r="J1169" s="248"/>
      <c r="K1169" s="248" t="s">
        <v>1698</v>
      </c>
    </row>
    <row r="1170" spans="1:11" ht="13.2" outlineLevel="2">
      <c r="A1170" s="250">
        <v>1159</v>
      </c>
      <c r="B1170" s="264">
        <v>2013</v>
      </c>
      <c r="C1170" s="264">
        <v>5020</v>
      </c>
      <c r="D1170" s="264">
        <v>2200</v>
      </c>
      <c r="E1170" s="264">
        <v>6241</v>
      </c>
      <c r="F1170" s="248" t="s">
        <v>1680</v>
      </c>
      <c r="G1170" s="264">
        <v>7155</v>
      </c>
      <c r="H1170" s="248" t="s">
        <v>1632</v>
      </c>
      <c r="I1170" s="263">
        <v>466</v>
      </c>
      <c r="J1170" s="248"/>
      <c r="K1170" s="248" t="s">
        <v>1697</v>
      </c>
    </row>
    <row r="1171" spans="1:11" ht="13.2" outlineLevel="2">
      <c r="A1171" s="250">
        <v>1160</v>
      </c>
      <c r="B1171" s="264">
        <v>2013</v>
      </c>
      <c r="C1171" s="264">
        <v>5020</v>
      </c>
      <c r="D1171" s="264">
        <v>2200</v>
      </c>
      <c r="E1171" s="264">
        <v>6241</v>
      </c>
      <c r="F1171" s="248" t="s">
        <v>1680</v>
      </c>
      <c r="G1171" s="264">
        <v>7310</v>
      </c>
      <c r="H1171" s="248" t="s">
        <v>738</v>
      </c>
      <c r="I1171" s="263">
        <v>1650</v>
      </c>
      <c r="J1171" s="248"/>
      <c r="K1171" s="248" t="s">
        <v>1696</v>
      </c>
    </row>
    <row r="1172" spans="1:11" ht="13.2" outlineLevel="2">
      <c r="A1172" s="250">
        <v>1161</v>
      </c>
      <c r="B1172" s="264">
        <v>2013</v>
      </c>
      <c r="C1172" s="264">
        <v>5020</v>
      </c>
      <c r="D1172" s="264">
        <v>2200</v>
      </c>
      <c r="E1172" s="264">
        <v>6241</v>
      </c>
      <c r="F1172" s="248" t="s">
        <v>1680</v>
      </c>
      <c r="G1172" s="264">
        <v>7320</v>
      </c>
      <c r="H1172" s="248" t="s">
        <v>806</v>
      </c>
      <c r="I1172" s="263">
        <v>500</v>
      </c>
      <c r="J1172" s="248"/>
      <c r="K1172" s="248"/>
    </row>
    <row r="1173" spans="1:11" ht="13.2" outlineLevel="2">
      <c r="A1173" s="250">
        <v>1162</v>
      </c>
      <c r="B1173" s="264">
        <v>2013</v>
      </c>
      <c r="C1173" s="264">
        <v>5020</v>
      </c>
      <c r="D1173" s="264">
        <v>2200</v>
      </c>
      <c r="E1173" s="264">
        <v>6241</v>
      </c>
      <c r="F1173" s="248" t="s">
        <v>1680</v>
      </c>
      <c r="G1173" s="264">
        <v>7330</v>
      </c>
      <c r="H1173" s="248" t="s">
        <v>736</v>
      </c>
      <c r="I1173" s="263">
        <v>500</v>
      </c>
      <c r="J1173" s="248"/>
      <c r="K1173" s="248" t="s">
        <v>1695</v>
      </c>
    </row>
    <row r="1174" spans="1:11" ht="13.2" outlineLevel="2">
      <c r="A1174" s="250">
        <v>1163</v>
      </c>
      <c r="B1174" s="264">
        <v>2013</v>
      </c>
      <c r="C1174" s="264">
        <v>5020</v>
      </c>
      <c r="D1174" s="264">
        <v>2200</v>
      </c>
      <c r="E1174" s="264">
        <v>6241</v>
      </c>
      <c r="F1174" s="248" t="s">
        <v>1680</v>
      </c>
      <c r="G1174" s="264">
        <v>7425</v>
      </c>
      <c r="H1174" s="248" t="s">
        <v>693</v>
      </c>
      <c r="I1174" s="263">
        <v>200</v>
      </c>
      <c r="J1174" s="248"/>
      <c r="K1174" s="248" t="s">
        <v>1694</v>
      </c>
    </row>
    <row r="1175" spans="1:11" ht="40.799999999999997" outlineLevel="2">
      <c r="A1175" s="272">
        <v>1164</v>
      </c>
      <c r="B1175" s="271">
        <v>2013</v>
      </c>
      <c r="C1175" s="271">
        <v>5020</v>
      </c>
      <c r="D1175" s="271">
        <v>2200</v>
      </c>
      <c r="E1175" s="271">
        <v>6241</v>
      </c>
      <c r="F1175" s="270" t="s">
        <v>1680</v>
      </c>
      <c r="G1175" s="271">
        <v>7460</v>
      </c>
      <c r="H1175" s="270" t="s">
        <v>1544</v>
      </c>
      <c r="I1175" s="269">
        <v>348019</v>
      </c>
      <c r="J1175" s="248"/>
      <c r="K1175" s="248" t="s">
        <v>1693</v>
      </c>
    </row>
    <row r="1176" spans="1:11" ht="40.799999999999997" outlineLevel="2">
      <c r="A1176" s="272">
        <v>1165</v>
      </c>
      <c r="B1176" s="271">
        <v>2013</v>
      </c>
      <c r="C1176" s="271">
        <v>5020</v>
      </c>
      <c r="D1176" s="271">
        <v>2200</v>
      </c>
      <c r="E1176" s="271">
        <v>6241</v>
      </c>
      <c r="F1176" s="270" t="s">
        <v>1680</v>
      </c>
      <c r="G1176" s="271">
        <v>7460</v>
      </c>
      <c r="H1176" s="270" t="s">
        <v>1544</v>
      </c>
      <c r="I1176" s="269">
        <v>12746</v>
      </c>
      <c r="J1176" s="248"/>
      <c r="K1176" s="248" t="s">
        <v>1692</v>
      </c>
    </row>
    <row r="1177" spans="1:11" ht="40.799999999999997" outlineLevel="2">
      <c r="A1177" s="272">
        <v>1166</v>
      </c>
      <c r="B1177" s="271">
        <v>2013</v>
      </c>
      <c r="C1177" s="271">
        <v>5020</v>
      </c>
      <c r="D1177" s="271">
        <v>2200</v>
      </c>
      <c r="E1177" s="271">
        <v>6241</v>
      </c>
      <c r="F1177" s="270" t="s">
        <v>1680</v>
      </c>
      <c r="G1177" s="271">
        <v>7461</v>
      </c>
      <c r="H1177" s="270" t="s">
        <v>1690</v>
      </c>
      <c r="I1177" s="269">
        <v>150000</v>
      </c>
      <c r="J1177" s="248"/>
      <c r="K1177" s="248" t="s">
        <v>1691</v>
      </c>
    </row>
    <row r="1178" spans="1:11" ht="51" outlineLevel="2">
      <c r="A1178" s="272">
        <v>1167</v>
      </c>
      <c r="B1178" s="271">
        <v>2013</v>
      </c>
      <c r="C1178" s="271">
        <v>5020</v>
      </c>
      <c r="D1178" s="271">
        <v>2200</v>
      </c>
      <c r="E1178" s="271">
        <v>6241</v>
      </c>
      <c r="F1178" s="270" t="s">
        <v>1680</v>
      </c>
      <c r="G1178" s="271">
        <v>7461</v>
      </c>
      <c r="H1178" s="270" t="s">
        <v>1690</v>
      </c>
      <c r="I1178" s="269">
        <v>10828</v>
      </c>
      <c r="J1178" s="248"/>
      <c r="K1178" s="248" t="s">
        <v>1689</v>
      </c>
    </row>
    <row r="1179" spans="1:11" ht="13.2" outlineLevel="2">
      <c r="A1179" s="250">
        <v>1168</v>
      </c>
      <c r="B1179" s="264">
        <v>2013</v>
      </c>
      <c r="C1179" s="264">
        <v>5020</v>
      </c>
      <c r="D1179" s="264">
        <v>2200</v>
      </c>
      <c r="E1179" s="264">
        <v>6241</v>
      </c>
      <c r="F1179" s="248" t="s">
        <v>1680</v>
      </c>
      <c r="G1179" s="264">
        <v>7478</v>
      </c>
      <c r="H1179" s="248" t="s">
        <v>550</v>
      </c>
      <c r="I1179" s="263">
        <v>7705</v>
      </c>
      <c r="J1179" s="248"/>
      <c r="K1179" s="248" t="s">
        <v>1688</v>
      </c>
    </row>
    <row r="1180" spans="1:11" ht="13.2" outlineLevel="2">
      <c r="A1180" s="250">
        <v>1169</v>
      </c>
      <c r="B1180" s="264">
        <v>2013</v>
      </c>
      <c r="C1180" s="264">
        <v>5020</v>
      </c>
      <c r="D1180" s="264">
        <v>2200</v>
      </c>
      <c r="E1180" s="264">
        <v>6241</v>
      </c>
      <c r="F1180" s="248" t="s">
        <v>1680</v>
      </c>
      <c r="G1180" s="264">
        <v>7480</v>
      </c>
      <c r="H1180" s="248" t="s">
        <v>917</v>
      </c>
      <c r="I1180" s="263">
        <v>48</v>
      </c>
      <c r="J1180" s="248"/>
      <c r="K1180" s="248" t="s">
        <v>1687</v>
      </c>
    </row>
    <row r="1181" spans="1:11" ht="13.2" outlineLevel="2">
      <c r="A1181" s="250">
        <v>1170</v>
      </c>
      <c r="B1181" s="264">
        <v>2013</v>
      </c>
      <c r="C1181" s="264">
        <v>5020</v>
      </c>
      <c r="D1181" s="264">
        <v>2200</v>
      </c>
      <c r="E1181" s="264">
        <v>6241</v>
      </c>
      <c r="F1181" s="248" t="s">
        <v>1680</v>
      </c>
      <c r="G1181" s="264">
        <v>7482</v>
      </c>
      <c r="H1181" s="248" t="s">
        <v>548</v>
      </c>
      <c r="I1181" s="263">
        <v>200</v>
      </c>
      <c r="J1181" s="248"/>
      <c r="K1181" s="248"/>
    </row>
    <row r="1182" spans="1:11" ht="51" outlineLevel="2">
      <c r="A1182" s="272">
        <v>1171</v>
      </c>
      <c r="B1182" s="271">
        <v>2013</v>
      </c>
      <c r="C1182" s="271">
        <v>5020</v>
      </c>
      <c r="D1182" s="271">
        <v>2200</v>
      </c>
      <c r="E1182" s="271">
        <v>6241</v>
      </c>
      <c r="F1182" s="270" t="s">
        <v>1680</v>
      </c>
      <c r="G1182" s="271">
        <v>7482</v>
      </c>
      <c r="H1182" s="270" t="s">
        <v>548</v>
      </c>
      <c r="I1182" s="269">
        <v>336</v>
      </c>
      <c r="J1182" s="248"/>
      <c r="K1182" s="248" t="s">
        <v>1686</v>
      </c>
    </row>
    <row r="1183" spans="1:11" ht="13.2" outlineLevel="2">
      <c r="A1183" s="250">
        <v>1172</v>
      </c>
      <c r="B1183" s="264">
        <v>2013</v>
      </c>
      <c r="C1183" s="264">
        <v>5020</v>
      </c>
      <c r="D1183" s="264">
        <v>2200</v>
      </c>
      <c r="E1183" s="264">
        <v>6241</v>
      </c>
      <c r="F1183" s="248" t="s">
        <v>1680</v>
      </c>
      <c r="G1183" s="264">
        <v>7500</v>
      </c>
      <c r="H1183" s="248" t="s">
        <v>545</v>
      </c>
      <c r="I1183" s="263">
        <v>500</v>
      </c>
      <c r="J1183" s="248"/>
      <c r="K1183" s="248"/>
    </row>
    <row r="1184" spans="1:11" ht="40.799999999999997" outlineLevel="2">
      <c r="A1184" s="272">
        <v>1173</v>
      </c>
      <c r="B1184" s="271">
        <v>2013</v>
      </c>
      <c r="C1184" s="271">
        <v>5020</v>
      </c>
      <c r="D1184" s="271">
        <v>2200</v>
      </c>
      <c r="E1184" s="271">
        <v>6241</v>
      </c>
      <c r="F1184" s="270" t="s">
        <v>1680</v>
      </c>
      <c r="G1184" s="271">
        <v>7500</v>
      </c>
      <c r="H1184" s="270" t="s">
        <v>545</v>
      </c>
      <c r="I1184" s="269">
        <v>1577</v>
      </c>
      <c r="J1184" s="248"/>
      <c r="K1184" s="248" t="s">
        <v>1685</v>
      </c>
    </row>
    <row r="1185" spans="1:11" ht="20.399999999999999" outlineLevel="2">
      <c r="A1185" s="258">
        <v>1174</v>
      </c>
      <c r="B1185" s="256">
        <v>2013</v>
      </c>
      <c r="C1185" s="256">
        <v>5020</v>
      </c>
      <c r="D1185" s="256">
        <v>2200</v>
      </c>
      <c r="E1185" s="256">
        <v>6241</v>
      </c>
      <c r="F1185" s="257" t="s">
        <v>1680</v>
      </c>
      <c r="G1185" s="256">
        <v>7600</v>
      </c>
      <c r="H1185" s="257" t="s">
        <v>541</v>
      </c>
      <c r="I1185" s="255">
        <v>25000</v>
      </c>
      <c r="J1185" s="248"/>
      <c r="K1185" s="248" t="s">
        <v>1684</v>
      </c>
    </row>
    <row r="1186" spans="1:11" ht="51" outlineLevel="2">
      <c r="A1186" s="272">
        <v>1175</v>
      </c>
      <c r="B1186" s="271">
        <v>2013</v>
      </c>
      <c r="C1186" s="271">
        <v>5020</v>
      </c>
      <c r="D1186" s="271">
        <v>2200</v>
      </c>
      <c r="E1186" s="271">
        <v>6241</v>
      </c>
      <c r="F1186" s="270" t="s">
        <v>1680</v>
      </c>
      <c r="G1186" s="271">
        <v>7600</v>
      </c>
      <c r="H1186" s="270" t="s">
        <v>541</v>
      </c>
      <c r="I1186" s="269">
        <v>3871</v>
      </c>
      <c r="J1186" s="248"/>
      <c r="K1186" s="248" t="s">
        <v>1683</v>
      </c>
    </row>
    <row r="1187" spans="1:11" ht="20.399999999999999" outlineLevel="2">
      <c r="A1187" s="258">
        <v>1176</v>
      </c>
      <c r="B1187" s="256">
        <v>2013</v>
      </c>
      <c r="C1187" s="256">
        <v>5020</v>
      </c>
      <c r="D1187" s="256">
        <v>2200</v>
      </c>
      <c r="E1187" s="256">
        <v>6241</v>
      </c>
      <c r="F1187" s="257" t="s">
        <v>1680</v>
      </c>
      <c r="G1187" s="256">
        <v>7601</v>
      </c>
      <c r="H1187" s="257" t="s">
        <v>686</v>
      </c>
      <c r="I1187" s="255">
        <v>18000</v>
      </c>
      <c r="J1187" s="248"/>
      <c r="K1187" s="248" t="s">
        <v>1682</v>
      </c>
    </row>
    <row r="1188" spans="1:11" ht="40.799999999999997" outlineLevel="2">
      <c r="A1188" s="287">
        <v>1177</v>
      </c>
      <c r="B1188" s="286">
        <v>2013</v>
      </c>
      <c r="C1188" s="286">
        <v>5020</v>
      </c>
      <c r="D1188" s="286">
        <v>2200</v>
      </c>
      <c r="E1188" s="286">
        <v>6241</v>
      </c>
      <c r="F1188" s="285" t="s">
        <v>1680</v>
      </c>
      <c r="G1188" s="286">
        <v>7601</v>
      </c>
      <c r="H1188" s="285" t="s">
        <v>686</v>
      </c>
      <c r="I1188" s="284">
        <v>3380</v>
      </c>
      <c r="J1188" s="259"/>
      <c r="K1188" s="259" t="s">
        <v>1681</v>
      </c>
    </row>
    <row r="1189" spans="1:11" ht="13.2" outlineLevel="2">
      <c r="A1189" s="250">
        <v>1178</v>
      </c>
      <c r="B1189" s="264">
        <v>2013</v>
      </c>
      <c r="C1189" s="264">
        <v>5020</v>
      </c>
      <c r="D1189" s="264">
        <v>2200</v>
      </c>
      <c r="E1189" s="264">
        <v>6241</v>
      </c>
      <c r="F1189" s="248" t="s">
        <v>1680</v>
      </c>
      <c r="G1189" s="264">
        <v>7610</v>
      </c>
      <c r="H1189" s="248" t="s">
        <v>672</v>
      </c>
      <c r="I1189" s="263">
        <v>435</v>
      </c>
      <c r="J1189" s="248"/>
      <c r="K1189" s="248"/>
    </row>
    <row r="1190" spans="1:11" s="251" customFormat="1" ht="13.2" outlineLevel="1">
      <c r="A1190" s="254">
        <v>1179</v>
      </c>
      <c r="B1190" s="252"/>
      <c r="C1190" s="252"/>
      <c r="D1190" s="252"/>
      <c r="E1190" s="252"/>
      <c r="F1190" s="252" t="s">
        <v>1679</v>
      </c>
      <c r="G1190" s="252"/>
      <c r="H1190" s="252"/>
      <c r="I1190" s="253">
        <f>SUM(I1121:I1189)</f>
        <v>2978223</v>
      </c>
      <c r="J1190" s="252" t="s">
        <v>1678</v>
      </c>
      <c r="K1190" s="252"/>
    </row>
    <row r="1191" spans="1:11" ht="13.2" outlineLevel="2">
      <c r="A1191" s="250">
        <v>1180</v>
      </c>
      <c r="B1191" s="264">
        <v>2013</v>
      </c>
      <c r="C1191" s="264">
        <v>5020</v>
      </c>
      <c r="D1191" s="264">
        <v>2200</v>
      </c>
      <c r="E1191" s="264">
        <v>6246</v>
      </c>
      <c r="F1191" s="248" t="s">
        <v>1661</v>
      </c>
      <c r="G1191" s="264">
        <v>5001</v>
      </c>
      <c r="H1191" s="248" t="s">
        <v>590</v>
      </c>
      <c r="I1191" s="263">
        <v>119847</v>
      </c>
      <c r="J1191" s="248"/>
      <c r="K1191" s="248"/>
    </row>
    <row r="1192" spans="1:11" ht="13.2" outlineLevel="2">
      <c r="A1192" s="250">
        <v>1181</v>
      </c>
      <c r="B1192" s="264">
        <v>2013</v>
      </c>
      <c r="C1192" s="264">
        <v>5020</v>
      </c>
      <c r="D1192" s="264">
        <v>2200</v>
      </c>
      <c r="E1192" s="264">
        <v>6246</v>
      </c>
      <c r="F1192" s="248" t="s">
        <v>1661</v>
      </c>
      <c r="G1192" s="264">
        <v>5001</v>
      </c>
      <c r="H1192" s="248" t="s">
        <v>590</v>
      </c>
      <c r="I1192" s="263">
        <v>3206</v>
      </c>
      <c r="J1192" s="248"/>
      <c r="K1192" s="248"/>
    </row>
    <row r="1193" spans="1:11" ht="13.2" outlineLevel="2">
      <c r="A1193" s="250">
        <v>1182</v>
      </c>
      <c r="B1193" s="264">
        <v>2013</v>
      </c>
      <c r="C1193" s="264">
        <v>5020</v>
      </c>
      <c r="D1193" s="264">
        <v>2200</v>
      </c>
      <c r="E1193" s="264">
        <v>6246</v>
      </c>
      <c r="F1193" s="248" t="s">
        <v>1661</v>
      </c>
      <c r="G1193" s="264">
        <v>5005</v>
      </c>
      <c r="H1193" s="248" t="s">
        <v>588</v>
      </c>
      <c r="I1193" s="263">
        <v>4641</v>
      </c>
      <c r="J1193" s="248"/>
      <c r="K1193" s="248"/>
    </row>
    <row r="1194" spans="1:11" ht="20.399999999999999" outlineLevel="2">
      <c r="A1194" s="258">
        <v>1183</v>
      </c>
      <c r="B1194" s="256">
        <v>2013</v>
      </c>
      <c r="C1194" s="256">
        <v>5020</v>
      </c>
      <c r="D1194" s="256">
        <v>2200</v>
      </c>
      <c r="E1194" s="256">
        <v>6246</v>
      </c>
      <c r="F1194" s="257" t="s">
        <v>1661</v>
      </c>
      <c r="G1194" s="256">
        <v>5005</v>
      </c>
      <c r="H1194" s="257" t="s">
        <v>588</v>
      </c>
      <c r="I1194" s="255">
        <v>4469</v>
      </c>
      <c r="J1194" s="248"/>
      <c r="K1194" s="248" t="s">
        <v>1677</v>
      </c>
    </row>
    <row r="1195" spans="1:11" ht="30.6" outlineLevel="2">
      <c r="A1195" s="258">
        <v>1184</v>
      </c>
      <c r="B1195" s="256">
        <v>2013</v>
      </c>
      <c r="C1195" s="256">
        <v>5020</v>
      </c>
      <c r="D1195" s="256">
        <v>2200</v>
      </c>
      <c r="E1195" s="256">
        <v>6246</v>
      </c>
      <c r="F1195" s="257" t="s">
        <v>1661</v>
      </c>
      <c r="G1195" s="256">
        <v>5005</v>
      </c>
      <c r="H1195" s="257" t="s">
        <v>588</v>
      </c>
      <c r="I1195" s="255">
        <v>-332</v>
      </c>
      <c r="J1195" s="248"/>
      <c r="K1195" s="248" t="s">
        <v>1305</v>
      </c>
    </row>
    <row r="1196" spans="1:11" ht="13.2" outlineLevel="2">
      <c r="A1196" s="250">
        <v>1185</v>
      </c>
      <c r="B1196" s="264">
        <v>2013</v>
      </c>
      <c r="C1196" s="264">
        <v>5020</v>
      </c>
      <c r="D1196" s="264">
        <v>2200</v>
      </c>
      <c r="E1196" s="264">
        <v>6246</v>
      </c>
      <c r="F1196" s="248" t="s">
        <v>1661</v>
      </c>
      <c r="G1196" s="264">
        <v>5026</v>
      </c>
      <c r="H1196" s="248" t="s">
        <v>583</v>
      </c>
      <c r="I1196" s="263">
        <v>2036</v>
      </c>
      <c r="J1196" s="248"/>
      <c r="K1196" s="248"/>
    </row>
    <row r="1197" spans="1:11" ht="13.2" outlineLevel="2">
      <c r="A1197" s="250">
        <v>1186</v>
      </c>
      <c r="B1197" s="264">
        <v>2013</v>
      </c>
      <c r="C1197" s="264">
        <v>5020</v>
      </c>
      <c r="D1197" s="264">
        <v>2200</v>
      </c>
      <c r="E1197" s="264">
        <v>6246</v>
      </c>
      <c r="F1197" s="248" t="s">
        <v>1661</v>
      </c>
      <c r="G1197" s="264">
        <v>5030</v>
      </c>
      <c r="H1197" s="248" t="s">
        <v>1142</v>
      </c>
      <c r="I1197" s="263">
        <v>275</v>
      </c>
      <c r="J1197" s="248"/>
      <c r="K1197" s="248"/>
    </row>
    <row r="1198" spans="1:11" ht="13.2" outlineLevel="2">
      <c r="A1198" s="250">
        <v>1187</v>
      </c>
      <c r="B1198" s="264">
        <v>2013</v>
      </c>
      <c r="C1198" s="264">
        <v>5020</v>
      </c>
      <c r="D1198" s="264">
        <v>2200</v>
      </c>
      <c r="E1198" s="264">
        <v>6246</v>
      </c>
      <c r="F1198" s="248" t="s">
        <v>1661</v>
      </c>
      <c r="G1198" s="264">
        <v>5037</v>
      </c>
      <c r="H1198" s="248" t="s">
        <v>1141</v>
      </c>
      <c r="I1198" s="263">
        <v>800</v>
      </c>
      <c r="J1198" s="248"/>
      <c r="K1198" s="248"/>
    </row>
    <row r="1199" spans="1:11" ht="20.399999999999999" outlineLevel="2">
      <c r="A1199" s="258">
        <v>1188</v>
      </c>
      <c r="B1199" s="256">
        <v>2013</v>
      </c>
      <c r="C1199" s="256">
        <v>5020</v>
      </c>
      <c r="D1199" s="256">
        <v>2200</v>
      </c>
      <c r="E1199" s="256">
        <v>6246</v>
      </c>
      <c r="F1199" s="257" t="s">
        <v>1661</v>
      </c>
      <c r="G1199" s="256">
        <v>5037</v>
      </c>
      <c r="H1199" s="257" t="s">
        <v>1141</v>
      </c>
      <c r="I1199" s="255">
        <v>713</v>
      </c>
      <c r="J1199" s="248"/>
      <c r="K1199" s="248" t="s">
        <v>1676</v>
      </c>
    </row>
    <row r="1200" spans="1:11" ht="20.399999999999999" outlineLevel="2">
      <c r="A1200" s="258">
        <v>1189</v>
      </c>
      <c r="B1200" s="256">
        <v>2013</v>
      </c>
      <c r="C1200" s="256">
        <v>5020</v>
      </c>
      <c r="D1200" s="256">
        <v>2200</v>
      </c>
      <c r="E1200" s="256">
        <v>6246</v>
      </c>
      <c r="F1200" s="257" t="s">
        <v>1661</v>
      </c>
      <c r="G1200" s="256">
        <v>5051</v>
      </c>
      <c r="H1200" s="257" t="s">
        <v>582</v>
      </c>
      <c r="I1200" s="255">
        <v>-7541</v>
      </c>
      <c r="J1200" s="248"/>
      <c r="K1200" s="248" t="s">
        <v>908</v>
      </c>
    </row>
    <row r="1201" spans="1:11" ht="13.2" outlineLevel="2">
      <c r="A1201" s="250">
        <v>1190</v>
      </c>
      <c r="B1201" s="264">
        <v>2013</v>
      </c>
      <c r="C1201" s="264">
        <v>5020</v>
      </c>
      <c r="D1201" s="264">
        <v>2200</v>
      </c>
      <c r="E1201" s="264">
        <v>6246</v>
      </c>
      <c r="F1201" s="248" t="s">
        <v>1661</v>
      </c>
      <c r="G1201" s="264">
        <v>5133</v>
      </c>
      <c r="H1201" s="248" t="s">
        <v>580</v>
      </c>
      <c r="I1201" s="263">
        <v>822</v>
      </c>
      <c r="J1201" s="248"/>
      <c r="K1201" s="248"/>
    </row>
    <row r="1202" spans="1:11" ht="13.2" outlineLevel="2">
      <c r="A1202" s="250">
        <v>1191</v>
      </c>
      <c r="B1202" s="264">
        <v>2013</v>
      </c>
      <c r="C1202" s="264">
        <v>5020</v>
      </c>
      <c r="D1202" s="264">
        <v>2200</v>
      </c>
      <c r="E1202" s="264">
        <v>6246</v>
      </c>
      <c r="F1202" s="248" t="s">
        <v>1661</v>
      </c>
      <c r="G1202" s="264">
        <v>5185</v>
      </c>
      <c r="H1202" s="248" t="s">
        <v>579</v>
      </c>
      <c r="I1202" s="263">
        <v>31777</v>
      </c>
      <c r="J1202" s="248"/>
      <c r="K1202" s="248"/>
    </row>
    <row r="1203" spans="1:11" ht="13.2" outlineLevel="2">
      <c r="A1203" s="250">
        <v>1192</v>
      </c>
      <c r="B1203" s="264">
        <v>2013</v>
      </c>
      <c r="C1203" s="264">
        <v>5020</v>
      </c>
      <c r="D1203" s="264">
        <v>2200</v>
      </c>
      <c r="E1203" s="264">
        <v>6246</v>
      </c>
      <c r="F1203" s="248" t="s">
        <v>1661</v>
      </c>
      <c r="G1203" s="264">
        <v>5190</v>
      </c>
      <c r="H1203" s="248" t="s">
        <v>578</v>
      </c>
      <c r="I1203" s="263">
        <v>7609</v>
      </c>
      <c r="J1203" s="248"/>
      <c r="K1203" s="248"/>
    </row>
    <row r="1204" spans="1:11" ht="13.2" outlineLevel="2">
      <c r="A1204" s="250">
        <v>1193</v>
      </c>
      <c r="B1204" s="264">
        <v>2013</v>
      </c>
      <c r="C1204" s="264">
        <v>5020</v>
      </c>
      <c r="D1204" s="264">
        <v>2200</v>
      </c>
      <c r="E1204" s="264">
        <v>6246</v>
      </c>
      <c r="F1204" s="248" t="s">
        <v>1661</v>
      </c>
      <c r="G1204" s="264">
        <v>5190</v>
      </c>
      <c r="H1204" s="248" t="s">
        <v>578</v>
      </c>
      <c r="I1204" s="263">
        <v>200</v>
      </c>
      <c r="J1204" s="248"/>
      <c r="K1204" s="248"/>
    </row>
    <row r="1205" spans="1:11" ht="13.2" outlineLevel="2">
      <c r="A1205" s="250">
        <v>1194</v>
      </c>
      <c r="B1205" s="264">
        <v>2013</v>
      </c>
      <c r="C1205" s="264">
        <v>5020</v>
      </c>
      <c r="D1205" s="264">
        <v>2200</v>
      </c>
      <c r="E1205" s="264">
        <v>6246</v>
      </c>
      <c r="F1205" s="248" t="s">
        <v>1661</v>
      </c>
      <c r="G1205" s="264">
        <v>5191</v>
      </c>
      <c r="H1205" s="248" t="s">
        <v>577</v>
      </c>
      <c r="I1205" s="263">
        <v>1781</v>
      </c>
      <c r="J1205" s="248"/>
      <c r="K1205" s="248"/>
    </row>
    <row r="1206" spans="1:11" ht="13.2" outlineLevel="2">
      <c r="A1206" s="250">
        <v>1195</v>
      </c>
      <c r="B1206" s="264">
        <v>2013</v>
      </c>
      <c r="C1206" s="264">
        <v>5020</v>
      </c>
      <c r="D1206" s="264">
        <v>2200</v>
      </c>
      <c r="E1206" s="264">
        <v>6246</v>
      </c>
      <c r="F1206" s="248" t="s">
        <v>1661</v>
      </c>
      <c r="G1206" s="264">
        <v>5191</v>
      </c>
      <c r="H1206" s="248" t="s">
        <v>577</v>
      </c>
      <c r="I1206" s="263">
        <v>46</v>
      </c>
      <c r="J1206" s="248"/>
      <c r="K1206" s="248"/>
    </row>
    <row r="1207" spans="1:11" ht="13.2" outlineLevel="2">
      <c r="A1207" s="250">
        <v>1196</v>
      </c>
      <c r="B1207" s="264">
        <v>2013</v>
      </c>
      <c r="C1207" s="264">
        <v>5020</v>
      </c>
      <c r="D1207" s="264">
        <v>2200</v>
      </c>
      <c r="E1207" s="264">
        <v>6246</v>
      </c>
      <c r="F1207" s="248" t="s">
        <v>1661</v>
      </c>
      <c r="G1207" s="264">
        <v>5196</v>
      </c>
      <c r="H1207" s="248" t="s">
        <v>576</v>
      </c>
      <c r="I1207" s="263">
        <v>21574</v>
      </c>
      <c r="J1207" s="248"/>
      <c r="K1207" s="248"/>
    </row>
    <row r="1208" spans="1:11" ht="13.2" outlineLevel="2">
      <c r="A1208" s="250">
        <v>1197</v>
      </c>
      <c r="B1208" s="264">
        <v>2013</v>
      </c>
      <c r="C1208" s="264">
        <v>5020</v>
      </c>
      <c r="D1208" s="264">
        <v>2200</v>
      </c>
      <c r="E1208" s="264">
        <v>6246</v>
      </c>
      <c r="F1208" s="248" t="s">
        <v>1661</v>
      </c>
      <c r="G1208" s="264">
        <v>5196</v>
      </c>
      <c r="H1208" s="248" t="s">
        <v>576</v>
      </c>
      <c r="I1208" s="263">
        <v>574</v>
      </c>
      <c r="J1208" s="248"/>
      <c r="K1208" s="248"/>
    </row>
    <row r="1209" spans="1:11" ht="20.399999999999999" outlineLevel="2">
      <c r="A1209" s="258">
        <v>1198</v>
      </c>
      <c r="B1209" s="256">
        <v>2013</v>
      </c>
      <c r="C1209" s="256">
        <v>5020</v>
      </c>
      <c r="D1209" s="256">
        <v>2200</v>
      </c>
      <c r="E1209" s="256">
        <v>6246</v>
      </c>
      <c r="F1209" s="257" t="s">
        <v>1661</v>
      </c>
      <c r="G1209" s="256">
        <v>6245</v>
      </c>
      <c r="H1209" s="257" t="s">
        <v>1063</v>
      </c>
      <c r="I1209" s="255">
        <v>500</v>
      </c>
      <c r="J1209" s="248"/>
      <c r="K1209" s="248" t="s">
        <v>1675</v>
      </c>
    </row>
    <row r="1210" spans="1:11" ht="13.2" outlineLevel="2">
      <c r="A1210" s="250">
        <v>1199</v>
      </c>
      <c r="B1210" s="264">
        <v>2013</v>
      </c>
      <c r="C1210" s="264">
        <v>5020</v>
      </c>
      <c r="D1210" s="264">
        <v>2200</v>
      </c>
      <c r="E1210" s="264">
        <v>6246</v>
      </c>
      <c r="F1210" s="248" t="s">
        <v>1661</v>
      </c>
      <c r="G1210" s="264">
        <v>6248</v>
      </c>
      <c r="H1210" s="248" t="s">
        <v>1608</v>
      </c>
      <c r="I1210" s="263">
        <v>100</v>
      </c>
      <c r="J1210" s="248"/>
      <c r="K1210" s="248" t="s">
        <v>1674</v>
      </c>
    </row>
    <row r="1211" spans="1:11" ht="20.399999999999999" outlineLevel="2">
      <c r="A1211" s="258">
        <v>1200</v>
      </c>
      <c r="B1211" s="256">
        <v>2013</v>
      </c>
      <c r="C1211" s="256">
        <v>5020</v>
      </c>
      <c r="D1211" s="256">
        <v>2200</v>
      </c>
      <c r="E1211" s="256">
        <v>6246</v>
      </c>
      <c r="F1211" s="257" t="s">
        <v>1661</v>
      </c>
      <c r="G1211" s="256">
        <v>6250</v>
      </c>
      <c r="H1211" s="257" t="s">
        <v>571</v>
      </c>
      <c r="I1211" s="255">
        <v>4911</v>
      </c>
      <c r="J1211" s="248"/>
      <c r="K1211" s="248" t="s">
        <v>904</v>
      </c>
    </row>
    <row r="1212" spans="1:11" ht="13.2" outlineLevel="2">
      <c r="A1212" s="250">
        <v>1201</v>
      </c>
      <c r="B1212" s="264">
        <v>2013</v>
      </c>
      <c r="C1212" s="264">
        <v>5020</v>
      </c>
      <c r="D1212" s="264">
        <v>2200</v>
      </c>
      <c r="E1212" s="264">
        <v>6246</v>
      </c>
      <c r="F1212" s="248" t="s">
        <v>1661</v>
      </c>
      <c r="G1212" s="264">
        <v>6255</v>
      </c>
      <c r="H1212" s="248" t="s">
        <v>570</v>
      </c>
      <c r="I1212" s="263">
        <v>4927</v>
      </c>
      <c r="J1212" s="248"/>
      <c r="K1212" s="248" t="s">
        <v>903</v>
      </c>
    </row>
    <row r="1213" spans="1:11" ht="13.2" outlineLevel="2">
      <c r="A1213" s="250">
        <v>1202</v>
      </c>
      <c r="B1213" s="264">
        <v>2013</v>
      </c>
      <c r="C1213" s="264">
        <v>5020</v>
      </c>
      <c r="D1213" s="264">
        <v>2200</v>
      </c>
      <c r="E1213" s="264">
        <v>6246</v>
      </c>
      <c r="F1213" s="248" t="s">
        <v>1661</v>
      </c>
      <c r="G1213" s="264">
        <v>6407</v>
      </c>
      <c r="H1213" s="248" t="s">
        <v>566</v>
      </c>
      <c r="I1213" s="263">
        <v>1200</v>
      </c>
      <c r="J1213" s="248"/>
      <c r="K1213" s="248" t="s">
        <v>1673</v>
      </c>
    </row>
    <row r="1214" spans="1:11" ht="13.2" outlineLevel="2">
      <c r="A1214" s="250">
        <v>1203</v>
      </c>
      <c r="B1214" s="264">
        <v>2013</v>
      </c>
      <c r="C1214" s="264">
        <v>5020</v>
      </c>
      <c r="D1214" s="264">
        <v>2200</v>
      </c>
      <c r="E1214" s="264">
        <v>6246</v>
      </c>
      <c r="F1214" s="248" t="s">
        <v>1661</v>
      </c>
      <c r="G1214" s="264">
        <v>6558</v>
      </c>
      <c r="H1214" s="248" t="s">
        <v>561</v>
      </c>
      <c r="I1214" s="263">
        <v>111</v>
      </c>
      <c r="J1214" s="248"/>
      <c r="K1214" s="248"/>
    </row>
    <row r="1215" spans="1:11" ht="13.2" outlineLevel="2">
      <c r="A1215" s="250">
        <v>1204</v>
      </c>
      <c r="B1215" s="264">
        <v>2013</v>
      </c>
      <c r="C1215" s="264">
        <v>5020</v>
      </c>
      <c r="D1215" s="264">
        <v>2200</v>
      </c>
      <c r="E1215" s="264">
        <v>6246</v>
      </c>
      <c r="F1215" s="248" t="s">
        <v>1661</v>
      </c>
      <c r="G1215" s="264">
        <v>7117</v>
      </c>
      <c r="H1215" s="248" t="s">
        <v>755</v>
      </c>
      <c r="I1215" s="263">
        <v>38</v>
      </c>
      <c r="J1215" s="248"/>
      <c r="K1215" s="248"/>
    </row>
    <row r="1216" spans="1:11" ht="13.2" outlineLevel="2">
      <c r="A1216" s="250">
        <v>1205</v>
      </c>
      <c r="B1216" s="264">
        <v>2013</v>
      </c>
      <c r="C1216" s="264">
        <v>5020</v>
      </c>
      <c r="D1216" s="264">
        <v>2200</v>
      </c>
      <c r="E1216" s="264">
        <v>6246</v>
      </c>
      <c r="F1216" s="248" t="s">
        <v>1661</v>
      </c>
      <c r="G1216" s="264">
        <v>7123</v>
      </c>
      <c r="H1216" s="248" t="s">
        <v>748</v>
      </c>
      <c r="I1216" s="263">
        <v>63</v>
      </c>
      <c r="J1216" s="248"/>
      <c r="K1216" s="248" t="s">
        <v>1672</v>
      </c>
    </row>
    <row r="1217" spans="1:11" ht="13.2" outlineLevel="2">
      <c r="A1217" s="250">
        <v>1206</v>
      </c>
      <c r="B1217" s="264">
        <v>2013</v>
      </c>
      <c r="C1217" s="264">
        <v>5020</v>
      </c>
      <c r="D1217" s="264">
        <v>2200</v>
      </c>
      <c r="E1217" s="264">
        <v>6246</v>
      </c>
      <c r="F1217" s="248" t="s">
        <v>1661</v>
      </c>
      <c r="G1217" s="264">
        <v>7124</v>
      </c>
      <c r="H1217" s="248" t="s">
        <v>746</v>
      </c>
      <c r="I1217" s="263">
        <v>49</v>
      </c>
      <c r="J1217" s="248"/>
      <c r="K1217" s="248" t="s">
        <v>1671</v>
      </c>
    </row>
    <row r="1218" spans="1:11" ht="13.2" outlineLevel="2">
      <c r="A1218" s="250">
        <v>1207</v>
      </c>
      <c r="B1218" s="264">
        <v>2013</v>
      </c>
      <c r="C1218" s="264">
        <v>5020</v>
      </c>
      <c r="D1218" s="264">
        <v>2200</v>
      </c>
      <c r="E1218" s="264">
        <v>6246</v>
      </c>
      <c r="F1218" s="248" t="s">
        <v>1661</v>
      </c>
      <c r="G1218" s="264">
        <v>7127</v>
      </c>
      <c r="H1218" s="248" t="s">
        <v>678</v>
      </c>
      <c r="I1218" s="263">
        <v>43</v>
      </c>
      <c r="J1218" s="248"/>
      <c r="K1218" s="248"/>
    </row>
    <row r="1219" spans="1:11" ht="13.2" outlineLevel="2">
      <c r="A1219" s="250">
        <v>1208</v>
      </c>
      <c r="B1219" s="264">
        <v>2013</v>
      </c>
      <c r="C1219" s="264">
        <v>5020</v>
      </c>
      <c r="D1219" s="264">
        <v>2200</v>
      </c>
      <c r="E1219" s="264">
        <v>6246</v>
      </c>
      <c r="F1219" s="248" t="s">
        <v>1661</v>
      </c>
      <c r="G1219" s="264">
        <v>7128</v>
      </c>
      <c r="H1219" s="248" t="s">
        <v>743</v>
      </c>
      <c r="I1219" s="263">
        <v>44</v>
      </c>
      <c r="J1219" s="248"/>
      <c r="K1219" s="248" t="s">
        <v>1670</v>
      </c>
    </row>
    <row r="1220" spans="1:11" ht="13.2" outlineLevel="2">
      <c r="A1220" s="250">
        <v>1209</v>
      </c>
      <c r="B1220" s="264">
        <v>2013</v>
      </c>
      <c r="C1220" s="264">
        <v>5020</v>
      </c>
      <c r="D1220" s="264">
        <v>2200</v>
      </c>
      <c r="E1220" s="264">
        <v>6246</v>
      </c>
      <c r="F1220" s="248" t="s">
        <v>1661</v>
      </c>
      <c r="G1220" s="264">
        <v>7132</v>
      </c>
      <c r="H1220" s="248" t="s">
        <v>741</v>
      </c>
      <c r="I1220" s="263">
        <v>2851</v>
      </c>
      <c r="J1220" s="248"/>
      <c r="K1220" s="248" t="s">
        <v>1669</v>
      </c>
    </row>
    <row r="1221" spans="1:11" ht="30.6" outlineLevel="2">
      <c r="A1221" s="258">
        <v>1210</v>
      </c>
      <c r="B1221" s="256">
        <v>2013</v>
      </c>
      <c r="C1221" s="256">
        <v>5020</v>
      </c>
      <c r="D1221" s="256">
        <v>2200</v>
      </c>
      <c r="E1221" s="256">
        <v>6246</v>
      </c>
      <c r="F1221" s="257" t="s">
        <v>1661</v>
      </c>
      <c r="G1221" s="256">
        <v>7132</v>
      </c>
      <c r="H1221" s="257" t="s">
        <v>741</v>
      </c>
      <c r="I1221" s="255">
        <v>-161</v>
      </c>
      <c r="J1221" s="248"/>
      <c r="K1221" s="248" t="s">
        <v>896</v>
      </c>
    </row>
    <row r="1222" spans="1:11" ht="13.2" outlineLevel="2">
      <c r="A1222" s="262">
        <v>1211</v>
      </c>
      <c r="B1222" s="261">
        <v>2013</v>
      </c>
      <c r="C1222" s="261">
        <v>5020</v>
      </c>
      <c r="D1222" s="261">
        <v>2200</v>
      </c>
      <c r="E1222" s="261">
        <v>6246</v>
      </c>
      <c r="F1222" s="259" t="s">
        <v>1661</v>
      </c>
      <c r="G1222" s="261">
        <v>7133</v>
      </c>
      <c r="H1222" s="259" t="s">
        <v>858</v>
      </c>
      <c r="I1222" s="260">
        <v>2500</v>
      </c>
      <c r="J1222" s="259"/>
      <c r="K1222" s="259" t="s">
        <v>1668</v>
      </c>
    </row>
    <row r="1223" spans="1:11" ht="13.2" outlineLevel="2">
      <c r="A1223" s="250">
        <v>1212</v>
      </c>
      <c r="B1223" s="264">
        <v>2013</v>
      </c>
      <c r="C1223" s="264">
        <v>5020</v>
      </c>
      <c r="D1223" s="264">
        <v>2200</v>
      </c>
      <c r="E1223" s="264">
        <v>6246</v>
      </c>
      <c r="F1223" s="248" t="s">
        <v>1661</v>
      </c>
      <c r="G1223" s="264">
        <v>7135</v>
      </c>
      <c r="H1223" s="248" t="s">
        <v>695</v>
      </c>
      <c r="I1223" s="263">
        <v>80</v>
      </c>
      <c r="J1223" s="248"/>
      <c r="K1223" s="248" t="s">
        <v>1667</v>
      </c>
    </row>
    <row r="1224" spans="1:11" ht="20.399999999999999" outlineLevel="2">
      <c r="A1224" s="258">
        <v>1213</v>
      </c>
      <c r="B1224" s="256">
        <v>2013</v>
      </c>
      <c r="C1224" s="256">
        <v>5020</v>
      </c>
      <c r="D1224" s="256">
        <v>2200</v>
      </c>
      <c r="E1224" s="256">
        <v>6246</v>
      </c>
      <c r="F1224" s="257" t="s">
        <v>1661</v>
      </c>
      <c r="G1224" s="256">
        <v>7330</v>
      </c>
      <c r="H1224" s="257" t="s">
        <v>736</v>
      </c>
      <c r="I1224" s="255">
        <v>1228</v>
      </c>
      <c r="J1224" s="248"/>
      <c r="K1224" s="248" t="s">
        <v>1666</v>
      </c>
    </row>
    <row r="1225" spans="1:11" ht="13.2" outlineLevel="2">
      <c r="A1225" s="250">
        <v>1214</v>
      </c>
      <c r="B1225" s="264">
        <v>2013</v>
      </c>
      <c r="C1225" s="264">
        <v>5020</v>
      </c>
      <c r="D1225" s="264">
        <v>2200</v>
      </c>
      <c r="E1225" s="264">
        <v>6246</v>
      </c>
      <c r="F1225" s="248" t="s">
        <v>1661</v>
      </c>
      <c r="G1225" s="264">
        <v>7478</v>
      </c>
      <c r="H1225" s="248" t="s">
        <v>550</v>
      </c>
      <c r="I1225" s="263">
        <v>503</v>
      </c>
      <c r="J1225" s="248"/>
      <c r="K1225" s="248" t="s">
        <v>1665</v>
      </c>
    </row>
    <row r="1226" spans="1:11" ht="13.2" outlineLevel="2">
      <c r="A1226" s="250">
        <v>1215</v>
      </c>
      <c r="B1226" s="264">
        <v>2013</v>
      </c>
      <c r="C1226" s="264">
        <v>5020</v>
      </c>
      <c r="D1226" s="264">
        <v>2200</v>
      </c>
      <c r="E1226" s="264">
        <v>6246</v>
      </c>
      <c r="F1226" s="248" t="s">
        <v>1661</v>
      </c>
      <c r="G1226" s="264">
        <v>7510</v>
      </c>
      <c r="H1226" s="248" t="s">
        <v>725</v>
      </c>
      <c r="I1226" s="263">
        <v>92</v>
      </c>
      <c r="J1226" s="248"/>
      <c r="K1226" s="248" t="s">
        <v>1664</v>
      </c>
    </row>
    <row r="1227" spans="1:11" ht="13.2" outlineLevel="2">
      <c r="A1227" s="250">
        <v>1216</v>
      </c>
      <c r="B1227" s="264">
        <v>2013</v>
      </c>
      <c r="C1227" s="264">
        <v>5020</v>
      </c>
      <c r="D1227" s="264">
        <v>2200</v>
      </c>
      <c r="E1227" s="264">
        <v>6246</v>
      </c>
      <c r="F1227" s="248" t="s">
        <v>1661</v>
      </c>
      <c r="G1227" s="264">
        <v>7600</v>
      </c>
      <c r="H1227" s="248" t="s">
        <v>541</v>
      </c>
      <c r="I1227" s="263">
        <v>4938</v>
      </c>
      <c r="J1227" s="248"/>
      <c r="K1227" s="248" t="s">
        <v>1663</v>
      </c>
    </row>
    <row r="1228" spans="1:11" ht="13.2" outlineLevel="2">
      <c r="A1228" s="250">
        <v>1217</v>
      </c>
      <c r="B1228" s="264">
        <v>2013</v>
      </c>
      <c r="C1228" s="264">
        <v>5020</v>
      </c>
      <c r="D1228" s="264">
        <v>2200</v>
      </c>
      <c r="E1228" s="264">
        <v>6246</v>
      </c>
      <c r="F1228" s="248" t="s">
        <v>1661</v>
      </c>
      <c r="G1228" s="264">
        <v>7600</v>
      </c>
      <c r="H1228" s="248" t="s">
        <v>541</v>
      </c>
      <c r="I1228" s="263">
        <v>2107</v>
      </c>
      <c r="J1228" s="248"/>
      <c r="K1228" s="248" t="s">
        <v>1662</v>
      </c>
    </row>
    <row r="1229" spans="1:11" ht="20.399999999999999" outlineLevel="2">
      <c r="A1229" s="258">
        <v>1218</v>
      </c>
      <c r="B1229" s="256">
        <v>2013</v>
      </c>
      <c r="C1229" s="256">
        <v>5020</v>
      </c>
      <c r="D1229" s="256">
        <v>2200</v>
      </c>
      <c r="E1229" s="256">
        <v>6246</v>
      </c>
      <c r="F1229" s="257" t="s">
        <v>1661</v>
      </c>
      <c r="G1229" s="256">
        <v>7601</v>
      </c>
      <c r="H1229" s="257" t="s">
        <v>686</v>
      </c>
      <c r="I1229" s="255">
        <v>1573</v>
      </c>
      <c r="J1229" s="248"/>
      <c r="K1229" s="248" t="s">
        <v>1660</v>
      </c>
    </row>
    <row r="1230" spans="1:11" s="251" customFormat="1" ht="13.2" outlineLevel="1">
      <c r="A1230" s="254">
        <v>1219</v>
      </c>
      <c r="B1230" s="252"/>
      <c r="C1230" s="252"/>
      <c r="D1230" s="252"/>
      <c r="E1230" s="252"/>
      <c r="F1230" s="252" t="s">
        <v>1659</v>
      </c>
      <c r="G1230" s="252"/>
      <c r="H1230" s="252"/>
      <c r="I1230" s="253">
        <f>SUM(I1191:I1229)</f>
        <v>220194</v>
      </c>
      <c r="J1230" s="252" t="s">
        <v>1658</v>
      </c>
      <c r="K1230" s="252"/>
    </row>
    <row r="1231" spans="1:11" ht="13.2" outlineLevel="2">
      <c r="A1231" s="250">
        <v>1220</v>
      </c>
      <c r="B1231" s="264">
        <v>2013</v>
      </c>
      <c r="C1231" s="264">
        <v>5020</v>
      </c>
      <c r="D1231" s="264">
        <v>2200</v>
      </c>
      <c r="E1231" s="264">
        <v>6221</v>
      </c>
      <c r="F1231" s="248" t="s">
        <v>858</v>
      </c>
      <c r="G1231" s="264">
        <v>5001</v>
      </c>
      <c r="H1231" s="248" t="s">
        <v>590</v>
      </c>
      <c r="I1231" s="263">
        <v>318246</v>
      </c>
      <c r="J1231" s="248"/>
      <c r="K1231" s="248"/>
    </row>
    <row r="1232" spans="1:11" ht="13.2" outlineLevel="2">
      <c r="A1232" s="250">
        <v>1221</v>
      </c>
      <c r="B1232" s="264">
        <v>2013</v>
      </c>
      <c r="C1232" s="264">
        <v>5020</v>
      </c>
      <c r="D1232" s="264">
        <v>2200</v>
      </c>
      <c r="E1232" s="264">
        <v>6221</v>
      </c>
      <c r="F1232" s="248" t="s">
        <v>858</v>
      </c>
      <c r="G1232" s="264">
        <v>5001</v>
      </c>
      <c r="H1232" s="248" t="s">
        <v>590</v>
      </c>
      <c r="I1232" s="263">
        <v>8256</v>
      </c>
      <c r="J1232" s="248"/>
      <c r="K1232" s="248"/>
    </row>
    <row r="1233" spans="1:11" ht="13.2" outlineLevel="2">
      <c r="A1233" s="250">
        <v>1222</v>
      </c>
      <c r="B1233" s="264">
        <v>2013</v>
      </c>
      <c r="C1233" s="264">
        <v>5020</v>
      </c>
      <c r="D1233" s="264">
        <v>2200</v>
      </c>
      <c r="E1233" s="264">
        <v>6221</v>
      </c>
      <c r="F1233" s="248" t="s">
        <v>858</v>
      </c>
      <c r="G1233" s="264">
        <v>5005</v>
      </c>
      <c r="H1233" s="248" t="s">
        <v>588</v>
      </c>
      <c r="I1233" s="263">
        <v>29269</v>
      </c>
      <c r="J1233" s="248"/>
      <c r="K1233" s="248"/>
    </row>
    <row r="1234" spans="1:11" ht="20.399999999999999" outlineLevel="2">
      <c r="A1234" s="258">
        <v>1223</v>
      </c>
      <c r="B1234" s="256">
        <v>2013</v>
      </c>
      <c r="C1234" s="256">
        <v>5020</v>
      </c>
      <c r="D1234" s="256">
        <v>2200</v>
      </c>
      <c r="E1234" s="256">
        <v>6221</v>
      </c>
      <c r="F1234" s="257" t="s">
        <v>858</v>
      </c>
      <c r="G1234" s="256">
        <v>5005</v>
      </c>
      <c r="H1234" s="257" t="s">
        <v>588</v>
      </c>
      <c r="I1234" s="255">
        <v>22111</v>
      </c>
      <c r="J1234" s="248"/>
      <c r="K1234" s="248" t="s">
        <v>1657</v>
      </c>
    </row>
    <row r="1235" spans="1:11" ht="30.6" outlineLevel="2">
      <c r="A1235" s="258">
        <v>1224</v>
      </c>
      <c r="B1235" s="256">
        <v>2013</v>
      </c>
      <c r="C1235" s="256">
        <v>5020</v>
      </c>
      <c r="D1235" s="256">
        <v>2200</v>
      </c>
      <c r="E1235" s="256">
        <v>6221</v>
      </c>
      <c r="F1235" s="257" t="s">
        <v>858</v>
      </c>
      <c r="G1235" s="256">
        <v>5005</v>
      </c>
      <c r="H1235" s="257" t="s">
        <v>588</v>
      </c>
      <c r="I1235" s="255">
        <v>-1871</v>
      </c>
      <c r="J1235" s="248"/>
      <c r="K1235" s="248" t="s">
        <v>1305</v>
      </c>
    </row>
    <row r="1236" spans="1:11" ht="13.2" outlineLevel="2">
      <c r="A1236" s="250">
        <v>1225</v>
      </c>
      <c r="B1236" s="264">
        <v>2013</v>
      </c>
      <c r="C1236" s="264">
        <v>5020</v>
      </c>
      <c r="D1236" s="264">
        <v>2200</v>
      </c>
      <c r="E1236" s="264">
        <v>6221</v>
      </c>
      <c r="F1236" s="248" t="s">
        <v>858</v>
      </c>
      <c r="G1236" s="264">
        <v>5018</v>
      </c>
      <c r="H1236" s="248" t="s">
        <v>1304</v>
      </c>
      <c r="I1236" s="263">
        <v>212</v>
      </c>
      <c r="J1236" s="248"/>
      <c r="K1236" s="248"/>
    </row>
    <row r="1237" spans="1:11" ht="13.2" outlineLevel="2">
      <c r="A1237" s="250">
        <v>1226</v>
      </c>
      <c r="B1237" s="264">
        <v>2013</v>
      </c>
      <c r="C1237" s="264">
        <v>5020</v>
      </c>
      <c r="D1237" s="264">
        <v>2200</v>
      </c>
      <c r="E1237" s="264">
        <v>6221</v>
      </c>
      <c r="F1237" s="248" t="s">
        <v>858</v>
      </c>
      <c r="G1237" s="264">
        <v>5026</v>
      </c>
      <c r="H1237" s="248" t="s">
        <v>583</v>
      </c>
      <c r="I1237" s="263">
        <v>2712</v>
      </c>
      <c r="J1237" s="248"/>
      <c r="K1237" s="248"/>
    </row>
    <row r="1238" spans="1:11" ht="13.2" outlineLevel="2">
      <c r="A1238" s="250">
        <v>1227</v>
      </c>
      <c r="B1238" s="264">
        <v>2013</v>
      </c>
      <c r="C1238" s="264">
        <v>5020</v>
      </c>
      <c r="D1238" s="264">
        <v>2200</v>
      </c>
      <c r="E1238" s="264">
        <v>6221</v>
      </c>
      <c r="F1238" s="248" t="s">
        <v>858</v>
      </c>
      <c r="G1238" s="264">
        <v>5030</v>
      </c>
      <c r="H1238" s="248" t="s">
        <v>1142</v>
      </c>
      <c r="I1238" s="263">
        <v>5100</v>
      </c>
      <c r="J1238" s="248"/>
      <c r="K1238" s="248"/>
    </row>
    <row r="1239" spans="1:11" ht="20.399999999999999" outlineLevel="2">
      <c r="A1239" s="258">
        <v>1228</v>
      </c>
      <c r="B1239" s="256">
        <v>2013</v>
      </c>
      <c r="C1239" s="256">
        <v>5020</v>
      </c>
      <c r="D1239" s="256">
        <v>2200</v>
      </c>
      <c r="E1239" s="256">
        <v>6221</v>
      </c>
      <c r="F1239" s="257" t="s">
        <v>858</v>
      </c>
      <c r="G1239" s="256">
        <v>5030</v>
      </c>
      <c r="H1239" s="257" t="s">
        <v>1142</v>
      </c>
      <c r="I1239" s="255">
        <v>1972</v>
      </c>
      <c r="J1239" s="248"/>
      <c r="K1239" s="248" t="s">
        <v>1656</v>
      </c>
    </row>
    <row r="1240" spans="1:11" ht="13.2" outlineLevel="2">
      <c r="A1240" s="250">
        <v>1229</v>
      </c>
      <c r="B1240" s="264">
        <v>2013</v>
      </c>
      <c r="C1240" s="264">
        <v>5020</v>
      </c>
      <c r="D1240" s="264">
        <v>2200</v>
      </c>
      <c r="E1240" s="264">
        <v>6221</v>
      </c>
      <c r="F1240" s="248" t="s">
        <v>858</v>
      </c>
      <c r="G1240" s="264">
        <v>5037</v>
      </c>
      <c r="H1240" s="248" t="s">
        <v>1141</v>
      </c>
      <c r="I1240" s="263">
        <v>6111</v>
      </c>
      <c r="J1240" s="248"/>
      <c r="K1240" s="248"/>
    </row>
    <row r="1241" spans="1:11" ht="20.399999999999999" outlineLevel="2">
      <c r="A1241" s="258">
        <v>1230</v>
      </c>
      <c r="B1241" s="256">
        <v>2013</v>
      </c>
      <c r="C1241" s="256">
        <v>5020</v>
      </c>
      <c r="D1241" s="256">
        <v>2200</v>
      </c>
      <c r="E1241" s="256">
        <v>6221</v>
      </c>
      <c r="F1241" s="257" t="s">
        <v>858</v>
      </c>
      <c r="G1241" s="256">
        <v>5037</v>
      </c>
      <c r="H1241" s="257" t="s">
        <v>1141</v>
      </c>
      <c r="I1241" s="255">
        <v>6721</v>
      </c>
      <c r="J1241" s="248"/>
      <c r="K1241" s="248" t="s">
        <v>1655</v>
      </c>
    </row>
    <row r="1242" spans="1:11" ht="20.399999999999999" outlineLevel="2">
      <c r="A1242" s="258">
        <v>1231</v>
      </c>
      <c r="B1242" s="256">
        <v>2013</v>
      </c>
      <c r="C1242" s="256">
        <v>5020</v>
      </c>
      <c r="D1242" s="256">
        <v>2200</v>
      </c>
      <c r="E1242" s="256">
        <v>6221</v>
      </c>
      <c r="F1242" s="257" t="s">
        <v>858</v>
      </c>
      <c r="G1242" s="256">
        <v>5051</v>
      </c>
      <c r="H1242" s="257" t="s">
        <v>582</v>
      </c>
      <c r="I1242" s="255">
        <v>-20006</v>
      </c>
      <c r="J1242" s="248"/>
      <c r="K1242" s="248" t="s">
        <v>908</v>
      </c>
    </row>
    <row r="1243" spans="1:11" ht="13.2" outlineLevel="2">
      <c r="A1243" s="250">
        <v>1232</v>
      </c>
      <c r="B1243" s="264">
        <v>2013</v>
      </c>
      <c r="C1243" s="264">
        <v>5020</v>
      </c>
      <c r="D1243" s="264">
        <v>2200</v>
      </c>
      <c r="E1243" s="264">
        <v>6221</v>
      </c>
      <c r="F1243" s="248" t="s">
        <v>858</v>
      </c>
      <c r="G1243" s="264">
        <v>5133</v>
      </c>
      <c r="H1243" s="248" t="s">
        <v>580</v>
      </c>
      <c r="I1243" s="263">
        <v>399</v>
      </c>
      <c r="J1243" s="248"/>
      <c r="K1243" s="248"/>
    </row>
    <row r="1244" spans="1:11" ht="13.2" outlineLevel="2">
      <c r="A1244" s="250">
        <v>1233</v>
      </c>
      <c r="B1244" s="264">
        <v>2013</v>
      </c>
      <c r="C1244" s="264">
        <v>5020</v>
      </c>
      <c r="D1244" s="264">
        <v>2200</v>
      </c>
      <c r="E1244" s="264">
        <v>6221</v>
      </c>
      <c r="F1244" s="248" t="s">
        <v>858</v>
      </c>
      <c r="G1244" s="264">
        <v>5133</v>
      </c>
      <c r="H1244" s="248" t="s">
        <v>580</v>
      </c>
      <c r="I1244" s="263">
        <v>378</v>
      </c>
      <c r="J1244" s="248"/>
      <c r="K1244" s="248"/>
    </row>
    <row r="1245" spans="1:11" ht="13.2" outlineLevel="2">
      <c r="A1245" s="250">
        <v>1234</v>
      </c>
      <c r="B1245" s="264">
        <v>2013</v>
      </c>
      <c r="C1245" s="264">
        <v>5020</v>
      </c>
      <c r="D1245" s="264">
        <v>2200</v>
      </c>
      <c r="E1245" s="264">
        <v>6221</v>
      </c>
      <c r="F1245" s="248" t="s">
        <v>858</v>
      </c>
      <c r="G1245" s="264">
        <v>5185</v>
      </c>
      <c r="H1245" s="248" t="s">
        <v>579</v>
      </c>
      <c r="I1245" s="263">
        <v>98054</v>
      </c>
      <c r="J1245" s="248"/>
      <c r="K1245" s="248"/>
    </row>
    <row r="1246" spans="1:11" ht="13.2" outlineLevel="2">
      <c r="A1246" s="250">
        <v>1235</v>
      </c>
      <c r="B1246" s="264">
        <v>2013</v>
      </c>
      <c r="C1246" s="264">
        <v>5020</v>
      </c>
      <c r="D1246" s="264">
        <v>2200</v>
      </c>
      <c r="E1246" s="264">
        <v>6221</v>
      </c>
      <c r="F1246" s="248" t="s">
        <v>858</v>
      </c>
      <c r="G1246" s="264">
        <v>5190</v>
      </c>
      <c r="H1246" s="248" t="s">
        <v>578</v>
      </c>
      <c r="I1246" s="263">
        <v>19926</v>
      </c>
      <c r="J1246" s="248"/>
      <c r="K1246" s="248"/>
    </row>
    <row r="1247" spans="1:11" ht="13.2" outlineLevel="2">
      <c r="A1247" s="262">
        <v>1236</v>
      </c>
      <c r="B1247" s="261">
        <v>2013</v>
      </c>
      <c r="C1247" s="261">
        <v>5020</v>
      </c>
      <c r="D1247" s="261">
        <v>2200</v>
      </c>
      <c r="E1247" s="261">
        <v>6221</v>
      </c>
      <c r="F1247" s="259" t="s">
        <v>858</v>
      </c>
      <c r="G1247" s="261">
        <v>5190</v>
      </c>
      <c r="H1247" s="259" t="s">
        <v>578</v>
      </c>
      <c r="I1247" s="260">
        <v>512</v>
      </c>
      <c r="J1247" s="259"/>
      <c r="K1247" s="259"/>
    </row>
    <row r="1248" spans="1:11" ht="13.2" outlineLevel="2">
      <c r="A1248" s="250">
        <v>1237</v>
      </c>
      <c r="B1248" s="264">
        <v>2013</v>
      </c>
      <c r="C1248" s="264">
        <v>5020</v>
      </c>
      <c r="D1248" s="264">
        <v>2200</v>
      </c>
      <c r="E1248" s="264">
        <v>6221</v>
      </c>
      <c r="F1248" s="248" t="s">
        <v>858</v>
      </c>
      <c r="G1248" s="264">
        <v>5191</v>
      </c>
      <c r="H1248" s="248" t="s">
        <v>577</v>
      </c>
      <c r="I1248" s="263">
        <v>4664</v>
      </c>
      <c r="J1248" s="248"/>
      <c r="K1248" s="248"/>
    </row>
    <row r="1249" spans="1:11" ht="13.2" outlineLevel="2">
      <c r="A1249" s="250">
        <v>1238</v>
      </c>
      <c r="B1249" s="264">
        <v>2013</v>
      </c>
      <c r="C1249" s="264">
        <v>5020</v>
      </c>
      <c r="D1249" s="264">
        <v>2200</v>
      </c>
      <c r="E1249" s="264">
        <v>6221</v>
      </c>
      <c r="F1249" s="248" t="s">
        <v>858</v>
      </c>
      <c r="G1249" s="264">
        <v>5191</v>
      </c>
      <c r="H1249" s="248" t="s">
        <v>577</v>
      </c>
      <c r="I1249" s="263">
        <v>117</v>
      </c>
      <c r="J1249" s="248"/>
      <c r="K1249" s="248"/>
    </row>
    <row r="1250" spans="1:11" ht="13.2" outlineLevel="2">
      <c r="A1250" s="250">
        <v>1239</v>
      </c>
      <c r="B1250" s="264">
        <v>2013</v>
      </c>
      <c r="C1250" s="264">
        <v>5020</v>
      </c>
      <c r="D1250" s="264">
        <v>2200</v>
      </c>
      <c r="E1250" s="264">
        <v>6221</v>
      </c>
      <c r="F1250" s="248" t="s">
        <v>858</v>
      </c>
      <c r="G1250" s="264">
        <v>5196</v>
      </c>
      <c r="H1250" s="248" t="s">
        <v>576</v>
      </c>
      <c r="I1250" s="263">
        <v>57288</v>
      </c>
      <c r="J1250" s="248"/>
      <c r="K1250" s="248"/>
    </row>
    <row r="1251" spans="1:11" ht="13.2" outlineLevel="2">
      <c r="A1251" s="250">
        <v>1240</v>
      </c>
      <c r="B1251" s="264">
        <v>2013</v>
      </c>
      <c r="C1251" s="264">
        <v>5020</v>
      </c>
      <c r="D1251" s="264">
        <v>2200</v>
      </c>
      <c r="E1251" s="264">
        <v>6221</v>
      </c>
      <c r="F1251" s="248" t="s">
        <v>858</v>
      </c>
      <c r="G1251" s="264">
        <v>5196</v>
      </c>
      <c r="H1251" s="248" t="s">
        <v>576</v>
      </c>
      <c r="I1251" s="263">
        <v>1485</v>
      </c>
      <c r="J1251" s="248"/>
      <c r="K1251" s="248"/>
    </row>
    <row r="1252" spans="1:11" ht="20.399999999999999" outlineLevel="2">
      <c r="A1252" s="258">
        <v>1241</v>
      </c>
      <c r="B1252" s="256">
        <v>2013</v>
      </c>
      <c r="C1252" s="256">
        <v>5020</v>
      </c>
      <c r="D1252" s="256">
        <v>2200</v>
      </c>
      <c r="E1252" s="256">
        <v>6221</v>
      </c>
      <c r="F1252" s="257" t="s">
        <v>858</v>
      </c>
      <c r="G1252" s="256">
        <v>5860</v>
      </c>
      <c r="H1252" s="257" t="s">
        <v>536</v>
      </c>
      <c r="I1252" s="255">
        <v>15768</v>
      </c>
      <c r="J1252" s="248"/>
      <c r="K1252" s="248" t="s">
        <v>1654</v>
      </c>
    </row>
    <row r="1253" spans="1:11" ht="20.399999999999999" outlineLevel="2">
      <c r="A1253" s="258">
        <v>1242</v>
      </c>
      <c r="B1253" s="256">
        <v>2013</v>
      </c>
      <c r="C1253" s="256">
        <v>5020</v>
      </c>
      <c r="D1253" s="256">
        <v>2200</v>
      </c>
      <c r="E1253" s="256">
        <v>6221</v>
      </c>
      <c r="F1253" s="257" t="s">
        <v>858</v>
      </c>
      <c r="G1253" s="256">
        <v>5860</v>
      </c>
      <c r="H1253" s="257" t="s">
        <v>536</v>
      </c>
      <c r="I1253" s="255">
        <v>10653</v>
      </c>
      <c r="J1253" s="248"/>
      <c r="K1253" s="248" t="s">
        <v>1653</v>
      </c>
    </row>
    <row r="1254" spans="1:11" ht="13.2" outlineLevel="2">
      <c r="A1254" s="250">
        <v>1243</v>
      </c>
      <c r="B1254" s="264">
        <v>2013</v>
      </c>
      <c r="C1254" s="264">
        <v>5020</v>
      </c>
      <c r="D1254" s="264">
        <v>2200</v>
      </c>
      <c r="E1254" s="264">
        <v>6221</v>
      </c>
      <c r="F1254" s="248" t="s">
        <v>858</v>
      </c>
      <c r="G1254" s="264">
        <v>6207</v>
      </c>
      <c r="H1254" s="248" t="s">
        <v>1573</v>
      </c>
      <c r="I1254" s="263">
        <v>131961</v>
      </c>
      <c r="J1254" s="248"/>
      <c r="K1254" s="248" t="s">
        <v>1652</v>
      </c>
    </row>
    <row r="1255" spans="1:11" ht="30.6" outlineLevel="2">
      <c r="A1255" s="258">
        <v>1244</v>
      </c>
      <c r="B1255" s="256">
        <v>2013</v>
      </c>
      <c r="C1255" s="256">
        <v>5020</v>
      </c>
      <c r="D1255" s="256">
        <v>2200</v>
      </c>
      <c r="E1255" s="256">
        <v>6221</v>
      </c>
      <c r="F1255" s="257" t="s">
        <v>858</v>
      </c>
      <c r="G1255" s="256">
        <v>6207</v>
      </c>
      <c r="H1255" s="257" t="s">
        <v>1573</v>
      </c>
      <c r="I1255" s="255">
        <v>48166</v>
      </c>
      <c r="J1255" s="248"/>
      <c r="K1255" s="248" t="s">
        <v>1651</v>
      </c>
    </row>
    <row r="1256" spans="1:11" ht="30.6" outlineLevel="2">
      <c r="A1256" s="258">
        <v>1245</v>
      </c>
      <c r="B1256" s="256">
        <v>2013</v>
      </c>
      <c r="C1256" s="256">
        <v>5020</v>
      </c>
      <c r="D1256" s="256">
        <v>2200</v>
      </c>
      <c r="E1256" s="256">
        <v>6221</v>
      </c>
      <c r="F1256" s="257" t="s">
        <v>858</v>
      </c>
      <c r="G1256" s="256">
        <v>6207</v>
      </c>
      <c r="H1256" s="257" t="s">
        <v>1573</v>
      </c>
      <c r="I1256" s="255">
        <v>-5125</v>
      </c>
      <c r="J1256" s="248"/>
      <c r="K1256" s="248" t="s">
        <v>1572</v>
      </c>
    </row>
    <row r="1257" spans="1:11" ht="20.399999999999999" outlineLevel="2">
      <c r="A1257" s="258">
        <v>1246</v>
      </c>
      <c r="B1257" s="256">
        <v>2013</v>
      </c>
      <c r="C1257" s="256">
        <v>5020</v>
      </c>
      <c r="D1257" s="256">
        <v>2200</v>
      </c>
      <c r="E1257" s="256">
        <v>6221</v>
      </c>
      <c r="F1257" s="257" t="s">
        <v>858</v>
      </c>
      <c r="G1257" s="256">
        <v>6250</v>
      </c>
      <c r="H1257" s="257" t="s">
        <v>571</v>
      </c>
      <c r="I1257" s="255">
        <v>79084</v>
      </c>
      <c r="J1257" s="248"/>
      <c r="K1257" s="248" t="s">
        <v>904</v>
      </c>
    </row>
    <row r="1258" spans="1:11" ht="13.2" outlineLevel="2">
      <c r="A1258" s="250">
        <v>1247</v>
      </c>
      <c r="B1258" s="264">
        <v>2013</v>
      </c>
      <c r="C1258" s="264">
        <v>5020</v>
      </c>
      <c r="D1258" s="264">
        <v>2200</v>
      </c>
      <c r="E1258" s="264">
        <v>6221</v>
      </c>
      <c r="F1258" s="248" t="s">
        <v>858</v>
      </c>
      <c r="G1258" s="264">
        <v>6255</v>
      </c>
      <c r="H1258" s="248" t="s">
        <v>570</v>
      </c>
      <c r="I1258" s="263">
        <v>39440</v>
      </c>
      <c r="J1258" s="248"/>
      <c r="K1258" s="248" t="s">
        <v>903</v>
      </c>
    </row>
    <row r="1259" spans="1:11" ht="13.2" outlineLevel="2">
      <c r="A1259" s="250">
        <v>1248</v>
      </c>
      <c r="B1259" s="264">
        <v>2013</v>
      </c>
      <c r="C1259" s="264">
        <v>5020</v>
      </c>
      <c r="D1259" s="264">
        <v>2200</v>
      </c>
      <c r="E1259" s="264">
        <v>6221</v>
      </c>
      <c r="F1259" s="248" t="s">
        <v>858</v>
      </c>
      <c r="G1259" s="264">
        <v>6389</v>
      </c>
      <c r="H1259" s="248" t="s">
        <v>764</v>
      </c>
      <c r="I1259" s="263">
        <v>158</v>
      </c>
      <c r="J1259" s="248"/>
      <c r="K1259" s="248" t="s">
        <v>1650</v>
      </c>
    </row>
    <row r="1260" spans="1:11" ht="13.2" outlineLevel="2">
      <c r="A1260" s="250">
        <v>1249</v>
      </c>
      <c r="B1260" s="264">
        <v>2013</v>
      </c>
      <c r="C1260" s="264">
        <v>5020</v>
      </c>
      <c r="D1260" s="264">
        <v>2200</v>
      </c>
      <c r="E1260" s="264">
        <v>6221</v>
      </c>
      <c r="F1260" s="248" t="s">
        <v>858</v>
      </c>
      <c r="G1260" s="264">
        <v>6407</v>
      </c>
      <c r="H1260" s="248" t="s">
        <v>566</v>
      </c>
      <c r="I1260" s="263">
        <v>480</v>
      </c>
      <c r="J1260" s="248"/>
      <c r="K1260" s="248" t="s">
        <v>1649</v>
      </c>
    </row>
    <row r="1261" spans="1:11" ht="13.2" outlineLevel="2">
      <c r="A1261" s="250">
        <v>1250</v>
      </c>
      <c r="B1261" s="264">
        <v>2013</v>
      </c>
      <c r="C1261" s="264">
        <v>5020</v>
      </c>
      <c r="D1261" s="264">
        <v>2200</v>
      </c>
      <c r="E1261" s="264">
        <v>6221</v>
      </c>
      <c r="F1261" s="248" t="s">
        <v>858</v>
      </c>
      <c r="G1261" s="264">
        <v>6452</v>
      </c>
      <c r="H1261" s="248" t="s">
        <v>531</v>
      </c>
      <c r="I1261" s="263">
        <v>9</v>
      </c>
      <c r="J1261" s="248"/>
      <c r="K1261" s="248" t="s">
        <v>1648</v>
      </c>
    </row>
    <row r="1262" spans="1:11" ht="13.2" outlineLevel="2">
      <c r="A1262" s="250">
        <v>1251</v>
      </c>
      <c r="B1262" s="264">
        <v>2013</v>
      </c>
      <c r="C1262" s="264">
        <v>5020</v>
      </c>
      <c r="D1262" s="264">
        <v>2200</v>
      </c>
      <c r="E1262" s="264">
        <v>6221</v>
      </c>
      <c r="F1262" s="248" t="s">
        <v>858</v>
      </c>
      <c r="G1262" s="264">
        <v>6530</v>
      </c>
      <c r="H1262" s="248" t="s">
        <v>925</v>
      </c>
      <c r="I1262" s="263">
        <v>125</v>
      </c>
      <c r="J1262" s="248"/>
      <c r="K1262" s="248" t="s">
        <v>1567</v>
      </c>
    </row>
    <row r="1263" spans="1:11" ht="13.2" outlineLevel="2">
      <c r="A1263" s="250">
        <v>1252</v>
      </c>
      <c r="B1263" s="264">
        <v>2013</v>
      </c>
      <c r="C1263" s="264">
        <v>5020</v>
      </c>
      <c r="D1263" s="264">
        <v>2200</v>
      </c>
      <c r="E1263" s="264">
        <v>6221</v>
      </c>
      <c r="F1263" s="248" t="s">
        <v>858</v>
      </c>
      <c r="G1263" s="264">
        <v>6558</v>
      </c>
      <c r="H1263" s="248" t="s">
        <v>561</v>
      </c>
      <c r="I1263" s="263">
        <v>807</v>
      </c>
      <c r="J1263" s="248"/>
      <c r="K1263" s="248" t="s">
        <v>1647</v>
      </c>
    </row>
    <row r="1264" spans="1:11" ht="13.2" outlineLevel="2">
      <c r="A1264" s="250">
        <v>1253</v>
      </c>
      <c r="B1264" s="264">
        <v>2013</v>
      </c>
      <c r="C1264" s="264">
        <v>5020</v>
      </c>
      <c r="D1264" s="264">
        <v>2200</v>
      </c>
      <c r="E1264" s="264">
        <v>6221</v>
      </c>
      <c r="F1264" s="248" t="s">
        <v>858</v>
      </c>
      <c r="G1264" s="264">
        <v>7102</v>
      </c>
      <c r="H1264" s="248" t="s">
        <v>758</v>
      </c>
      <c r="I1264" s="263">
        <v>518</v>
      </c>
      <c r="J1264" s="248"/>
      <c r="K1264" s="248" t="s">
        <v>1646</v>
      </c>
    </row>
    <row r="1265" spans="1:11" ht="13.2" outlineLevel="2">
      <c r="A1265" s="250">
        <v>1254</v>
      </c>
      <c r="B1265" s="264">
        <v>2013</v>
      </c>
      <c r="C1265" s="264">
        <v>5020</v>
      </c>
      <c r="D1265" s="264">
        <v>2200</v>
      </c>
      <c r="E1265" s="264">
        <v>6221</v>
      </c>
      <c r="F1265" s="248" t="s">
        <v>858</v>
      </c>
      <c r="G1265" s="264">
        <v>7114</v>
      </c>
      <c r="H1265" s="248" t="s">
        <v>756</v>
      </c>
      <c r="I1265" s="263">
        <v>213</v>
      </c>
      <c r="J1265" s="248"/>
      <c r="K1265" s="248" t="s">
        <v>1645</v>
      </c>
    </row>
    <row r="1266" spans="1:11" ht="13.2" outlineLevel="2">
      <c r="A1266" s="258">
        <v>1255</v>
      </c>
      <c r="B1266" s="256">
        <v>2013</v>
      </c>
      <c r="C1266" s="256">
        <v>5020</v>
      </c>
      <c r="D1266" s="256">
        <v>2200</v>
      </c>
      <c r="E1266" s="256">
        <v>6221</v>
      </c>
      <c r="F1266" s="257" t="s">
        <v>858</v>
      </c>
      <c r="G1266" s="256">
        <v>7116</v>
      </c>
      <c r="H1266" s="257" t="s">
        <v>814</v>
      </c>
      <c r="I1266" s="255">
        <v>1154</v>
      </c>
      <c r="J1266" s="248"/>
      <c r="K1266" s="248" t="s">
        <v>1644</v>
      </c>
    </row>
    <row r="1267" spans="1:11" ht="30.6" outlineLevel="2">
      <c r="A1267" s="258">
        <v>1256</v>
      </c>
      <c r="B1267" s="256">
        <v>2013</v>
      </c>
      <c r="C1267" s="256">
        <v>5020</v>
      </c>
      <c r="D1267" s="256">
        <v>2200</v>
      </c>
      <c r="E1267" s="256">
        <v>6221</v>
      </c>
      <c r="F1267" s="257" t="s">
        <v>858</v>
      </c>
      <c r="G1267" s="256">
        <v>7116</v>
      </c>
      <c r="H1267" s="257" t="s">
        <v>814</v>
      </c>
      <c r="I1267" s="255">
        <v>-221</v>
      </c>
      <c r="J1267" s="248"/>
      <c r="K1267" s="248" t="s">
        <v>1562</v>
      </c>
    </row>
    <row r="1268" spans="1:11" ht="13.2" outlineLevel="2">
      <c r="A1268" s="250">
        <v>1257</v>
      </c>
      <c r="B1268" s="264">
        <v>2013</v>
      </c>
      <c r="C1268" s="264">
        <v>5020</v>
      </c>
      <c r="D1268" s="264">
        <v>2200</v>
      </c>
      <c r="E1268" s="264">
        <v>6221</v>
      </c>
      <c r="F1268" s="248" t="s">
        <v>858</v>
      </c>
      <c r="G1268" s="264">
        <v>7117</v>
      </c>
      <c r="H1268" s="248" t="s">
        <v>755</v>
      </c>
      <c r="I1268" s="263">
        <v>1350</v>
      </c>
      <c r="J1268" s="248"/>
      <c r="K1268" s="248" t="s">
        <v>1643</v>
      </c>
    </row>
    <row r="1269" spans="1:11" ht="20.399999999999999" outlineLevel="2">
      <c r="A1269" s="258">
        <v>1258</v>
      </c>
      <c r="B1269" s="256">
        <v>2013</v>
      </c>
      <c r="C1269" s="256">
        <v>5020</v>
      </c>
      <c r="D1269" s="256">
        <v>2200</v>
      </c>
      <c r="E1269" s="256">
        <v>6221</v>
      </c>
      <c r="F1269" s="257" t="s">
        <v>858</v>
      </c>
      <c r="G1269" s="256">
        <v>7119</v>
      </c>
      <c r="H1269" s="257" t="s">
        <v>753</v>
      </c>
      <c r="I1269" s="255">
        <v>4642</v>
      </c>
      <c r="J1269" s="248"/>
      <c r="K1269" s="248" t="s">
        <v>1642</v>
      </c>
    </row>
    <row r="1270" spans="1:11" ht="30.6" outlineLevel="2">
      <c r="A1270" s="258">
        <v>1259</v>
      </c>
      <c r="B1270" s="256">
        <v>2013</v>
      </c>
      <c r="C1270" s="256">
        <v>5020</v>
      </c>
      <c r="D1270" s="256">
        <v>2200</v>
      </c>
      <c r="E1270" s="256">
        <v>6221</v>
      </c>
      <c r="F1270" s="257" t="s">
        <v>858</v>
      </c>
      <c r="G1270" s="256">
        <v>7119</v>
      </c>
      <c r="H1270" s="257" t="s">
        <v>753</v>
      </c>
      <c r="I1270" s="255">
        <v>-257</v>
      </c>
      <c r="J1270" s="248"/>
      <c r="K1270" s="248" t="s">
        <v>1559</v>
      </c>
    </row>
    <row r="1271" spans="1:11" ht="20.399999999999999" outlineLevel="2">
      <c r="A1271" s="258">
        <v>1260</v>
      </c>
      <c r="B1271" s="256">
        <v>2013</v>
      </c>
      <c r="C1271" s="256">
        <v>5020</v>
      </c>
      <c r="D1271" s="256">
        <v>2200</v>
      </c>
      <c r="E1271" s="256">
        <v>6221</v>
      </c>
      <c r="F1271" s="257" t="s">
        <v>858</v>
      </c>
      <c r="G1271" s="256">
        <v>7121</v>
      </c>
      <c r="H1271" s="257" t="s">
        <v>751</v>
      </c>
      <c r="I1271" s="255">
        <v>618</v>
      </c>
      <c r="J1271" s="248"/>
      <c r="K1271" s="248" t="s">
        <v>1641</v>
      </c>
    </row>
    <row r="1272" spans="1:11" ht="20.399999999999999" outlineLevel="2">
      <c r="A1272" s="258">
        <v>1261</v>
      </c>
      <c r="B1272" s="256">
        <v>2013</v>
      </c>
      <c r="C1272" s="256">
        <v>5020</v>
      </c>
      <c r="D1272" s="256">
        <v>2200</v>
      </c>
      <c r="E1272" s="256">
        <v>6221</v>
      </c>
      <c r="F1272" s="257" t="s">
        <v>858</v>
      </c>
      <c r="G1272" s="256">
        <v>7122</v>
      </c>
      <c r="H1272" s="257" t="s">
        <v>700</v>
      </c>
      <c r="I1272" s="255">
        <v>266</v>
      </c>
      <c r="J1272" s="248"/>
      <c r="K1272" s="248" t="s">
        <v>1640</v>
      </c>
    </row>
    <row r="1273" spans="1:11" ht="13.2" outlineLevel="2">
      <c r="A1273" s="250">
        <v>1262</v>
      </c>
      <c r="B1273" s="264">
        <v>2013</v>
      </c>
      <c r="C1273" s="264">
        <v>5020</v>
      </c>
      <c r="D1273" s="264">
        <v>2200</v>
      </c>
      <c r="E1273" s="264">
        <v>6221</v>
      </c>
      <c r="F1273" s="248" t="s">
        <v>858</v>
      </c>
      <c r="G1273" s="264">
        <v>7123</v>
      </c>
      <c r="H1273" s="248" t="s">
        <v>748</v>
      </c>
      <c r="I1273" s="263">
        <v>765</v>
      </c>
      <c r="J1273" s="248"/>
      <c r="K1273" s="248" t="s">
        <v>1639</v>
      </c>
    </row>
    <row r="1274" spans="1:11" ht="13.2" outlineLevel="2">
      <c r="A1274" s="250">
        <v>1263</v>
      </c>
      <c r="B1274" s="264">
        <v>2013</v>
      </c>
      <c r="C1274" s="264">
        <v>5020</v>
      </c>
      <c r="D1274" s="264">
        <v>2200</v>
      </c>
      <c r="E1274" s="264">
        <v>6221</v>
      </c>
      <c r="F1274" s="248" t="s">
        <v>858</v>
      </c>
      <c r="G1274" s="264">
        <v>7124</v>
      </c>
      <c r="H1274" s="248" t="s">
        <v>746</v>
      </c>
      <c r="I1274" s="263">
        <v>115</v>
      </c>
      <c r="J1274" s="248"/>
      <c r="K1274" s="248" t="s">
        <v>1638</v>
      </c>
    </row>
    <row r="1275" spans="1:11" ht="13.2" outlineLevel="2">
      <c r="A1275" s="250">
        <v>1264</v>
      </c>
      <c r="B1275" s="264">
        <v>2013</v>
      </c>
      <c r="C1275" s="264">
        <v>5020</v>
      </c>
      <c r="D1275" s="264">
        <v>2200</v>
      </c>
      <c r="E1275" s="264">
        <v>6221</v>
      </c>
      <c r="F1275" s="248" t="s">
        <v>858</v>
      </c>
      <c r="G1275" s="264">
        <v>7127</v>
      </c>
      <c r="H1275" s="248" t="s">
        <v>678</v>
      </c>
      <c r="I1275" s="263">
        <v>698</v>
      </c>
      <c r="J1275" s="248"/>
      <c r="K1275" s="248" t="s">
        <v>1637</v>
      </c>
    </row>
    <row r="1276" spans="1:11" ht="20.399999999999999" outlineLevel="2">
      <c r="A1276" s="268">
        <v>1265</v>
      </c>
      <c r="B1276" s="267">
        <v>2013</v>
      </c>
      <c r="C1276" s="267">
        <v>5020</v>
      </c>
      <c r="D1276" s="267">
        <v>2200</v>
      </c>
      <c r="E1276" s="267">
        <v>6221</v>
      </c>
      <c r="F1276" s="266" t="s">
        <v>858</v>
      </c>
      <c r="G1276" s="267">
        <v>7132</v>
      </c>
      <c r="H1276" s="266" t="s">
        <v>741</v>
      </c>
      <c r="I1276" s="265">
        <v>27000</v>
      </c>
      <c r="J1276" s="259"/>
      <c r="K1276" s="259" t="s">
        <v>1636</v>
      </c>
    </row>
    <row r="1277" spans="1:11" ht="30.6" outlineLevel="2">
      <c r="A1277" s="258">
        <v>1266</v>
      </c>
      <c r="B1277" s="256">
        <v>2013</v>
      </c>
      <c r="C1277" s="256">
        <v>5020</v>
      </c>
      <c r="D1277" s="256">
        <v>2200</v>
      </c>
      <c r="E1277" s="256">
        <v>6221</v>
      </c>
      <c r="F1277" s="257" t="s">
        <v>858</v>
      </c>
      <c r="G1277" s="256">
        <v>7132</v>
      </c>
      <c r="H1277" s="257" t="s">
        <v>741</v>
      </c>
      <c r="I1277" s="255">
        <v>-1528</v>
      </c>
      <c r="J1277" s="248"/>
      <c r="K1277" s="248" t="s">
        <v>896</v>
      </c>
    </row>
    <row r="1278" spans="1:11" ht="13.2" outlineLevel="2">
      <c r="A1278" s="250">
        <v>1267</v>
      </c>
      <c r="B1278" s="264">
        <v>2013</v>
      </c>
      <c r="C1278" s="264">
        <v>5020</v>
      </c>
      <c r="D1278" s="264">
        <v>2200</v>
      </c>
      <c r="E1278" s="264">
        <v>6221</v>
      </c>
      <c r="F1278" s="248" t="s">
        <v>858</v>
      </c>
      <c r="G1278" s="264">
        <v>7133</v>
      </c>
      <c r="H1278" s="248" t="s">
        <v>858</v>
      </c>
      <c r="I1278" s="263">
        <v>4746</v>
      </c>
      <c r="J1278" s="248"/>
      <c r="K1278" s="248" t="s">
        <v>1635</v>
      </c>
    </row>
    <row r="1279" spans="1:11" ht="20.399999999999999" outlineLevel="2">
      <c r="A1279" s="258">
        <v>1268</v>
      </c>
      <c r="B1279" s="256">
        <v>2013</v>
      </c>
      <c r="C1279" s="256">
        <v>5020</v>
      </c>
      <c r="D1279" s="256">
        <v>2200</v>
      </c>
      <c r="E1279" s="256">
        <v>6221</v>
      </c>
      <c r="F1279" s="257" t="s">
        <v>858</v>
      </c>
      <c r="G1279" s="256">
        <v>7134</v>
      </c>
      <c r="H1279" s="257" t="s">
        <v>697</v>
      </c>
      <c r="I1279" s="255">
        <v>576</v>
      </c>
      <c r="J1279" s="248"/>
      <c r="K1279" s="248" t="s">
        <v>1634</v>
      </c>
    </row>
    <row r="1280" spans="1:11" ht="13.2" outlineLevel="2">
      <c r="A1280" s="250">
        <v>1269</v>
      </c>
      <c r="B1280" s="264">
        <v>2013</v>
      </c>
      <c r="C1280" s="264">
        <v>5020</v>
      </c>
      <c r="D1280" s="264">
        <v>2200</v>
      </c>
      <c r="E1280" s="264">
        <v>6221</v>
      </c>
      <c r="F1280" s="248" t="s">
        <v>858</v>
      </c>
      <c r="G1280" s="264">
        <v>7135</v>
      </c>
      <c r="H1280" s="248" t="s">
        <v>695</v>
      </c>
      <c r="I1280" s="263">
        <v>178</v>
      </c>
      <c r="J1280" s="248"/>
      <c r="K1280" s="248" t="s">
        <v>1633</v>
      </c>
    </row>
    <row r="1281" spans="1:11" ht="13.2" outlineLevel="2">
      <c r="A1281" s="250">
        <v>1270</v>
      </c>
      <c r="B1281" s="264">
        <v>2013</v>
      </c>
      <c r="C1281" s="264">
        <v>5020</v>
      </c>
      <c r="D1281" s="264">
        <v>2200</v>
      </c>
      <c r="E1281" s="264">
        <v>6221</v>
      </c>
      <c r="F1281" s="248" t="s">
        <v>858</v>
      </c>
      <c r="G1281" s="264">
        <v>7155</v>
      </c>
      <c r="H1281" s="248" t="s">
        <v>1632</v>
      </c>
      <c r="I1281" s="263">
        <v>56</v>
      </c>
      <c r="J1281" s="248"/>
      <c r="K1281" s="248" t="s">
        <v>1631</v>
      </c>
    </row>
    <row r="1282" spans="1:11" ht="13.2" outlineLevel="2">
      <c r="A1282" s="258">
        <v>1271</v>
      </c>
      <c r="B1282" s="256">
        <v>2013</v>
      </c>
      <c r="C1282" s="256">
        <v>5020</v>
      </c>
      <c r="D1282" s="256">
        <v>2200</v>
      </c>
      <c r="E1282" s="256">
        <v>6221</v>
      </c>
      <c r="F1282" s="257" t="s">
        <v>858</v>
      </c>
      <c r="G1282" s="256">
        <v>7310</v>
      </c>
      <c r="H1282" s="257" t="s">
        <v>738</v>
      </c>
      <c r="I1282" s="255">
        <v>123</v>
      </c>
      <c r="J1282" s="248"/>
      <c r="K1282" s="248" t="s">
        <v>1630</v>
      </c>
    </row>
    <row r="1283" spans="1:11" ht="30.6" outlineLevel="2">
      <c r="A1283" s="258">
        <v>1272</v>
      </c>
      <c r="B1283" s="256">
        <v>2013</v>
      </c>
      <c r="C1283" s="256">
        <v>5020</v>
      </c>
      <c r="D1283" s="256">
        <v>2200</v>
      </c>
      <c r="E1283" s="256">
        <v>6221</v>
      </c>
      <c r="F1283" s="257" t="s">
        <v>858</v>
      </c>
      <c r="G1283" s="256">
        <v>7310</v>
      </c>
      <c r="H1283" s="257" t="s">
        <v>738</v>
      </c>
      <c r="I1283" s="255">
        <v>400</v>
      </c>
      <c r="J1283" s="248"/>
      <c r="K1283" s="248" t="s">
        <v>1629</v>
      </c>
    </row>
    <row r="1284" spans="1:11" ht="13.2" outlineLevel="2">
      <c r="A1284" s="250">
        <v>1273</v>
      </c>
      <c r="B1284" s="264">
        <v>2013</v>
      </c>
      <c r="C1284" s="264">
        <v>5020</v>
      </c>
      <c r="D1284" s="264">
        <v>2200</v>
      </c>
      <c r="E1284" s="264">
        <v>6221</v>
      </c>
      <c r="F1284" s="248" t="s">
        <v>858</v>
      </c>
      <c r="G1284" s="264">
        <v>7320</v>
      </c>
      <c r="H1284" s="248" t="s">
        <v>806</v>
      </c>
      <c r="I1284" s="263">
        <v>231</v>
      </c>
      <c r="J1284" s="248"/>
      <c r="K1284" s="248" t="s">
        <v>1628</v>
      </c>
    </row>
    <row r="1285" spans="1:11" ht="13.2" outlineLevel="2">
      <c r="A1285" s="250">
        <v>1274</v>
      </c>
      <c r="B1285" s="264">
        <v>2013</v>
      </c>
      <c r="C1285" s="264">
        <v>5020</v>
      </c>
      <c r="D1285" s="264">
        <v>2200</v>
      </c>
      <c r="E1285" s="264">
        <v>6221</v>
      </c>
      <c r="F1285" s="248" t="s">
        <v>858</v>
      </c>
      <c r="G1285" s="264">
        <v>7330</v>
      </c>
      <c r="H1285" s="248" t="s">
        <v>736</v>
      </c>
      <c r="I1285" s="263">
        <v>285</v>
      </c>
      <c r="J1285" s="248"/>
      <c r="K1285" s="248" t="s">
        <v>1627</v>
      </c>
    </row>
    <row r="1286" spans="1:11" ht="13.2" outlineLevel="2">
      <c r="A1286" s="250">
        <v>1275</v>
      </c>
      <c r="B1286" s="264">
        <v>2013</v>
      </c>
      <c r="C1286" s="264">
        <v>5020</v>
      </c>
      <c r="D1286" s="264">
        <v>2200</v>
      </c>
      <c r="E1286" s="264">
        <v>6221</v>
      </c>
      <c r="F1286" s="248" t="s">
        <v>858</v>
      </c>
      <c r="G1286" s="264">
        <v>7425</v>
      </c>
      <c r="H1286" s="248" t="s">
        <v>693</v>
      </c>
      <c r="I1286" s="263">
        <v>129</v>
      </c>
      <c r="J1286" s="248"/>
      <c r="K1286" s="248" t="s">
        <v>1626</v>
      </c>
    </row>
    <row r="1287" spans="1:11" ht="13.2" outlineLevel="2">
      <c r="A1287" s="250">
        <v>1276</v>
      </c>
      <c r="B1287" s="264">
        <v>2013</v>
      </c>
      <c r="C1287" s="264">
        <v>5020</v>
      </c>
      <c r="D1287" s="264">
        <v>2200</v>
      </c>
      <c r="E1287" s="264">
        <v>6221</v>
      </c>
      <c r="F1287" s="248" t="s">
        <v>858</v>
      </c>
      <c r="G1287" s="264">
        <v>7450</v>
      </c>
      <c r="H1287" s="248" t="s">
        <v>553</v>
      </c>
      <c r="I1287" s="263">
        <v>146</v>
      </c>
      <c r="J1287" s="248"/>
      <c r="K1287" s="248" t="s">
        <v>1625</v>
      </c>
    </row>
    <row r="1288" spans="1:11" ht="20.399999999999999" outlineLevel="2">
      <c r="A1288" s="258">
        <v>1277</v>
      </c>
      <c r="B1288" s="256">
        <v>2013</v>
      </c>
      <c r="C1288" s="256">
        <v>5020</v>
      </c>
      <c r="D1288" s="256">
        <v>2200</v>
      </c>
      <c r="E1288" s="256">
        <v>6221</v>
      </c>
      <c r="F1288" s="257" t="s">
        <v>858</v>
      </c>
      <c r="G1288" s="256">
        <v>7478</v>
      </c>
      <c r="H1288" s="257" t="s">
        <v>550</v>
      </c>
      <c r="I1288" s="255">
        <v>4868</v>
      </c>
      <c r="J1288" s="248"/>
      <c r="K1288" s="248" t="s">
        <v>1624</v>
      </c>
    </row>
    <row r="1289" spans="1:11" ht="13.2" outlineLevel="2">
      <c r="A1289" s="250">
        <v>1278</v>
      </c>
      <c r="B1289" s="264">
        <v>2013</v>
      </c>
      <c r="C1289" s="264">
        <v>5020</v>
      </c>
      <c r="D1289" s="264">
        <v>2200</v>
      </c>
      <c r="E1289" s="264">
        <v>6221</v>
      </c>
      <c r="F1289" s="248" t="s">
        <v>858</v>
      </c>
      <c r="G1289" s="264">
        <v>7480</v>
      </c>
      <c r="H1289" s="248" t="s">
        <v>917</v>
      </c>
      <c r="I1289" s="263">
        <v>42</v>
      </c>
      <c r="J1289" s="248"/>
      <c r="K1289" s="248" t="s">
        <v>1623</v>
      </c>
    </row>
    <row r="1290" spans="1:11" ht="20.399999999999999" outlineLevel="2">
      <c r="A1290" s="258">
        <v>1279</v>
      </c>
      <c r="B1290" s="256">
        <v>2013</v>
      </c>
      <c r="C1290" s="256">
        <v>5020</v>
      </c>
      <c r="D1290" s="256">
        <v>2200</v>
      </c>
      <c r="E1290" s="256">
        <v>6221</v>
      </c>
      <c r="F1290" s="257" t="s">
        <v>858</v>
      </c>
      <c r="G1290" s="256">
        <v>7482</v>
      </c>
      <c r="H1290" s="257" t="s">
        <v>548</v>
      </c>
      <c r="I1290" s="255">
        <v>239</v>
      </c>
      <c r="J1290" s="248"/>
      <c r="K1290" s="248" t="s">
        <v>1589</v>
      </c>
    </row>
    <row r="1291" spans="1:11" ht="13.2" outlineLevel="2">
      <c r="A1291" s="250">
        <v>1280</v>
      </c>
      <c r="B1291" s="264">
        <v>2013</v>
      </c>
      <c r="C1291" s="264">
        <v>5020</v>
      </c>
      <c r="D1291" s="264">
        <v>2200</v>
      </c>
      <c r="E1291" s="264">
        <v>6221</v>
      </c>
      <c r="F1291" s="248" t="s">
        <v>858</v>
      </c>
      <c r="G1291" s="264">
        <v>7486</v>
      </c>
      <c r="H1291" s="248" t="s">
        <v>546</v>
      </c>
      <c r="I1291" s="263">
        <v>61</v>
      </c>
      <c r="J1291" s="248"/>
      <c r="K1291" s="248" t="s">
        <v>1622</v>
      </c>
    </row>
    <row r="1292" spans="1:11" ht="13.2" outlineLevel="2">
      <c r="A1292" s="250">
        <v>1281</v>
      </c>
      <c r="B1292" s="264">
        <v>2013</v>
      </c>
      <c r="C1292" s="264">
        <v>5020</v>
      </c>
      <c r="D1292" s="264">
        <v>2200</v>
      </c>
      <c r="E1292" s="264">
        <v>6221</v>
      </c>
      <c r="F1292" s="248" t="s">
        <v>858</v>
      </c>
      <c r="G1292" s="264">
        <v>7510</v>
      </c>
      <c r="H1292" s="248" t="s">
        <v>725</v>
      </c>
      <c r="I1292" s="263">
        <v>1630</v>
      </c>
      <c r="J1292" s="248"/>
      <c r="K1292" s="248" t="s">
        <v>1621</v>
      </c>
    </row>
    <row r="1293" spans="1:11" ht="13.2" outlineLevel="2">
      <c r="A1293" s="250">
        <v>1282</v>
      </c>
      <c r="B1293" s="264">
        <v>2013</v>
      </c>
      <c r="C1293" s="264">
        <v>5020</v>
      </c>
      <c r="D1293" s="264">
        <v>2200</v>
      </c>
      <c r="E1293" s="264">
        <v>6221</v>
      </c>
      <c r="F1293" s="248" t="s">
        <v>858</v>
      </c>
      <c r="G1293" s="264">
        <v>7580</v>
      </c>
      <c r="H1293" s="248" t="s">
        <v>543</v>
      </c>
      <c r="I1293" s="263">
        <v>79</v>
      </c>
      <c r="J1293" s="248"/>
      <c r="K1293" s="248" t="s">
        <v>1620</v>
      </c>
    </row>
    <row r="1294" spans="1:11" ht="13.2" outlineLevel="2">
      <c r="A1294" s="250">
        <v>1283</v>
      </c>
      <c r="B1294" s="264">
        <v>2013</v>
      </c>
      <c r="C1294" s="264">
        <v>5020</v>
      </c>
      <c r="D1294" s="264">
        <v>2200</v>
      </c>
      <c r="E1294" s="264">
        <v>6221</v>
      </c>
      <c r="F1294" s="248" t="s">
        <v>858</v>
      </c>
      <c r="G1294" s="264">
        <v>7600</v>
      </c>
      <c r="H1294" s="248" t="s">
        <v>541</v>
      </c>
      <c r="I1294" s="263">
        <v>2000</v>
      </c>
      <c r="J1294" s="248"/>
      <c r="K1294" s="248" t="s">
        <v>1619</v>
      </c>
    </row>
    <row r="1295" spans="1:11" ht="20.399999999999999" outlineLevel="2">
      <c r="A1295" s="258">
        <v>1284</v>
      </c>
      <c r="B1295" s="256">
        <v>2013</v>
      </c>
      <c r="C1295" s="256">
        <v>5020</v>
      </c>
      <c r="D1295" s="256">
        <v>2200</v>
      </c>
      <c r="E1295" s="256">
        <v>6221</v>
      </c>
      <c r="F1295" s="257" t="s">
        <v>858</v>
      </c>
      <c r="G1295" s="256">
        <v>7601</v>
      </c>
      <c r="H1295" s="257" t="s">
        <v>686</v>
      </c>
      <c r="I1295" s="255">
        <v>3295</v>
      </c>
      <c r="J1295" s="248"/>
      <c r="K1295" s="248" t="s">
        <v>1618</v>
      </c>
    </row>
    <row r="1296" spans="1:11" s="251" customFormat="1" ht="13.2" outlineLevel="1">
      <c r="A1296" s="254">
        <v>1285</v>
      </c>
      <c r="B1296" s="252"/>
      <c r="C1296" s="252"/>
      <c r="D1296" s="252"/>
      <c r="E1296" s="252"/>
      <c r="F1296" s="252" t="s">
        <v>1617</v>
      </c>
      <c r="G1296" s="252"/>
      <c r="H1296" s="252"/>
      <c r="I1296" s="253">
        <f>SUM(I1231:I1295)</f>
        <v>937599</v>
      </c>
      <c r="J1296" s="252" t="s">
        <v>1616</v>
      </c>
      <c r="K1296" s="252"/>
    </row>
    <row r="1297" spans="1:11" ht="13.2" outlineLevel="2">
      <c r="A1297" s="250">
        <v>1286</v>
      </c>
      <c r="B1297" s="264">
        <v>2013</v>
      </c>
      <c r="C1297" s="264">
        <v>5020</v>
      </c>
      <c r="D1297" s="264">
        <v>2200</v>
      </c>
      <c r="E1297" s="264">
        <v>6223</v>
      </c>
      <c r="F1297" s="248" t="s">
        <v>1583</v>
      </c>
      <c r="G1297" s="264">
        <v>5001</v>
      </c>
      <c r="H1297" s="248" t="s">
        <v>590</v>
      </c>
      <c r="I1297" s="263">
        <v>271318</v>
      </c>
      <c r="J1297" s="248"/>
      <c r="K1297" s="248"/>
    </row>
    <row r="1298" spans="1:11" ht="13.2" outlineLevel="2">
      <c r="A1298" s="250">
        <v>1287</v>
      </c>
      <c r="B1298" s="264">
        <v>2013</v>
      </c>
      <c r="C1298" s="264">
        <v>5020</v>
      </c>
      <c r="D1298" s="264">
        <v>2200</v>
      </c>
      <c r="E1298" s="264">
        <v>6223</v>
      </c>
      <c r="F1298" s="248" t="s">
        <v>1583</v>
      </c>
      <c r="G1298" s="264">
        <v>5001</v>
      </c>
      <c r="H1298" s="248" t="s">
        <v>590</v>
      </c>
      <c r="I1298" s="263">
        <v>8140</v>
      </c>
      <c r="J1298" s="248"/>
      <c r="K1298" s="248"/>
    </row>
    <row r="1299" spans="1:11" ht="20.399999999999999" outlineLevel="2">
      <c r="A1299" s="258">
        <v>1288</v>
      </c>
      <c r="B1299" s="256">
        <v>2013</v>
      </c>
      <c r="C1299" s="256">
        <v>5020</v>
      </c>
      <c r="D1299" s="256">
        <v>2200</v>
      </c>
      <c r="E1299" s="256">
        <v>6223</v>
      </c>
      <c r="F1299" s="257" t="s">
        <v>1583</v>
      </c>
      <c r="G1299" s="256">
        <v>5004</v>
      </c>
      <c r="H1299" s="257" t="s">
        <v>1307</v>
      </c>
      <c r="I1299" s="255">
        <v>1651</v>
      </c>
      <c r="J1299" s="248"/>
      <c r="K1299" s="248" t="s">
        <v>1615</v>
      </c>
    </row>
    <row r="1300" spans="1:11" ht="13.2" outlineLevel="2">
      <c r="A1300" s="250">
        <v>1289</v>
      </c>
      <c r="B1300" s="264">
        <v>2013</v>
      </c>
      <c r="C1300" s="264">
        <v>5020</v>
      </c>
      <c r="D1300" s="264">
        <v>2200</v>
      </c>
      <c r="E1300" s="264">
        <v>6223</v>
      </c>
      <c r="F1300" s="248" t="s">
        <v>1583</v>
      </c>
      <c r="G1300" s="264">
        <v>5005</v>
      </c>
      <c r="H1300" s="248" t="s">
        <v>588</v>
      </c>
      <c r="I1300" s="263">
        <v>29006</v>
      </c>
      <c r="J1300" s="248"/>
      <c r="K1300" s="248"/>
    </row>
    <row r="1301" spans="1:11" ht="13.2" outlineLevel="2">
      <c r="A1301" s="250">
        <v>1290</v>
      </c>
      <c r="B1301" s="264">
        <v>2013</v>
      </c>
      <c r="C1301" s="264">
        <v>5020</v>
      </c>
      <c r="D1301" s="264">
        <v>2200</v>
      </c>
      <c r="E1301" s="264">
        <v>6223</v>
      </c>
      <c r="F1301" s="248" t="s">
        <v>1583</v>
      </c>
      <c r="G1301" s="264">
        <v>5005</v>
      </c>
      <c r="H1301" s="248" t="s">
        <v>588</v>
      </c>
      <c r="I1301" s="263">
        <v>21361</v>
      </c>
      <c r="J1301" s="248"/>
      <c r="K1301" s="248" t="s">
        <v>1614</v>
      </c>
    </row>
    <row r="1302" spans="1:11" ht="30.6" outlineLevel="2">
      <c r="A1302" s="258">
        <v>1291</v>
      </c>
      <c r="B1302" s="256">
        <v>2013</v>
      </c>
      <c r="C1302" s="256">
        <v>5020</v>
      </c>
      <c r="D1302" s="256">
        <v>2200</v>
      </c>
      <c r="E1302" s="256">
        <v>6223</v>
      </c>
      <c r="F1302" s="257" t="s">
        <v>1583</v>
      </c>
      <c r="G1302" s="256">
        <v>5005</v>
      </c>
      <c r="H1302" s="257" t="s">
        <v>588</v>
      </c>
      <c r="I1302" s="255">
        <v>-1834</v>
      </c>
      <c r="J1302" s="248"/>
      <c r="K1302" s="248" t="s">
        <v>1305</v>
      </c>
    </row>
    <row r="1303" spans="1:11" ht="13.2" outlineLevel="2">
      <c r="A1303" s="250">
        <v>1292</v>
      </c>
      <c r="B1303" s="264">
        <v>2013</v>
      </c>
      <c r="C1303" s="264">
        <v>5020</v>
      </c>
      <c r="D1303" s="264">
        <v>2200</v>
      </c>
      <c r="E1303" s="264">
        <v>6223</v>
      </c>
      <c r="F1303" s="248" t="s">
        <v>1583</v>
      </c>
      <c r="G1303" s="264">
        <v>5026</v>
      </c>
      <c r="H1303" s="248" t="s">
        <v>583</v>
      </c>
      <c r="I1303" s="263">
        <v>6023</v>
      </c>
      <c r="J1303" s="248"/>
      <c r="K1303" s="248"/>
    </row>
    <row r="1304" spans="1:11" ht="20.399999999999999" outlineLevel="2">
      <c r="A1304" s="258">
        <v>1293</v>
      </c>
      <c r="B1304" s="256">
        <v>2013</v>
      </c>
      <c r="C1304" s="256">
        <v>5020</v>
      </c>
      <c r="D1304" s="256">
        <v>2200</v>
      </c>
      <c r="E1304" s="256">
        <v>6223</v>
      </c>
      <c r="F1304" s="257" t="s">
        <v>1583</v>
      </c>
      <c r="G1304" s="256">
        <v>5030</v>
      </c>
      <c r="H1304" s="257" t="s">
        <v>1142</v>
      </c>
      <c r="I1304" s="255">
        <v>13229</v>
      </c>
      <c r="J1304" s="248"/>
      <c r="K1304" s="248" t="s">
        <v>1613</v>
      </c>
    </row>
    <row r="1305" spans="1:11" ht="20.399999999999999" outlineLevel="2">
      <c r="A1305" s="258">
        <v>1294</v>
      </c>
      <c r="B1305" s="256">
        <v>2013</v>
      </c>
      <c r="C1305" s="256">
        <v>5020</v>
      </c>
      <c r="D1305" s="256">
        <v>2200</v>
      </c>
      <c r="E1305" s="256">
        <v>6223</v>
      </c>
      <c r="F1305" s="257" t="s">
        <v>1583</v>
      </c>
      <c r="G1305" s="256">
        <v>5037</v>
      </c>
      <c r="H1305" s="257" t="s">
        <v>1141</v>
      </c>
      <c r="I1305" s="255">
        <v>17420</v>
      </c>
      <c r="J1305" s="248"/>
      <c r="K1305" s="248" t="s">
        <v>1612</v>
      </c>
    </row>
    <row r="1306" spans="1:11" ht="20.399999999999999" outlineLevel="2">
      <c r="A1306" s="258">
        <v>1295</v>
      </c>
      <c r="B1306" s="256">
        <v>2013</v>
      </c>
      <c r="C1306" s="256">
        <v>5020</v>
      </c>
      <c r="D1306" s="256">
        <v>2200</v>
      </c>
      <c r="E1306" s="256">
        <v>6223</v>
      </c>
      <c r="F1306" s="257" t="s">
        <v>1583</v>
      </c>
      <c r="G1306" s="256">
        <v>5051</v>
      </c>
      <c r="H1306" s="257" t="s">
        <v>582</v>
      </c>
      <c r="I1306" s="255">
        <v>-17073</v>
      </c>
      <c r="J1306" s="248"/>
      <c r="K1306" s="248" t="s">
        <v>908</v>
      </c>
    </row>
    <row r="1307" spans="1:11" ht="13.2" outlineLevel="2">
      <c r="A1307" s="250">
        <v>1296</v>
      </c>
      <c r="B1307" s="264">
        <v>2013</v>
      </c>
      <c r="C1307" s="264">
        <v>5020</v>
      </c>
      <c r="D1307" s="264">
        <v>2200</v>
      </c>
      <c r="E1307" s="264">
        <v>6223</v>
      </c>
      <c r="F1307" s="248" t="s">
        <v>1583</v>
      </c>
      <c r="G1307" s="264">
        <v>5133</v>
      </c>
      <c r="H1307" s="248" t="s">
        <v>580</v>
      </c>
      <c r="I1307" s="263">
        <v>1200</v>
      </c>
      <c r="J1307" s="248"/>
      <c r="K1307" s="248"/>
    </row>
    <row r="1308" spans="1:11" ht="13.2" outlineLevel="2">
      <c r="A1308" s="250">
        <v>1297</v>
      </c>
      <c r="B1308" s="264">
        <v>2013</v>
      </c>
      <c r="C1308" s="264">
        <v>5020</v>
      </c>
      <c r="D1308" s="264">
        <v>2200</v>
      </c>
      <c r="E1308" s="264">
        <v>6223</v>
      </c>
      <c r="F1308" s="248" t="s">
        <v>1583</v>
      </c>
      <c r="G1308" s="264">
        <v>5133</v>
      </c>
      <c r="H1308" s="248" t="s">
        <v>580</v>
      </c>
      <c r="I1308" s="263">
        <v>1045</v>
      </c>
      <c r="J1308" s="248"/>
      <c r="K1308" s="248" t="s">
        <v>1611</v>
      </c>
    </row>
    <row r="1309" spans="1:11" ht="13.2" outlineLevel="2">
      <c r="A1309" s="250">
        <v>1298</v>
      </c>
      <c r="B1309" s="264">
        <v>2013</v>
      </c>
      <c r="C1309" s="264">
        <v>5020</v>
      </c>
      <c r="D1309" s="264">
        <v>2200</v>
      </c>
      <c r="E1309" s="264">
        <v>6223</v>
      </c>
      <c r="F1309" s="248" t="s">
        <v>1583</v>
      </c>
      <c r="G1309" s="264">
        <v>5185</v>
      </c>
      <c r="H1309" s="248" t="s">
        <v>579</v>
      </c>
      <c r="I1309" s="263">
        <v>82170</v>
      </c>
      <c r="J1309" s="248"/>
      <c r="K1309" s="248"/>
    </row>
    <row r="1310" spans="1:11" ht="13.2" outlineLevel="2">
      <c r="A1310" s="250">
        <v>1299</v>
      </c>
      <c r="B1310" s="264">
        <v>2013</v>
      </c>
      <c r="C1310" s="264">
        <v>5020</v>
      </c>
      <c r="D1310" s="264">
        <v>2200</v>
      </c>
      <c r="E1310" s="264">
        <v>6223</v>
      </c>
      <c r="F1310" s="248" t="s">
        <v>1583</v>
      </c>
      <c r="G1310" s="264">
        <v>5190</v>
      </c>
      <c r="H1310" s="248" t="s">
        <v>578</v>
      </c>
      <c r="I1310" s="263">
        <v>17269</v>
      </c>
      <c r="J1310" s="248"/>
      <c r="K1310" s="248"/>
    </row>
    <row r="1311" spans="1:11" ht="13.2" outlineLevel="2">
      <c r="A1311" s="250">
        <v>1300</v>
      </c>
      <c r="B1311" s="264">
        <v>2013</v>
      </c>
      <c r="C1311" s="264">
        <v>5020</v>
      </c>
      <c r="D1311" s="264">
        <v>2200</v>
      </c>
      <c r="E1311" s="264">
        <v>6223</v>
      </c>
      <c r="F1311" s="248" t="s">
        <v>1583</v>
      </c>
      <c r="G1311" s="264">
        <v>5190</v>
      </c>
      <c r="H1311" s="248" t="s">
        <v>578</v>
      </c>
      <c r="I1311" s="263">
        <v>506</v>
      </c>
      <c r="J1311" s="248"/>
      <c r="K1311" s="248"/>
    </row>
    <row r="1312" spans="1:11" ht="13.2" outlineLevel="2">
      <c r="A1312" s="250">
        <v>1301</v>
      </c>
      <c r="B1312" s="264">
        <v>2013</v>
      </c>
      <c r="C1312" s="264">
        <v>5020</v>
      </c>
      <c r="D1312" s="264">
        <v>2200</v>
      </c>
      <c r="E1312" s="264">
        <v>6223</v>
      </c>
      <c r="F1312" s="248" t="s">
        <v>1583</v>
      </c>
      <c r="G1312" s="264">
        <v>5191</v>
      </c>
      <c r="H1312" s="248" t="s">
        <v>577</v>
      </c>
      <c r="I1312" s="263">
        <v>4041</v>
      </c>
      <c r="J1312" s="248"/>
      <c r="K1312" s="248"/>
    </row>
    <row r="1313" spans="1:11" ht="13.2" outlineLevel="2">
      <c r="A1313" s="250">
        <v>1302</v>
      </c>
      <c r="B1313" s="264">
        <v>2013</v>
      </c>
      <c r="C1313" s="264">
        <v>5020</v>
      </c>
      <c r="D1313" s="264">
        <v>2200</v>
      </c>
      <c r="E1313" s="264">
        <v>6223</v>
      </c>
      <c r="F1313" s="248" t="s">
        <v>1583</v>
      </c>
      <c r="G1313" s="264">
        <v>5191</v>
      </c>
      <c r="H1313" s="248" t="s">
        <v>577</v>
      </c>
      <c r="I1313" s="263">
        <v>119</v>
      </c>
      <c r="J1313" s="248"/>
      <c r="K1313" s="248"/>
    </row>
    <row r="1314" spans="1:11" ht="13.2" outlineLevel="2">
      <c r="A1314" s="250">
        <v>1303</v>
      </c>
      <c r="B1314" s="264">
        <v>2013</v>
      </c>
      <c r="C1314" s="264">
        <v>5020</v>
      </c>
      <c r="D1314" s="264">
        <v>2200</v>
      </c>
      <c r="E1314" s="264">
        <v>6223</v>
      </c>
      <c r="F1314" s="248" t="s">
        <v>1583</v>
      </c>
      <c r="G1314" s="264">
        <v>5196</v>
      </c>
      <c r="H1314" s="248" t="s">
        <v>576</v>
      </c>
      <c r="I1314" s="263">
        <v>48839</v>
      </c>
      <c r="J1314" s="248"/>
      <c r="K1314" s="248"/>
    </row>
    <row r="1315" spans="1:11" ht="13.2" outlineLevel="2">
      <c r="A1315" s="250">
        <v>1304</v>
      </c>
      <c r="B1315" s="264">
        <v>2013</v>
      </c>
      <c r="C1315" s="264">
        <v>5020</v>
      </c>
      <c r="D1315" s="264">
        <v>2200</v>
      </c>
      <c r="E1315" s="264">
        <v>6223</v>
      </c>
      <c r="F1315" s="248" t="s">
        <v>1583</v>
      </c>
      <c r="G1315" s="264">
        <v>5196</v>
      </c>
      <c r="H1315" s="248" t="s">
        <v>576</v>
      </c>
      <c r="I1315" s="263">
        <v>1465</v>
      </c>
      <c r="J1315" s="248"/>
      <c r="K1315" s="248"/>
    </row>
    <row r="1316" spans="1:11" ht="20.399999999999999" outlineLevel="2">
      <c r="A1316" s="268">
        <v>1305</v>
      </c>
      <c r="B1316" s="267">
        <v>2013</v>
      </c>
      <c r="C1316" s="267">
        <v>5020</v>
      </c>
      <c r="D1316" s="267">
        <v>2200</v>
      </c>
      <c r="E1316" s="267">
        <v>6223</v>
      </c>
      <c r="F1316" s="266" t="s">
        <v>1583</v>
      </c>
      <c r="G1316" s="267">
        <v>5860</v>
      </c>
      <c r="H1316" s="266" t="s">
        <v>536</v>
      </c>
      <c r="I1316" s="265">
        <v>2318</v>
      </c>
      <c r="J1316" s="259"/>
      <c r="K1316" s="259" t="s">
        <v>1610</v>
      </c>
    </row>
    <row r="1317" spans="1:11" ht="20.399999999999999" outlineLevel="2">
      <c r="A1317" s="258">
        <v>1306</v>
      </c>
      <c r="B1317" s="256">
        <v>2013</v>
      </c>
      <c r="C1317" s="256">
        <v>5020</v>
      </c>
      <c r="D1317" s="256">
        <v>2200</v>
      </c>
      <c r="E1317" s="256">
        <v>6223</v>
      </c>
      <c r="F1317" s="257" t="s">
        <v>1583</v>
      </c>
      <c r="G1317" s="256">
        <v>6245</v>
      </c>
      <c r="H1317" s="257" t="s">
        <v>1063</v>
      </c>
      <c r="I1317" s="255">
        <v>500</v>
      </c>
      <c r="J1317" s="248"/>
      <c r="K1317" s="248" t="s">
        <v>1609</v>
      </c>
    </row>
    <row r="1318" spans="1:11" ht="20.399999999999999" outlineLevel="2">
      <c r="A1318" s="258">
        <v>1307</v>
      </c>
      <c r="B1318" s="256">
        <v>2013</v>
      </c>
      <c r="C1318" s="256">
        <v>5020</v>
      </c>
      <c r="D1318" s="256">
        <v>2200</v>
      </c>
      <c r="E1318" s="256">
        <v>6223</v>
      </c>
      <c r="F1318" s="257" t="s">
        <v>1583</v>
      </c>
      <c r="G1318" s="256">
        <v>6248</v>
      </c>
      <c r="H1318" s="257" t="s">
        <v>1608</v>
      </c>
      <c r="I1318" s="255">
        <v>100</v>
      </c>
      <c r="J1318" s="248"/>
      <c r="K1318" s="248" t="s">
        <v>1607</v>
      </c>
    </row>
    <row r="1319" spans="1:11" ht="20.399999999999999" outlineLevel="2">
      <c r="A1319" s="258">
        <v>1308</v>
      </c>
      <c r="B1319" s="256">
        <v>2013</v>
      </c>
      <c r="C1319" s="256">
        <v>5020</v>
      </c>
      <c r="D1319" s="256">
        <v>2200</v>
      </c>
      <c r="E1319" s="256">
        <v>6223</v>
      </c>
      <c r="F1319" s="257" t="s">
        <v>1583</v>
      </c>
      <c r="G1319" s="256">
        <v>6250</v>
      </c>
      <c r="H1319" s="257" t="s">
        <v>571</v>
      </c>
      <c r="I1319" s="255">
        <v>28893</v>
      </c>
      <c r="J1319" s="248"/>
      <c r="K1319" s="248" t="s">
        <v>904</v>
      </c>
    </row>
    <row r="1320" spans="1:11" ht="13.2" outlineLevel="2">
      <c r="A1320" s="250">
        <v>1309</v>
      </c>
      <c r="B1320" s="264">
        <v>2013</v>
      </c>
      <c r="C1320" s="264">
        <v>5020</v>
      </c>
      <c r="D1320" s="264">
        <v>2200</v>
      </c>
      <c r="E1320" s="264">
        <v>6223</v>
      </c>
      <c r="F1320" s="248" t="s">
        <v>1583</v>
      </c>
      <c r="G1320" s="264">
        <v>6255</v>
      </c>
      <c r="H1320" s="248" t="s">
        <v>570</v>
      </c>
      <c r="I1320" s="263">
        <v>32133</v>
      </c>
      <c r="J1320" s="248"/>
      <c r="K1320" s="248" t="s">
        <v>903</v>
      </c>
    </row>
    <row r="1321" spans="1:11" ht="13.2" outlineLevel="2">
      <c r="A1321" s="250">
        <v>1310</v>
      </c>
      <c r="B1321" s="264">
        <v>2013</v>
      </c>
      <c r="C1321" s="264">
        <v>5020</v>
      </c>
      <c r="D1321" s="264">
        <v>2200</v>
      </c>
      <c r="E1321" s="264">
        <v>6223</v>
      </c>
      <c r="F1321" s="248" t="s">
        <v>1583</v>
      </c>
      <c r="G1321" s="264">
        <v>6407</v>
      </c>
      <c r="H1321" s="248" t="s">
        <v>566</v>
      </c>
      <c r="I1321" s="263">
        <v>240</v>
      </c>
      <c r="J1321" s="248"/>
      <c r="K1321" s="248" t="s">
        <v>1606</v>
      </c>
    </row>
    <row r="1322" spans="1:11" ht="13.2" outlineLevel="2">
      <c r="A1322" s="250">
        <v>1311</v>
      </c>
      <c r="B1322" s="264">
        <v>2013</v>
      </c>
      <c r="C1322" s="264">
        <v>5020</v>
      </c>
      <c r="D1322" s="264">
        <v>2200</v>
      </c>
      <c r="E1322" s="264">
        <v>6223</v>
      </c>
      <c r="F1322" s="248" t="s">
        <v>1583</v>
      </c>
      <c r="G1322" s="264">
        <v>6558</v>
      </c>
      <c r="H1322" s="248" t="s">
        <v>561</v>
      </c>
      <c r="I1322" s="263">
        <v>61</v>
      </c>
      <c r="J1322" s="248"/>
      <c r="K1322" s="248" t="s">
        <v>561</v>
      </c>
    </row>
    <row r="1323" spans="1:11" ht="13.2" outlineLevel="2">
      <c r="A1323" s="250">
        <v>1312</v>
      </c>
      <c r="B1323" s="264">
        <v>2013</v>
      </c>
      <c r="C1323" s="264">
        <v>5020</v>
      </c>
      <c r="D1323" s="264">
        <v>2200</v>
      </c>
      <c r="E1323" s="264">
        <v>6223</v>
      </c>
      <c r="F1323" s="248" t="s">
        <v>1583</v>
      </c>
      <c r="G1323" s="264">
        <v>7121</v>
      </c>
      <c r="H1323" s="248" t="s">
        <v>751</v>
      </c>
      <c r="I1323" s="263">
        <v>196</v>
      </c>
      <c r="J1323" s="248"/>
      <c r="K1323" s="248" t="s">
        <v>1605</v>
      </c>
    </row>
    <row r="1324" spans="1:11" ht="13.2" outlineLevel="2">
      <c r="A1324" s="250">
        <v>1313</v>
      </c>
      <c r="B1324" s="264">
        <v>2013</v>
      </c>
      <c r="C1324" s="264">
        <v>5020</v>
      </c>
      <c r="D1324" s="264">
        <v>2200</v>
      </c>
      <c r="E1324" s="264">
        <v>6223</v>
      </c>
      <c r="F1324" s="248" t="s">
        <v>1583</v>
      </c>
      <c r="G1324" s="264">
        <v>7122</v>
      </c>
      <c r="H1324" s="248" t="s">
        <v>700</v>
      </c>
      <c r="I1324" s="263">
        <v>253</v>
      </c>
      <c r="J1324" s="248"/>
      <c r="K1324" s="248" t="s">
        <v>1604</v>
      </c>
    </row>
    <row r="1325" spans="1:11" ht="20.399999999999999" outlineLevel="2">
      <c r="A1325" s="258">
        <v>1314</v>
      </c>
      <c r="B1325" s="256">
        <v>2013</v>
      </c>
      <c r="C1325" s="256">
        <v>5020</v>
      </c>
      <c r="D1325" s="256">
        <v>2200</v>
      </c>
      <c r="E1325" s="256">
        <v>6223</v>
      </c>
      <c r="F1325" s="257" t="s">
        <v>1583</v>
      </c>
      <c r="G1325" s="256">
        <v>7123</v>
      </c>
      <c r="H1325" s="257" t="s">
        <v>748</v>
      </c>
      <c r="I1325" s="255">
        <v>90</v>
      </c>
      <c r="J1325" s="248"/>
      <c r="K1325" s="248" t="s">
        <v>1603</v>
      </c>
    </row>
    <row r="1326" spans="1:11" ht="13.2" outlineLevel="2">
      <c r="A1326" s="258">
        <v>1315</v>
      </c>
      <c r="B1326" s="256">
        <v>2013</v>
      </c>
      <c r="C1326" s="256">
        <v>5020</v>
      </c>
      <c r="D1326" s="256">
        <v>2200</v>
      </c>
      <c r="E1326" s="256">
        <v>6223</v>
      </c>
      <c r="F1326" s="257" t="s">
        <v>1583</v>
      </c>
      <c r="G1326" s="256">
        <v>7124</v>
      </c>
      <c r="H1326" s="257" t="s">
        <v>746</v>
      </c>
      <c r="I1326" s="255">
        <v>207</v>
      </c>
      <c r="J1326" s="248"/>
      <c r="K1326" s="248" t="s">
        <v>1602</v>
      </c>
    </row>
    <row r="1327" spans="1:11" ht="13.2" outlineLevel="2">
      <c r="A1327" s="250">
        <v>1316</v>
      </c>
      <c r="B1327" s="264">
        <v>2013</v>
      </c>
      <c r="C1327" s="264">
        <v>5020</v>
      </c>
      <c r="D1327" s="264">
        <v>2200</v>
      </c>
      <c r="E1327" s="264">
        <v>6223</v>
      </c>
      <c r="F1327" s="248" t="s">
        <v>1583</v>
      </c>
      <c r="G1327" s="264">
        <v>7127</v>
      </c>
      <c r="H1327" s="248" t="s">
        <v>678</v>
      </c>
      <c r="I1327" s="263">
        <v>140</v>
      </c>
      <c r="J1327" s="248"/>
      <c r="K1327" s="248" t="s">
        <v>1601</v>
      </c>
    </row>
    <row r="1328" spans="1:11" ht="20.399999999999999" outlineLevel="2">
      <c r="A1328" s="258">
        <v>1317</v>
      </c>
      <c r="B1328" s="256">
        <v>2013</v>
      </c>
      <c r="C1328" s="256">
        <v>5020</v>
      </c>
      <c r="D1328" s="256">
        <v>2200</v>
      </c>
      <c r="E1328" s="256">
        <v>6223</v>
      </c>
      <c r="F1328" s="257" t="s">
        <v>1583</v>
      </c>
      <c r="G1328" s="256">
        <v>7132</v>
      </c>
      <c r="H1328" s="257" t="s">
        <v>741</v>
      </c>
      <c r="I1328" s="255">
        <v>631</v>
      </c>
      <c r="J1328" s="248"/>
      <c r="K1328" s="248" t="s">
        <v>1600</v>
      </c>
    </row>
    <row r="1329" spans="1:11" ht="30.6" outlineLevel="2">
      <c r="A1329" s="258">
        <v>1318</v>
      </c>
      <c r="B1329" s="256">
        <v>2013</v>
      </c>
      <c r="C1329" s="256">
        <v>5020</v>
      </c>
      <c r="D1329" s="256">
        <v>2200</v>
      </c>
      <c r="E1329" s="256">
        <v>6223</v>
      </c>
      <c r="F1329" s="257" t="s">
        <v>1583</v>
      </c>
      <c r="G1329" s="256">
        <v>7132</v>
      </c>
      <c r="H1329" s="257" t="s">
        <v>741</v>
      </c>
      <c r="I1329" s="255">
        <v>-36</v>
      </c>
      <c r="J1329" s="248"/>
      <c r="K1329" s="248" t="s">
        <v>896</v>
      </c>
    </row>
    <row r="1330" spans="1:11" ht="13.2" outlineLevel="2">
      <c r="A1330" s="250">
        <v>1319</v>
      </c>
      <c r="B1330" s="264">
        <v>2013</v>
      </c>
      <c r="C1330" s="264">
        <v>5020</v>
      </c>
      <c r="D1330" s="264">
        <v>2200</v>
      </c>
      <c r="E1330" s="264">
        <v>6223</v>
      </c>
      <c r="F1330" s="248" t="s">
        <v>1583</v>
      </c>
      <c r="G1330" s="264">
        <v>7133</v>
      </c>
      <c r="H1330" s="248" t="s">
        <v>858</v>
      </c>
      <c r="I1330" s="263">
        <v>988</v>
      </c>
      <c r="J1330" s="248"/>
      <c r="K1330" s="248" t="s">
        <v>1599</v>
      </c>
    </row>
    <row r="1331" spans="1:11" ht="13.2" outlineLevel="2">
      <c r="A1331" s="250">
        <v>1320</v>
      </c>
      <c r="B1331" s="264">
        <v>2013</v>
      </c>
      <c r="C1331" s="264">
        <v>5020</v>
      </c>
      <c r="D1331" s="264">
        <v>2200</v>
      </c>
      <c r="E1331" s="264">
        <v>6223</v>
      </c>
      <c r="F1331" s="248" t="s">
        <v>1583</v>
      </c>
      <c r="G1331" s="264">
        <v>7134</v>
      </c>
      <c r="H1331" s="248" t="s">
        <v>697</v>
      </c>
      <c r="I1331" s="263">
        <v>164</v>
      </c>
      <c r="J1331" s="248"/>
      <c r="K1331" s="248" t="s">
        <v>1598</v>
      </c>
    </row>
    <row r="1332" spans="1:11" ht="13.2" outlineLevel="2">
      <c r="A1332" s="250">
        <v>1321</v>
      </c>
      <c r="B1332" s="264">
        <v>2013</v>
      </c>
      <c r="C1332" s="264">
        <v>5020</v>
      </c>
      <c r="D1332" s="264">
        <v>2200</v>
      </c>
      <c r="E1332" s="264">
        <v>6223</v>
      </c>
      <c r="F1332" s="248" t="s">
        <v>1583</v>
      </c>
      <c r="G1332" s="264">
        <v>7135</v>
      </c>
      <c r="H1332" s="248" t="s">
        <v>695</v>
      </c>
      <c r="I1332" s="263">
        <v>264</v>
      </c>
      <c r="J1332" s="248"/>
      <c r="K1332" s="248" t="s">
        <v>1597</v>
      </c>
    </row>
    <row r="1333" spans="1:11" ht="20.399999999999999" outlineLevel="2">
      <c r="A1333" s="258">
        <v>1322</v>
      </c>
      <c r="B1333" s="256">
        <v>2013</v>
      </c>
      <c r="C1333" s="256">
        <v>5020</v>
      </c>
      <c r="D1333" s="256">
        <v>2200</v>
      </c>
      <c r="E1333" s="256">
        <v>6223</v>
      </c>
      <c r="F1333" s="257" t="s">
        <v>1583</v>
      </c>
      <c r="G1333" s="256">
        <v>7310</v>
      </c>
      <c r="H1333" s="257" t="s">
        <v>738</v>
      </c>
      <c r="I1333" s="255">
        <v>382</v>
      </c>
      <c r="J1333" s="248"/>
      <c r="K1333" s="248" t="s">
        <v>1596</v>
      </c>
    </row>
    <row r="1334" spans="1:11" ht="13.2" outlineLevel="2">
      <c r="A1334" s="250">
        <v>1323</v>
      </c>
      <c r="B1334" s="264">
        <v>2013</v>
      </c>
      <c r="C1334" s="264">
        <v>5020</v>
      </c>
      <c r="D1334" s="264">
        <v>2200</v>
      </c>
      <c r="E1334" s="264">
        <v>6223</v>
      </c>
      <c r="F1334" s="248" t="s">
        <v>1583</v>
      </c>
      <c r="G1334" s="264">
        <v>7330</v>
      </c>
      <c r="H1334" s="248" t="s">
        <v>736</v>
      </c>
      <c r="I1334" s="263">
        <v>208</v>
      </c>
      <c r="J1334" s="248"/>
      <c r="K1334" s="248" t="s">
        <v>1595</v>
      </c>
    </row>
    <row r="1335" spans="1:11" ht="13.2" outlineLevel="2">
      <c r="A1335" s="250">
        <v>1324</v>
      </c>
      <c r="B1335" s="264">
        <v>2013</v>
      </c>
      <c r="C1335" s="264">
        <v>5020</v>
      </c>
      <c r="D1335" s="264">
        <v>2200</v>
      </c>
      <c r="E1335" s="264">
        <v>6223</v>
      </c>
      <c r="F1335" s="248" t="s">
        <v>1583</v>
      </c>
      <c r="G1335" s="264">
        <v>7425</v>
      </c>
      <c r="H1335" s="248" t="s">
        <v>693</v>
      </c>
      <c r="I1335" s="263">
        <v>100</v>
      </c>
      <c r="J1335" s="248"/>
      <c r="K1335" s="248" t="s">
        <v>1594</v>
      </c>
    </row>
    <row r="1336" spans="1:11" ht="13.2" outlineLevel="2">
      <c r="A1336" s="250">
        <v>1325</v>
      </c>
      <c r="B1336" s="264">
        <v>2013</v>
      </c>
      <c r="C1336" s="264">
        <v>5020</v>
      </c>
      <c r="D1336" s="264">
        <v>2200</v>
      </c>
      <c r="E1336" s="264">
        <v>6223</v>
      </c>
      <c r="F1336" s="248" t="s">
        <v>1583</v>
      </c>
      <c r="G1336" s="264">
        <v>7460</v>
      </c>
      <c r="H1336" s="248" t="s">
        <v>1544</v>
      </c>
      <c r="I1336" s="263">
        <v>91</v>
      </c>
      <c r="J1336" s="248"/>
      <c r="K1336" s="248" t="s">
        <v>1593</v>
      </c>
    </row>
    <row r="1337" spans="1:11" ht="13.2" outlineLevel="2">
      <c r="A1337" s="258">
        <v>1326</v>
      </c>
      <c r="B1337" s="256">
        <v>2013</v>
      </c>
      <c r="C1337" s="256">
        <v>5020</v>
      </c>
      <c r="D1337" s="256">
        <v>2200</v>
      </c>
      <c r="E1337" s="256">
        <v>6223</v>
      </c>
      <c r="F1337" s="257" t="s">
        <v>1583</v>
      </c>
      <c r="G1337" s="256">
        <v>7465</v>
      </c>
      <c r="H1337" s="257" t="s">
        <v>1592</v>
      </c>
      <c r="I1337" s="255">
        <v>247</v>
      </c>
      <c r="J1337" s="248"/>
      <c r="K1337" s="248" t="s">
        <v>1591</v>
      </c>
    </row>
    <row r="1338" spans="1:11" ht="13.2" outlineLevel="2">
      <c r="A1338" s="250">
        <v>1327</v>
      </c>
      <c r="B1338" s="264">
        <v>2013</v>
      </c>
      <c r="C1338" s="264">
        <v>5020</v>
      </c>
      <c r="D1338" s="264">
        <v>2200</v>
      </c>
      <c r="E1338" s="264">
        <v>6223</v>
      </c>
      <c r="F1338" s="248" t="s">
        <v>1583</v>
      </c>
      <c r="G1338" s="264">
        <v>7478</v>
      </c>
      <c r="H1338" s="248" t="s">
        <v>550</v>
      </c>
      <c r="I1338" s="263">
        <v>4875</v>
      </c>
      <c r="J1338" s="248"/>
      <c r="K1338" s="248" t="s">
        <v>1590</v>
      </c>
    </row>
    <row r="1339" spans="1:11" ht="13.2" outlineLevel="2">
      <c r="A1339" s="250">
        <v>1328</v>
      </c>
      <c r="B1339" s="264">
        <v>2013</v>
      </c>
      <c r="C1339" s="264">
        <v>5020</v>
      </c>
      <c r="D1339" s="264">
        <v>2200</v>
      </c>
      <c r="E1339" s="264">
        <v>6223</v>
      </c>
      <c r="F1339" s="248" t="s">
        <v>1583</v>
      </c>
      <c r="G1339" s="264">
        <v>7480</v>
      </c>
      <c r="H1339" s="248" t="s">
        <v>917</v>
      </c>
      <c r="I1339" s="263">
        <v>77</v>
      </c>
      <c r="J1339" s="248"/>
      <c r="K1339" s="248"/>
    </row>
    <row r="1340" spans="1:11" ht="20.399999999999999" outlineLevel="2">
      <c r="A1340" s="258">
        <v>1329</v>
      </c>
      <c r="B1340" s="256">
        <v>2013</v>
      </c>
      <c r="C1340" s="256">
        <v>5020</v>
      </c>
      <c r="D1340" s="256">
        <v>2200</v>
      </c>
      <c r="E1340" s="256">
        <v>6223</v>
      </c>
      <c r="F1340" s="257" t="s">
        <v>1583</v>
      </c>
      <c r="G1340" s="256">
        <v>7482</v>
      </c>
      <c r="H1340" s="257" t="s">
        <v>548</v>
      </c>
      <c r="I1340" s="255">
        <v>95</v>
      </c>
      <c r="J1340" s="248"/>
      <c r="K1340" s="248" t="s">
        <v>1589</v>
      </c>
    </row>
    <row r="1341" spans="1:11" ht="13.2" outlineLevel="2">
      <c r="A1341" s="250">
        <v>1330</v>
      </c>
      <c r="B1341" s="264">
        <v>2013</v>
      </c>
      <c r="C1341" s="264">
        <v>5020</v>
      </c>
      <c r="D1341" s="264">
        <v>2200</v>
      </c>
      <c r="E1341" s="264">
        <v>6223</v>
      </c>
      <c r="F1341" s="248" t="s">
        <v>1583</v>
      </c>
      <c r="G1341" s="264">
        <v>7510</v>
      </c>
      <c r="H1341" s="248" t="s">
        <v>725</v>
      </c>
      <c r="I1341" s="263">
        <v>180</v>
      </c>
      <c r="J1341" s="248"/>
      <c r="K1341" s="248" t="s">
        <v>1588</v>
      </c>
    </row>
    <row r="1342" spans="1:11" ht="13.2" outlineLevel="2">
      <c r="A1342" s="250">
        <v>1331</v>
      </c>
      <c r="B1342" s="264">
        <v>2013</v>
      </c>
      <c r="C1342" s="264">
        <v>5020</v>
      </c>
      <c r="D1342" s="264">
        <v>2200</v>
      </c>
      <c r="E1342" s="264">
        <v>6223</v>
      </c>
      <c r="F1342" s="248" t="s">
        <v>1583</v>
      </c>
      <c r="G1342" s="264">
        <v>7580</v>
      </c>
      <c r="H1342" s="248" t="s">
        <v>543</v>
      </c>
      <c r="I1342" s="263">
        <v>144</v>
      </c>
      <c r="J1342" s="248"/>
      <c r="K1342" s="248" t="s">
        <v>1587</v>
      </c>
    </row>
    <row r="1343" spans="1:11" ht="20.399999999999999" outlineLevel="2">
      <c r="A1343" s="258">
        <v>1332</v>
      </c>
      <c r="B1343" s="256">
        <v>2013</v>
      </c>
      <c r="C1343" s="256">
        <v>5020</v>
      </c>
      <c r="D1343" s="256">
        <v>2200</v>
      </c>
      <c r="E1343" s="256">
        <v>6223</v>
      </c>
      <c r="F1343" s="257" t="s">
        <v>1583</v>
      </c>
      <c r="G1343" s="256">
        <v>7600</v>
      </c>
      <c r="H1343" s="257" t="s">
        <v>541</v>
      </c>
      <c r="I1343" s="255">
        <v>4548</v>
      </c>
      <c r="J1343" s="248"/>
      <c r="K1343" s="248" t="s">
        <v>1586</v>
      </c>
    </row>
    <row r="1344" spans="1:11" ht="20.399999999999999" outlineLevel="2">
      <c r="A1344" s="258">
        <v>1333</v>
      </c>
      <c r="B1344" s="256">
        <v>2013</v>
      </c>
      <c r="C1344" s="256">
        <v>5020</v>
      </c>
      <c r="D1344" s="256">
        <v>2200</v>
      </c>
      <c r="E1344" s="256">
        <v>6223</v>
      </c>
      <c r="F1344" s="257" t="s">
        <v>1583</v>
      </c>
      <c r="G1344" s="256">
        <v>7600</v>
      </c>
      <c r="H1344" s="257" t="s">
        <v>541</v>
      </c>
      <c r="I1344" s="255">
        <v>5000</v>
      </c>
      <c r="J1344" s="248"/>
      <c r="K1344" s="248" t="s">
        <v>1585</v>
      </c>
    </row>
    <row r="1345" spans="1:11" ht="20.399999999999999" outlineLevel="2">
      <c r="A1345" s="258">
        <v>1334</v>
      </c>
      <c r="B1345" s="256">
        <v>2013</v>
      </c>
      <c r="C1345" s="256">
        <v>5020</v>
      </c>
      <c r="D1345" s="256">
        <v>2200</v>
      </c>
      <c r="E1345" s="256">
        <v>6223</v>
      </c>
      <c r="F1345" s="257" t="s">
        <v>1583</v>
      </c>
      <c r="G1345" s="256">
        <v>7601</v>
      </c>
      <c r="H1345" s="257" t="s">
        <v>686</v>
      </c>
      <c r="I1345" s="255">
        <v>2925</v>
      </c>
      <c r="J1345" s="248"/>
      <c r="K1345" s="248" t="s">
        <v>1584</v>
      </c>
    </row>
    <row r="1346" spans="1:11" ht="13.2" outlineLevel="2">
      <c r="A1346" s="250">
        <v>1335</v>
      </c>
      <c r="B1346" s="264">
        <v>2013</v>
      </c>
      <c r="C1346" s="264">
        <v>5020</v>
      </c>
      <c r="D1346" s="264">
        <v>2200</v>
      </c>
      <c r="E1346" s="264">
        <v>6223</v>
      </c>
      <c r="F1346" s="248" t="s">
        <v>1583</v>
      </c>
      <c r="G1346" s="264">
        <v>7610</v>
      </c>
      <c r="H1346" s="248" t="s">
        <v>672</v>
      </c>
      <c r="I1346" s="263">
        <v>903</v>
      </c>
      <c r="J1346" s="248"/>
      <c r="K1346" s="248" t="s">
        <v>1582</v>
      </c>
    </row>
    <row r="1347" spans="1:11" s="251" customFormat="1" ht="13.2" outlineLevel="1">
      <c r="A1347" s="254">
        <v>1336</v>
      </c>
      <c r="B1347" s="252"/>
      <c r="C1347" s="252"/>
      <c r="D1347" s="252"/>
      <c r="E1347" s="252"/>
      <c r="F1347" s="252" t="s">
        <v>1581</v>
      </c>
      <c r="G1347" s="252"/>
      <c r="H1347" s="252"/>
      <c r="I1347" s="253">
        <f>SUM(I1297:I1346)</f>
        <v>592812</v>
      </c>
      <c r="J1347" s="252" t="s">
        <v>1580</v>
      </c>
      <c r="K1347" s="252"/>
    </row>
    <row r="1348" spans="1:11" ht="13.2" outlineLevel="2">
      <c r="A1348" s="250">
        <v>1337</v>
      </c>
      <c r="B1348" s="264">
        <v>2013</v>
      </c>
      <c r="C1348" s="264">
        <v>5020</v>
      </c>
      <c r="D1348" s="264">
        <v>2200</v>
      </c>
      <c r="E1348" s="264">
        <v>6225</v>
      </c>
      <c r="F1348" s="248" t="s">
        <v>1535</v>
      </c>
      <c r="G1348" s="264">
        <v>5001</v>
      </c>
      <c r="H1348" s="248" t="s">
        <v>590</v>
      </c>
      <c r="I1348" s="263">
        <v>426614</v>
      </c>
      <c r="J1348" s="248"/>
      <c r="K1348" s="248"/>
    </row>
    <row r="1349" spans="1:11" ht="13.2" outlineLevel="2">
      <c r="A1349" s="262">
        <v>1338</v>
      </c>
      <c r="B1349" s="261">
        <v>2013</v>
      </c>
      <c r="C1349" s="261">
        <v>5020</v>
      </c>
      <c r="D1349" s="261">
        <v>2200</v>
      </c>
      <c r="E1349" s="261">
        <v>6225</v>
      </c>
      <c r="F1349" s="259" t="s">
        <v>1535</v>
      </c>
      <c r="G1349" s="261">
        <v>5001</v>
      </c>
      <c r="H1349" s="259" t="s">
        <v>590</v>
      </c>
      <c r="I1349" s="260">
        <v>8256</v>
      </c>
      <c r="J1349" s="259"/>
      <c r="K1349" s="259"/>
    </row>
    <row r="1350" spans="1:11" ht="13.2" outlineLevel="2">
      <c r="A1350" s="250">
        <v>1339</v>
      </c>
      <c r="B1350" s="264">
        <v>2013</v>
      </c>
      <c r="C1350" s="264">
        <v>5020</v>
      </c>
      <c r="D1350" s="264">
        <v>2200</v>
      </c>
      <c r="E1350" s="264">
        <v>6225</v>
      </c>
      <c r="F1350" s="248" t="s">
        <v>1535</v>
      </c>
      <c r="G1350" s="264">
        <v>5005</v>
      </c>
      <c r="H1350" s="248" t="s">
        <v>588</v>
      </c>
      <c r="I1350" s="263">
        <v>72089</v>
      </c>
      <c r="J1350" s="248"/>
      <c r="K1350" s="248"/>
    </row>
    <row r="1351" spans="1:11" ht="30.6" outlineLevel="2">
      <c r="A1351" s="258">
        <v>1340</v>
      </c>
      <c r="B1351" s="256">
        <v>2013</v>
      </c>
      <c r="C1351" s="256">
        <v>5020</v>
      </c>
      <c r="D1351" s="256">
        <v>2200</v>
      </c>
      <c r="E1351" s="256">
        <v>6225</v>
      </c>
      <c r="F1351" s="257" t="s">
        <v>1535</v>
      </c>
      <c r="G1351" s="256">
        <v>5005</v>
      </c>
      <c r="H1351" s="257" t="s">
        <v>588</v>
      </c>
      <c r="I1351" s="255">
        <v>-2625</v>
      </c>
      <c r="J1351" s="248"/>
      <c r="K1351" s="248" t="s">
        <v>1305</v>
      </c>
    </row>
    <row r="1352" spans="1:11" ht="13.2" outlineLevel="2">
      <c r="A1352" s="250">
        <v>1341</v>
      </c>
      <c r="B1352" s="264">
        <v>2013</v>
      </c>
      <c r="C1352" s="264">
        <v>5020</v>
      </c>
      <c r="D1352" s="264">
        <v>2200</v>
      </c>
      <c r="E1352" s="264">
        <v>6225</v>
      </c>
      <c r="F1352" s="248" t="s">
        <v>1535</v>
      </c>
      <c r="G1352" s="264">
        <v>5026</v>
      </c>
      <c r="H1352" s="248" t="s">
        <v>583</v>
      </c>
      <c r="I1352" s="263">
        <v>2712</v>
      </c>
      <c r="J1352" s="248"/>
      <c r="K1352" s="248"/>
    </row>
    <row r="1353" spans="1:11" ht="20.399999999999999" outlineLevel="2">
      <c r="A1353" s="258">
        <v>1342</v>
      </c>
      <c r="B1353" s="256">
        <v>2013</v>
      </c>
      <c r="C1353" s="256">
        <v>5020</v>
      </c>
      <c r="D1353" s="256">
        <v>2200</v>
      </c>
      <c r="E1353" s="256">
        <v>6225</v>
      </c>
      <c r="F1353" s="257" t="s">
        <v>1535</v>
      </c>
      <c r="G1353" s="256">
        <v>5030</v>
      </c>
      <c r="H1353" s="257" t="s">
        <v>1142</v>
      </c>
      <c r="I1353" s="255">
        <v>20808</v>
      </c>
      <c r="J1353" s="248"/>
      <c r="K1353" s="248" t="s">
        <v>1579</v>
      </c>
    </row>
    <row r="1354" spans="1:11" ht="13.2" outlineLevel="2">
      <c r="A1354" s="250">
        <v>1343</v>
      </c>
      <c r="B1354" s="264">
        <v>2013</v>
      </c>
      <c r="C1354" s="264">
        <v>5020</v>
      </c>
      <c r="D1354" s="264">
        <v>2200</v>
      </c>
      <c r="E1354" s="264">
        <v>6225</v>
      </c>
      <c r="F1354" s="248" t="s">
        <v>1535</v>
      </c>
      <c r="G1354" s="264">
        <v>5037</v>
      </c>
      <c r="H1354" s="248" t="s">
        <v>1141</v>
      </c>
      <c r="I1354" s="263">
        <v>90384</v>
      </c>
      <c r="J1354" s="248"/>
      <c r="K1354" s="248"/>
    </row>
    <row r="1355" spans="1:11" ht="20.399999999999999" outlineLevel="2">
      <c r="A1355" s="258">
        <v>1344</v>
      </c>
      <c r="B1355" s="256">
        <v>2013</v>
      </c>
      <c r="C1355" s="256">
        <v>5020</v>
      </c>
      <c r="D1355" s="256">
        <v>2200</v>
      </c>
      <c r="E1355" s="256">
        <v>6225</v>
      </c>
      <c r="F1355" s="257" t="s">
        <v>1535</v>
      </c>
      <c r="G1355" s="256">
        <v>5051</v>
      </c>
      <c r="H1355" s="257" t="s">
        <v>582</v>
      </c>
      <c r="I1355" s="255">
        <v>-26814</v>
      </c>
      <c r="J1355" s="248"/>
      <c r="K1355" s="248" t="s">
        <v>908</v>
      </c>
    </row>
    <row r="1356" spans="1:11" ht="13.2" outlineLevel="2">
      <c r="A1356" s="250">
        <v>1345</v>
      </c>
      <c r="B1356" s="264">
        <v>2013</v>
      </c>
      <c r="C1356" s="264">
        <v>5020</v>
      </c>
      <c r="D1356" s="264">
        <v>2200</v>
      </c>
      <c r="E1356" s="264">
        <v>6225</v>
      </c>
      <c r="F1356" s="248" t="s">
        <v>1535</v>
      </c>
      <c r="G1356" s="264">
        <v>5133</v>
      </c>
      <c r="H1356" s="248" t="s">
        <v>580</v>
      </c>
      <c r="I1356" s="263">
        <v>399</v>
      </c>
      <c r="J1356" s="248"/>
      <c r="K1356" s="248"/>
    </row>
    <row r="1357" spans="1:11" ht="13.2" outlineLevel="2">
      <c r="A1357" s="250">
        <v>1346</v>
      </c>
      <c r="B1357" s="264">
        <v>2013</v>
      </c>
      <c r="C1357" s="264">
        <v>5020</v>
      </c>
      <c r="D1357" s="264">
        <v>2200</v>
      </c>
      <c r="E1357" s="264">
        <v>6225</v>
      </c>
      <c r="F1357" s="248" t="s">
        <v>1535</v>
      </c>
      <c r="G1357" s="264">
        <v>5133</v>
      </c>
      <c r="H1357" s="248" t="s">
        <v>580</v>
      </c>
      <c r="I1357" s="263">
        <v>918</v>
      </c>
      <c r="J1357" s="248"/>
      <c r="K1357" s="248"/>
    </row>
    <row r="1358" spans="1:11" ht="13.2" outlineLevel="2">
      <c r="A1358" s="250">
        <v>1347</v>
      </c>
      <c r="B1358" s="264">
        <v>2013</v>
      </c>
      <c r="C1358" s="264">
        <v>5020</v>
      </c>
      <c r="D1358" s="264">
        <v>2200</v>
      </c>
      <c r="E1358" s="264">
        <v>6225</v>
      </c>
      <c r="F1358" s="248" t="s">
        <v>1535</v>
      </c>
      <c r="G1358" s="264">
        <v>5185</v>
      </c>
      <c r="H1358" s="248" t="s">
        <v>579</v>
      </c>
      <c r="I1358" s="263">
        <v>119966</v>
      </c>
      <c r="J1358" s="248"/>
      <c r="K1358" s="248"/>
    </row>
    <row r="1359" spans="1:11" ht="13.2" outlineLevel="2">
      <c r="A1359" s="250">
        <v>1348</v>
      </c>
      <c r="B1359" s="264">
        <v>2013</v>
      </c>
      <c r="C1359" s="264">
        <v>5020</v>
      </c>
      <c r="D1359" s="264">
        <v>2200</v>
      </c>
      <c r="E1359" s="264">
        <v>6225</v>
      </c>
      <c r="F1359" s="248" t="s">
        <v>1535</v>
      </c>
      <c r="G1359" s="264">
        <v>5190</v>
      </c>
      <c r="H1359" s="248" t="s">
        <v>578</v>
      </c>
      <c r="I1359" s="263">
        <v>26645</v>
      </c>
      <c r="J1359" s="248"/>
      <c r="K1359" s="248"/>
    </row>
    <row r="1360" spans="1:11" ht="13.2" outlineLevel="2">
      <c r="A1360" s="250">
        <v>1349</v>
      </c>
      <c r="B1360" s="264">
        <v>2013</v>
      </c>
      <c r="C1360" s="264">
        <v>5020</v>
      </c>
      <c r="D1360" s="264">
        <v>2200</v>
      </c>
      <c r="E1360" s="264">
        <v>6225</v>
      </c>
      <c r="F1360" s="248" t="s">
        <v>1535</v>
      </c>
      <c r="G1360" s="264">
        <v>5190</v>
      </c>
      <c r="H1360" s="248" t="s">
        <v>578</v>
      </c>
      <c r="I1360" s="263">
        <v>512</v>
      </c>
      <c r="J1360" s="248"/>
      <c r="K1360" s="248"/>
    </row>
    <row r="1361" spans="1:11" ht="13.2" outlineLevel="2">
      <c r="A1361" s="250">
        <v>1350</v>
      </c>
      <c r="B1361" s="264">
        <v>2013</v>
      </c>
      <c r="C1361" s="264">
        <v>5020</v>
      </c>
      <c r="D1361" s="264">
        <v>2200</v>
      </c>
      <c r="E1361" s="264">
        <v>6225</v>
      </c>
      <c r="F1361" s="248" t="s">
        <v>1535</v>
      </c>
      <c r="G1361" s="264">
        <v>5191</v>
      </c>
      <c r="H1361" s="248" t="s">
        <v>577</v>
      </c>
      <c r="I1361" s="263">
        <v>6235</v>
      </c>
      <c r="J1361" s="248"/>
      <c r="K1361" s="248"/>
    </row>
    <row r="1362" spans="1:11" ht="13.2" outlineLevel="2">
      <c r="A1362" s="250">
        <v>1351</v>
      </c>
      <c r="B1362" s="264">
        <v>2013</v>
      </c>
      <c r="C1362" s="264">
        <v>5020</v>
      </c>
      <c r="D1362" s="264">
        <v>2200</v>
      </c>
      <c r="E1362" s="264">
        <v>6225</v>
      </c>
      <c r="F1362" s="248" t="s">
        <v>1535</v>
      </c>
      <c r="G1362" s="264">
        <v>5191</v>
      </c>
      <c r="H1362" s="248" t="s">
        <v>577</v>
      </c>
      <c r="I1362" s="263">
        <v>117</v>
      </c>
      <c r="J1362" s="248"/>
      <c r="K1362" s="248"/>
    </row>
    <row r="1363" spans="1:11" ht="13.2" outlineLevel="2">
      <c r="A1363" s="250">
        <v>1352</v>
      </c>
      <c r="B1363" s="264">
        <v>2013</v>
      </c>
      <c r="C1363" s="264">
        <v>5020</v>
      </c>
      <c r="D1363" s="264">
        <v>2200</v>
      </c>
      <c r="E1363" s="264">
        <v>6225</v>
      </c>
      <c r="F1363" s="248" t="s">
        <v>1535</v>
      </c>
      <c r="G1363" s="264">
        <v>5196</v>
      </c>
      <c r="H1363" s="248" t="s">
        <v>576</v>
      </c>
      <c r="I1363" s="263">
        <v>76794</v>
      </c>
      <c r="J1363" s="248"/>
      <c r="K1363" s="248"/>
    </row>
    <row r="1364" spans="1:11" ht="13.2" outlineLevel="2">
      <c r="A1364" s="250">
        <v>1353</v>
      </c>
      <c r="B1364" s="264">
        <v>2013</v>
      </c>
      <c r="C1364" s="264">
        <v>5020</v>
      </c>
      <c r="D1364" s="264">
        <v>2200</v>
      </c>
      <c r="E1364" s="264">
        <v>6225</v>
      </c>
      <c r="F1364" s="248" t="s">
        <v>1535</v>
      </c>
      <c r="G1364" s="264">
        <v>5196</v>
      </c>
      <c r="H1364" s="248" t="s">
        <v>576</v>
      </c>
      <c r="I1364" s="263">
        <v>1485</v>
      </c>
      <c r="J1364" s="248"/>
      <c r="K1364" s="248"/>
    </row>
    <row r="1365" spans="1:11" ht="20.399999999999999" outlineLevel="2">
      <c r="A1365" s="258">
        <v>1354</v>
      </c>
      <c r="B1365" s="256">
        <v>2013</v>
      </c>
      <c r="C1365" s="256">
        <v>5020</v>
      </c>
      <c r="D1365" s="256">
        <v>2200</v>
      </c>
      <c r="E1365" s="256">
        <v>6225</v>
      </c>
      <c r="F1365" s="257" t="s">
        <v>1535</v>
      </c>
      <c r="G1365" s="256">
        <v>5860</v>
      </c>
      <c r="H1365" s="257" t="s">
        <v>536</v>
      </c>
      <c r="I1365" s="255">
        <v>79755</v>
      </c>
      <c r="J1365" s="248"/>
      <c r="K1365" s="248" t="s">
        <v>1578</v>
      </c>
    </row>
    <row r="1366" spans="1:11" ht="13.2" outlineLevel="2">
      <c r="A1366" s="250">
        <v>1355</v>
      </c>
      <c r="B1366" s="264">
        <v>2013</v>
      </c>
      <c r="C1366" s="264">
        <v>5020</v>
      </c>
      <c r="D1366" s="264">
        <v>2200</v>
      </c>
      <c r="E1366" s="264">
        <v>6225</v>
      </c>
      <c r="F1366" s="248" t="s">
        <v>1535</v>
      </c>
      <c r="G1366" s="264">
        <v>6203</v>
      </c>
      <c r="H1366" s="248" t="s">
        <v>535</v>
      </c>
      <c r="I1366" s="263">
        <v>6037</v>
      </c>
      <c r="J1366" s="248"/>
      <c r="K1366" s="248" t="s">
        <v>1577</v>
      </c>
    </row>
    <row r="1367" spans="1:11" ht="13.2" outlineLevel="2">
      <c r="A1367" s="250">
        <v>1356</v>
      </c>
      <c r="B1367" s="264">
        <v>2013</v>
      </c>
      <c r="C1367" s="264">
        <v>5020</v>
      </c>
      <c r="D1367" s="264">
        <v>2200</v>
      </c>
      <c r="E1367" s="264">
        <v>6225</v>
      </c>
      <c r="F1367" s="248" t="s">
        <v>1535</v>
      </c>
      <c r="G1367" s="264">
        <v>6203</v>
      </c>
      <c r="H1367" s="248" t="s">
        <v>535</v>
      </c>
      <c r="I1367" s="263">
        <v>1721</v>
      </c>
      <c r="J1367" s="248"/>
      <c r="K1367" s="248" t="s">
        <v>1576</v>
      </c>
    </row>
    <row r="1368" spans="1:11" ht="13.2" outlineLevel="2">
      <c r="A1368" s="250">
        <v>1357</v>
      </c>
      <c r="B1368" s="264">
        <v>2013</v>
      </c>
      <c r="C1368" s="264">
        <v>5020</v>
      </c>
      <c r="D1368" s="264">
        <v>2200</v>
      </c>
      <c r="E1368" s="264">
        <v>6225</v>
      </c>
      <c r="F1368" s="248" t="s">
        <v>1535</v>
      </c>
      <c r="G1368" s="264">
        <v>6207</v>
      </c>
      <c r="H1368" s="248" t="s">
        <v>1573</v>
      </c>
      <c r="I1368" s="263">
        <v>95691</v>
      </c>
      <c r="J1368" s="248"/>
      <c r="K1368" s="248" t="s">
        <v>1575</v>
      </c>
    </row>
    <row r="1369" spans="1:11" ht="30.6" outlineLevel="2">
      <c r="A1369" s="258">
        <v>1358</v>
      </c>
      <c r="B1369" s="256">
        <v>2013</v>
      </c>
      <c r="C1369" s="256">
        <v>5020</v>
      </c>
      <c r="D1369" s="256">
        <v>2200</v>
      </c>
      <c r="E1369" s="256">
        <v>6225</v>
      </c>
      <c r="F1369" s="257" t="s">
        <v>1535</v>
      </c>
      <c r="G1369" s="256">
        <v>6207</v>
      </c>
      <c r="H1369" s="257" t="s">
        <v>1573</v>
      </c>
      <c r="I1369" s="255">
        <v>99157</v>
      </c>
      <c r="J1369" s="248"/>
      <c r="K1369" s="248" t="s">
        <v>1574</v>
      </c>
    </row>
    <row r="1370" spans="1:11" ht="30.6" outlineLevel="2">
      <c r="A1370" s="258">
        <v>1359</v>
      </c>
      <c r="B1370" s="256">
        <v>2013</v>
      </c>
      <c r="C1370" s="256">
        <v>5020</v>
      </c>
      <c r="D1370" s="256">
        <v>2200</v>
      </c>
      <c r="E1370" s="256">
        <v>6225</v>
      </c>
      <c r="F1370" s="257" t="s">
        <v>1535</v>
      </c>
      <c r="G1370" s="256">
        <v>6207</v>
      </c>
      <c r="H1370" s="257" t="s">
        <v>1573</v>
      </c>
      <c r="I1370" s="255">
        <v>-5543</v>
      </c>
      <c r="J1370" s="248"/>
      <c r="K1370" s="248" t="s">
        <v>1572</v>
      </c>
    </row>
    <row r="1371" spans="1:11" ht="20.399999999999999" outlineLevel="2">
      <c r="A1371" s="258">
        <v>1360</v>
      </c>
      <c r="B1371" s="256">
        <v>2013</v>
      </c>
      <c r="C1371" s="256">
        <v>5020</v>
      </c>
      <c r="D1371" s="256">
        <v>2200</v>
      </c>
      <c r="E1371" s="256">
        <v>6225</v>
      </c>
      <c r="F1371" s="257" t="s">
        <v>1535</v>
      </c>
      <c r="G1371" s="256">
        <v>6250</v>
      </c>
      <c r="H1371" s="257" t="s">
        <v>571</v>
      </c>
      <c r="I1371" s="255">
        <v>63008</v>
      </c>
      <c r="J1371" s="248"/>
      <c r="K1371" s="248" t="s">
        <v>904</v>
      </c>
    </row>
    <row r="1372" spans="1:11" ht="13.2" outlineLevel="2">
      <c r="A1372" s="250">
        <v>1361</v>
      </c>
      <c r="B1372" s="264">
        <v>2013</v>
      </c>
      <c r="C1372" s="264">
        <v>5020</v>
      </c>
      <c r="D1372" s="264">
        <v>2200</v>
      </c>
      <c r="E1372" s="264">
        <v>6225</v>
      </c>
      <c r="F1372" s="248" t="s">
        <v>1535</v>
      </c>
      <c r="G1372" s="264">
        <v>6255</v>
      </c>
      <c r="H1372" s="248" t="s">
        <v>570</v>
      </c>
      <c r="I1372" s="263">
        <v>50936</v>
      </c>
      <c r="J1372" s="248"/>
      <c r="K1372" s="248" t="s">
        <v>903</v>
      </c>
    </row>
    <row r="1373" spans="1:11" ht="13.2" outlineLevel="2">
      <c r="A1373" s="250">
        <v>1362</v>
      </c>
      <c r="B1373" s="264">
        <v>2013</v>
      </c>
      <c r="C1373" s="264">
        <v>5020</v>
      </c>
      <c r="D1373" s="264">
        <v>2200</v>
      </c>
      <c r="E1373" s="264">
        <v>6225</v>
      </c>
      <c r="F1373" s="248" t="s">
        <v>1535</v>
      </c>
      <c r="G1373" s="264">
        <v>6407</v>
      </c>
      <c r="H1373" s="248" t="s">
        <v>566</v>
      </c>
      <c r="I1373" s="263">
        <v>720</v>
      </c>
      <c r="J1373" s="248"/>
      <c r="K1373" s="248" t="s">
        <v>1571</v>
      </c>
    </row>
    <row r="1374" spans="1:11" ht="13.2" outlineLevel="2">
      <c r="A1374" s="250">
        <v>1363</v>
      </c>
      <c r="B1374" s="264">
        <v>2013</v>
      </c>
      <c r="C1374" s="264">
        <v>5020</v>
      </c>
      <c r="D1374" s="264">
        <v>2200</v>
      </c>
      <c r="E1374" s="264">
        <v>6225</v>
      </c>
      <c r="F1374" s="248" t="s">
        <v>1535</v>
      </c>
      <c r="G1374" s="264">
        <v>6415</v>
      </c>
      <c r="H1374" s="248" t="s">
        <v>564</v>
      </c>
      <c r="I1374" s="263">
        <v>27</v>
      </c>
      <c r="J1374" s="248"/>
      <c r="K1374" s="248" t="s">
        <v>1570</v>
      </c>
    </row>
    <row r="1375" spans="1:11" ht="13.2" outlineLevel="2">
      <c r="A1375" s="250">
        <v>1364</v>
      </c>
      <c r="B1375" s="264">
        <v>2013</v>
      </c>
      <c r="C1375" s="264">
        <v>5020</v>
      </c>
      <c r="D1375" s="264">
        <v>2200</v>
      </c>
      <c r="E1375" s="264">
        <v>6225</v>
      </c>
      <c r="F1375" s="248" t="s">
        <v>1535</v>
      </c>
      <c r="G1375" s="264">
        <v>6416</v>
      </c>
      <c r="H1375" s="248" t="s">
        <v>927</v>
      </c>
      <c r="I1375" s="263">
        <v>27</v>
      </c>
      <c r="J1375" s="248"/>
      <c r="K1375" s="248" t="s">
        <v>1569</v>
      </c>
    </row>
    <row r="1376" spans="1:11" ht="13.2" outlineLevel="2">
      <c r="A1376" s="250">
        <v>1365</v>
      </c>
      <c r="B1376" s="264">
        <v>2013</v>
      </c>
      <c r="C1376" s="264">
        <v>5020</v>
      </c>
      <c r="D1376" s="264">
        <v>2200</v>
      </c>
      <c r="E1376" s="264">
        <v>6225</v>
      </c>
      <c r="F1376" s="248" t="s">
        <v>1535</v>
      </c>
      <c r="G1376" s="264">
        <v>6452</v>
      </c>
      <c r="H1376" s="248" t="s">
        <v>531</v>
      </c>
      <c r="I1376" s="263">
        <v>150</v>
      </c>
      <c r="J1376" s="248"/>
      <c r="K1376" s="248" t="s">
        <v>1568</v>
      </c>
    </row>
    <row r="1377" spans="1:11" ht="13.2" outlineLevel="2">
      <c r="A1377" s="250">
        <v>1366</v>
      </c>
      <c r="B1377" s="264">
        <v>2013</v>
      </c>
      <c r="C1377" s="264">
        <v>5020</v>
      </c>
      <c r="D1377" s="264">
        <v>2200</v>
      </c>
      <c r="E1377" s="264">
        <v>6225</v>
      </c>
      <c r="F1377" s="248" t="s">
        <v>1535</v>
      </c>
      <c r="G1377" s="264">
        <v>6530</v>
      </c>
      <c r="H1377" s="248" t="s">
        <v>925</v>
      </c>
      <c r="I1377" s="263">
        <v>125</v>
      </c>
      <c r="J1377" s="248"/>
      <c r="K1377" s="248" t="s">
        <v>1567</v>
      </c>
    </row>
    <row r="1378" spans="1:11" ht="13.2" outlineLevel="2">
      <c r="A1378" s="250">
        <v>1367</v>
      </c>
      <c r="B1378" s="264">
        <v>2013</v>
      </c>
      <c r="C1378" s="264">
        <v>5020</v>
      </c>
      <c r="D1378" s="264">
        <v>2200</v>
      </c>
      <c r="E1378" s="264">
        <v>6225</v>
      </c>
      <c r="F1378" s="248" t="s">
        <v>1535</v>
      </c>
      <c r="G1378" s="264">
        <v>6558</v>
      </c>
      <c r="H1378" s="248" t="s">
        <v>561</v>
      </c>
      <c r="I1378" s="263">
        <v>349</v>
      </c>
      <c r="J1378" s="248"/>
      <c r="K1378" s="248" t="s">
        <v>1566</v>
      </c>
    </row>
    <row r="1379" spans="1:11" ht="13.2" outlineLevel="2">
      <c r="A1379" s="250">
        <v>1368</v>
      </c>
      <c r="B1379" s="264">
        <v>2013</v>
      </c>
      <c r="C1379" s="264">
        <v>5020</v>
      </c>
      <c r="D1379" s="264">
        <v>2200</v>
      </c>
      <c r="E1379" s="264">
        <v>6225</v>
      </c>
      <c r="F1379" s="248" t="s">
        <v>1535</v>
      </c>
      <c r="G1379" s="264">
        <v>7102</v>
      </c>
      <c r="H1379" s="248" t="s">
        <v>758</v>
      </c>
      <c r="I1379" s="263">
        <v>982</v>
      </c>
      <c r="J1379" s="248"/>
      <c r="K1379" s="248" t="s">
        <v>1565</v>
      </c>
    </row>
    <row r="1380" spans="1:11" ht="13.2" outlineLevel="2">
      <c r="A1380" s="250">
        <v>1369</v>
      </c>
      <c r="B1380" s="264">
        <v>2013</v>
      </c>
      <c r="C1380" s="264">
        <v>5020</v>
      </c>
      <c r="D1380" s="264">
        <v>2200</v>
      </c>
      <c r="E1380" s="264">
        <v>6225</v>
      </c>
      <c r="F1380" s="248" t="s">
        <v>1535</v>
      </c>
      <c r="G1380" s="264">
        <v>7114</v>
      </c>
      <c r="H1380" s="248" t="s">
        <v>756</v>
      </c>
      <c r="I1380" s="263">
        <v>321</v>
      </c>
      <c r="J1380" s="248"/>
      <c r="K1380" s="248" t="s">
        <v>1564</v>
      </c>
    </row>
    <row r="1381" spans="1:11" ht="20.399999999999999" outlineLevel="2">
      <c r="A1381" s="258">
        <v>1370</v>
      </c>
      <c r="B1381" s="256">
        <v>2013</v>
      </c>
      <c r="C1381" s="256">
        <v>5020</v>
      </c>
      <c r="D1381" s="256">
        <v>2200</v>
      </c>
      <c r="E1381" s="256">
        <v>6225</v>
      </c>
      <c r="F1381" s="257" t="s">
        <v>1535</v>
      </c>
      <c r="G1381" s="256">
        <v>7116</v>
      </c>
      <c r="H1381" s="257" t="s">
        <v>814</v>
      </c>
      <c r="I1381" s="255">
        <v>405</v>
      </c>
      <c r="J1381" s="248"/>
      <c r="K1381" s="248" t="s">
        <v>1563</v>
      </c>
    </row>
    <row r="1382" spans="1:11" ht="30.6" outlineLevel="2">
      <c r="A1382" s="258">
        <v>1371</v>
      </c>
      <c r="B1382" s="256">
        <v>2013</v>
      </c>
      <c r="C1382" s="256">
        <v>5020</v>
      </c>
      <c r="D1382" s="256">
        <v>2200</v>
      </c>
      <c r="E1382" s="256">
        <v>6225</v>
      </c>
      <c r="F1382" s="257" t="s">
        <v>1535</v>
      </c>
      <c r="G1382" s="256">
        <v>7116</v>
      </c>
      <c r="H1382" s="257" t="s">
        <v>814</v>
      </c>
      <c r="I1382" s="255">
        <v>-78</v>
      </c>
      <c r="J1382" s="248"/>
      <c r="K1382" s="248" t="s">
        <v>1562</v>
      </c>
    </row>
    <row r="1383" spans="1:11" ht="13.2" outlineLevel="2">
      <c r="A1383" s="250">
        <v>1372</v>
      </c>
      <c r="B1383" s="264">
        <v>2013</v>
      </c>
      <c r="C1383" s="264">
        <v>5020</v>
      </c>
      <c r="D1383" s="264">
        <v>2200</v>
      </c>
      <c r="E1383" s="264">
        <v>6225</v>
      </c>
      <c r="F1383" s="248" t="s">
        <v>1535</v>
      </c>
      <c r="G1383" s="264">
        <v>7117</v>
      </c>
      <c r="H1383" s="248" t="s">
        <v>755</v>
      </c>
      <c r="I1383" s="263">
        <v>9635</v>
      </c>
      <c r="J1383" s="248"/>
      <c r="K1383" s="248" t="s">
        <v>1561</v>
      </c>
    </row>
    <row r="1384" spans="1:11" ht="20.399999999999999" outlineLevel="2">
      <c r="A1384" s="258">
        <v>1373</v>
      </c>
      <c r="B1384" s="256">
        <v>2013</v>
      </c>
      <c r="C1384" s="256">
        <v>5020</v>
      </c>
      <c r="D1384" s="256">
        <v>2200</v>
      </c>
      <c r="E1384" s="256">
        <v>6225</v>
      </c>
      <c r="F1384" s="257" t="s">
        <v>1535</v>
      </c>
      <c r="G1384" s="256">
        <v>7119</v>
      </c>
      <c r="H1384" s="257" t="s">
        <v>753</v>
      </c>
      <c r="I1384" s="255">
        <v>7631</v>
      </c>
      <c r="J1384" s="248"/>
      <c r="K1384" s="248" t="s">
        <v>1560</v>
      </c>
    </row>
    <row r="1385" spans="1:11" ht="30.6" outlineLevel="2">
      <c r="A1385" s="258">
        <v>1374</v>
      </c>
      <c r="B1385" s="256">
        <v>2013</v>
      </c>
      <c r="C1385" s="256">
        <v>5020</v>
      </c>
      <c r="D1385" s="256">
        <v>2200</v>
      </c>
      <c r="E1385" s="256">
        <v>6225</v>
      </c>
      <c r="F1385" s="257" t="s">
        <v>1535</v>
      </c>
      <c r="G1385" s="256">
        <v>7119</v>
      </c>
      <c r="H1385" s="257" t="s">
        <v>753</v>
      </c>
      <c r="I1385" s="255">
        <v>-422</v>
      </c>
      <c r="J1385" s="248"/>
      <c r="K1385" s="248" t="s">
        <v>1559</v>
      </c>
    </row>
    <row r="1386" spans="1:11" ht="13.2" outlineLevel="2">
      <c r="A1386" s="250">
        <v>1375</v>
      </c>
      <c r="B1386" s="264">
        <v>2013</v>
      </c>
      <c r="C1386" s="264">
        <v>5020</v>
      </c>
      <c r="D1386" s="264">
        <v>2200</v>
      </c>
      <c r="E1386" s="264">
        <v>6225</v>
      </c>
      <c r="F1386" s="248" t="s">
        <v>1535</v>
      </c>
      <c r="G1386" s="264">
        <v>7121</v>
      </c>
      <c r="H1386" s="248" t="s">
        <v>751</v>
      </c>
      <c r="I1386" s="263">
        <v>502</v>
      </c>
      <c r="J1386" s="248"/>
      <c r="K1386" s="248" t="s">
        <v>1558</v>
      </c>
    </row>
    <row r="1387" spans="1:11" ht="13.2" outlineLevel="2">
      <c r="A1387" s="250">
        <v>1376</v>
      </c>
      <c r="B1387" s="264">
        <v>2013</v>
      </c>
      <c r="C1387" s="264">
        <v>5020</v>
      </c>
      <c r="D1387" s="264">
        <v>2200</v>
      </c>
      <c r="E1387" s="264">
        <v>6225</v>
      </c>
      <c r="F1387" s="248" t="s">
        <v>1535</v>
      </c>
      <c r="G1387" s="264">
        <v>7122</v>
      </c>
      <c r="H1387" s="248" t="s">
        <v>700</v>
      </c>
      <c r="I1387" s="263">
        <v>647</v>
      </c>
      <c r="J1387" s="248"/>
      <c r="K1387" s="248" t="s">
        <v>1557</v>
      </c>
    </row>
    <row r="1388" spans="1:11" ht="13.2" outlineLevel="2">
      <c r="A1388" s="262">
        <v>1377</v>
      </c>
      <c r="B1388" s="261">
        <v>2013</v>
      </c>
      <c r="C1388" s="261">
        <v>5020</v>
      </c>
      <c r="D1388" s="261">
        <v>2200</v>
      </c>
      <c r="E1388" s="261">
        <v>6225</v>
      </c>
      <c r="F1388" s="259" t="s">
        <v>1535</v>
      </c>
      <c r="G1388" s="261">
        <v>7123</v>
      </c>
      <c r="H1388" s="259" t="s">
        <v>748</v>
      </c>
      <c r="I1388" s="260">
        <v>1866</v>
      </c>
      <c r="J1388" s="259"/>
      <c r="K1388" s="259" t="s">
        <v>1556</v>
      </c>
    </row>
    <row r="1389" spans="1:11" ht="20.399999999999999" outlineLevel="2">
      <c r="A1389" s="258">
        <v>1378</v>
      </c>
      <c r="B1389" s="256">
        <v>2013</v>
      </c>
      <c r="C1389" s="256">
        <v>5020</v>
      </c>
      <c r="D1389" s="256">
        <v>2200</v>
      </c>
      <c r="E1389" s="256">
        <v>6225</v>
      </c>
      <c r="F1389" s="257" t="s">
        <v>1535</v>
      </c>
      <c r="G1389" s="256">
        <v>7124</v>
      </c>
      <c r="H1389" s="257" t="s">
        <v>746</v>
      </c>
      <c r="I1389" s="255">
        <v>1232</v>
      </c>
      <c r="J1389" s="248"/>
      <c r="K1389" s="248" t="s">
        <v>1555</v>
      </c>
    </row>
    <row r="1390" spans="1:11" ht="30.6" outlineLevel="2">
      <c r="A1390" s="258">
        <v>1379</v>
      </c>
      <c r="B1390" s="256">
        <v>2013</v>
      </c>
      <c r="C1390" s="256">
        <v>5020</v>
      </c>
      <c r="D1390" s="256">
        <v>2200</v>
      </c>
      <c r="E1390" s="256">
        <v>6225</v>
      </c>
      <c r="F1390" s="257" t="s">
        <v>1535</v>
      </c>
      <c r="G1390" s="256">
        <v>7124</v>
      </c>
      <c r="H1390" s="257" t="s">
        <v>746</v>
      </c>
      <c r="I1390" s="255">
        <v>419</v>
      </c>
      <c r="J1390" s="248"/>
      <c r="K1390" s="248" t="s">
        <v>1552</v>
      </c>
    </row>
    <row r="1391" spans="1:11" ht="13.2" outlineLevel="2">
      <c r="A1391" s="250">
        <v>1380</v>
      </c>
      <c r="B1391" s="264">
        <v>2013</v>
      </c>
      <c r="C1391" s="264">
        <v>5020</v>
      </c>
      <c r="D1391" s="264">
        <v>2200</v>
      </c>
      <c r="E1391" s="264">
        <v>6225</v>
      </c>
      <c r="F1391" s="248" t="s">
        <v>1535</v>
      </c>
      <c r="G1391" s="264">
        <v>7127</v>
      </c>
      <c r="H1391" s="248" t="s">
        <v>678</v>
      </c>
      <c r="I1391" s="263">
        <v>506</v>
      </c>
      <c r="J1391" s="248"/>
      <c r="K1391" s="248" t="s">
        <v>1554</v>
      </c>
    </row>
    <row r="1392" spans="1:11" ht="30.6" outlineLevel="2">
      <c r="A1392" s="258">
        <v>1381</v>
      </c>
      <c r="B1392" s="256">
        <v>2013</v>
      </c>
      <c r="C1392" s="256">
        <v>5020</v>
      </c>
      <c r="D1392" s="256">
        <v>2200</v>
      </c>
      <c r="E1392" s="256">
        <v>6225</v>
      </c>
      <c r="F1392" s="257" t="s">
        <v>1535</v>
      </c>
      <c r="G1392" s="256">
        <v>7132</v>
      </c>
      <c r="H1392" s="257" t="s">
        <v>741</v>
      </c>
      <c r="I1392" s="255">
        <v>469386</v>
      </c>
      <c r="J1392" s="248"/>
      <c r="K1392" s="248" t="s">
        <v>1553</v>
      </c>
    </row>
    <row r="1393" spans="1:11" ht="30.6" outlineLevel="2">
      <c r="A1393" s="258">
        <v>1382</v>
      </c>
      <c r="B1393" s="256">
        <v>2013</v>
      </c>
      <c r="C1393" s="256">
        <v>5020</v>
      </c>
      <c r="D1393" s="256">
        <v>2200</v>
      </c>
      <c r="E1393" s="256">
        <v>6225</v>
      </c>
      <c r="F1393" s="257" t="s">
        <v>1535</v>
      </c>
      <c r="G1393" s="256">
        <v>7132</v>
      </c>
      <c r="H1393" s="257" t="s">
        <v>741</v>
      </c>
      <c r="I1393" s="255">
        <v>42281</v>
      </c>
      <c r="J1393" s="248"/>
      <c r="K1393" s="248" t="s">
        <v>1552</v>
      </c>
    </row>
    <row r="1394" spans="1:11" ht="30.6" outlineLevel="2">
      <c r="A1394" s="258">
        <v>1383</v>
      </c>
      <c r="B1394" s="256">
        <v>2013</v>
      </c>
      <c r="C1394" s="256">
        <v>5020</v>
      </c>
      <c r="D1394" s="256">
        <v>2200</v>
      </c>
      <c r="E1394" s="256">
        <v>6225</v>
      </c>
      <c r="F1394" s="257" t="s">
        <v>1535</v>
      </c>
      <c r="G1394" s="256">
        <v>7132</v>
      </c>
      <c r="H1394" s="257" t="s">
        <v>741</v>
      </c>
      <c r="I1394" s="255">
        <v>-28956</v>
      </c>
      <c r="J1394" s="248"/>
      <c r="K1394" s="248" t="s">
        <v>896</v>
      </c>
    </row>
    <row r="1395" spans="1:11" ht="13.2" outlineLevel="2">
      <c r="A1395" s="250">
        <v>1384</v>
      </c>
      <c r="B1395" s="264">
        <v>2013</v>
      </c>
      <c r="C1395" s="264">
        <v>5020</v>
      </c>
      <c r="D1395" s="264">
        <v>2200</v>
      </c>
      <c r="E1395" s="264">
        <v>6225</v>
      </c>
      <c r="F1395" s="248" t="s">
        <v>1535</v>
      </c>
      <c r="G1395" s="264">
        <v>7133</v>
      </c>
      <c r="H1395" s="248" t="s">
        <v>858</v>
      </c>
      <c r="I1395" s="263">
        <v>84012</v>
      </c>
      <c r="J1395" s="248"/>
      <c r="K1395" s="248" t="s">
        <v>1551</v>
      </c>
    </row>
    <row r="1396" spans="1:11" ht="20.399999999999999" outlineLevel="2">
      <c r="A1396" s="258">
        <v>1385</v>
      </c>
      <c r="B1396" s="256">
        <v>2013</v>
      </c>
      <c r="C1396" s="256">
        <v>5020</v>
      </c>
      <c r="D1396" s="256">
        <v>2200</v>
      </c>
      <c r="E1396" s="256">
        <v>6225</v>
      </c>
      <c r="F1396" s="257" t="s">
        <v>1535</v>
      </c>
      <c r="G1396" s="256">
        <v>7134</v>
      </c>
      <c r="H1396" s="257" t="s">
        <v>697</v>
      </c>
      <c r="I1396" s="255">
        <v>114</v>
      </c>
      <c r="J1396" s="248"/>
      <c r="K1396" s="248" t="s">
        <v>1550</v>
      </c>
    </row>
    <row r="1397" spans="1:11" ht="13.2" outlineLevel="2">
      <c r="A1397" s="250">
        <v>1386</v>
      </c>
      <c r="B1397" s="264">
        <v>2013</v>
      </c>
      <c r="C1397" s="264">
        <v>5020</v>
      </c>
      <c r="D1397" s="264">
        <v>2200</v>
      </c>
      <c r="E1397" s="264">
        <v>6225</v>
      </c>
      <c r="F1397" s="248" t="s">
        <v>1535</v>
      </c>
      <c r="G1397" s="264">
        <v>7135</v>
      </c>
      <c r="H1397" s="248" t="s">
        <v>695</v>
      </c>
      <c r="I1397" s="263">
        <v>2138</v>
      </c>
      <c r="J1397" s="248"/>
      <c r="K1397" s="248" t="s">
        <v>1549</v>
      </c>
    </row>
    <row r="1398" spans="1:11" ht="20.399999999999999" outlineLevel="2">
      <c r="A1398" s="258">
        <v>1387</v>
      </c>
      <c r="B1398" s="256">
        <v>2013</v>
      </c>
      <c r="C1398" s="256">
        <v>5020</v>
      </c>
      <c r="D1398" s="256">
        <v>2200</v>
      </c>
      <c r="E1398" s="256">
        <v>6225</v>
      </c>
      <c r="F1398" s="257" t="s">
        <v>1535</v>
      </c>
      <c r="G1398" s="256">
        <v>7310</v>
      </c>
      <c r="H1398" s="257" t="s">
        <v>738</v>
      </c>
      <c r="I1398" s="255">
        <v>11500</v>
      </c>
      <c r="J1398" s="248"/>
      <c r="K1398" s="248" t="s">
        <v>1548</v>
      </c>
    </row>
    <row r="1399" spans="1:11" ht="13.2" outlineLevel="2">
      <c r="A1399" s="250">
        <v>1388</v>
      </c>
      <c r="B1399" s="264">
        <v>2013</v>
      </c>
      <c r="C1399" s="264">
        <v>5020</v>
      </c>
      <c r="D1399" s="264">
        <v>2200</v>
      </c>
      <c r="E1399" s="264">
        <v>6225</v>
      </c>
      <c r="F1399" s="248" t="s">
        <v>1535</v>
      </c>
      <c r="G1399" s="264">
        <v>7320</v>
      </c>
      <c r="H1399" s="248" t="s">
        <v>806</v>
      </c>
      <c r="I1399" s="263">
        <v>971</v>
      </c>
      <c r="J1399" s="248"/>
      <c r="K1399" s="248" t="s">
        <v>1547</v>
      </c>
    </row>
    <row r="1400" spans="1:11" ht="13.2" outlineLevel="2">
      <c r="A1400" s="250">
        <v>1389</v>
      </c>
      <c r="B1400" s="264">
        <v>2013</v>
      </c>
      <c r="C1400" s="264">
        <v>5020</v>
      </c>
      <c r="D1400" s="264">
        <v>2200</v>
      </c>
      <c r="E1400" s="264">
        <v>6225</v>
      </c>
      <c r="F1400" s="248" t="s">
        <v>1535</v>
      </c>
      <c r="G1400" s="264">
        <v>7330</v>
      </c>
      <c r="H1400" s="248" t="s">
        <v>736</v>
      </c>
      <c r="I1400" s="263">
        <v>500</v>
      </c>
      <c r="J1400" s="248"/>
      <c r="K1400" s="248" t="s">
        <v>1546</v>
      </c>
    </row>
    <row r="1401" spans="1:11" ht="13.2" outlineLevel="2">
      <c r="A1401" s="250">
        <v>1390</v>
      </c>
      <c r="B1401" s="264">
        <v>2013</v>
      </c>
      <c r="C1401" s="264">
        <v>5020</v>
      </c>
      <c r="D1401" s="264">
        <v>2200</v>
      </c>
      <c r="E1401" s="264">
        <v>6225</v>
      </c>
      <c r="F1401" s="248" t="s">
        <v>1535</v>
      </c>
      <c r="G1401" s="264">
        <v>7425</v>
      </c>
      <c r="H1401" s="248" t="s">
        <v>693</v>
      </c>
      <c r="I1401" s="263">
        <v>325</v>
      </c>
      <c r="J1401" s="248"/>
      <c r="K1401" s="248" t="s">
        <v>1545</v>
      </c>
    </row>
    <row r="1402" spans="1:11" ht="20.399999999999999" outlineLevel="2">
      <c r="A1402" s="258">
        <v>1391</v>
      </c>
      <c r="B1402" s="256">
        <v>2013</v>
      </c>
      <c r="C1402" s="256">
        <v>5020</v>
      </c>
      <c r="D1402" s="256">
        <v>2200</v>
      </c>
      <c r="E1402" s="256">
        <v>6225</v>
      </c>
      <c r="F1402" s="257" t="s">
        <v>1535</v>
      </c>
      <c r="G1402" s="256">
        <v>7460</v>
      </c>
      <c r="H1402" s="257" t="s">
        <v>1544</v>
      </c>
      <c r="I1402" s="255">
        <v>375</v>
      </c>
      <c r="J1402" s="248"/>
      <c r="K1402" s="248" t="s">
        <v>1543</v>
      </c>
    </row>
    <row r="1403" spans="1:11" ht="13.2" outlineLevel="2">
      <c r="A1403" s="250">
        <v>1392</v>
      </c>
      <c r="B1403" s="264">
        <v>2013</v>
      </c>
      <c r="C1403" s="264">
        <v>5020</v>
      </c>
      <c r="D1403" s="264">
        <v>2200</v>
      </c>
      <c r="E1403" s="264">
        <v>6225</v>
      </c>
      <c r="F1403" s="248" t="s">
        <v>1535</v>
      </c>
      <c r="G1403" s="264">
        <v>7478</v>
      </c>
      <c r="H1403" s="248" t="s">
        <v>550</v>
      </c>
      <c r="I1403" s="263">
        <v>8176</v>
      </c>
      <c r="J1403" s="248"/>
      <c r="K1403" s="248" t="s">
        <v>1542</v>
      </c>
    </row>
    <row r="1404" spans="1:11" ht="13.2" outlineLevel="2">
      <c r="A1404" s="250">
        <v>1393</v>
      </c>
      <c r="B1404" s="264">
        <v>2013</v>
      </c>
      <c r="C1404" s="264">
        <v>5020</v>
      </c>
      <c r="D1404" s="264">
        <v>2200</v>
      </c>
      <c r="E1404" s="264">
        <v>6225</v>
      </c>
      <c r="F1404" s="248" t="s">
        <v>1535</v>
      </c>
      <c r="G1404" s="264">
        <v>7480</v>
      </c>
      <c r="H1404" s="248" t="s">
        <v>917</v>
      </c>
      <c r="I1404" s="263">
        <v>65</v>
      </c>
      <c r="J1404" s="248"/>
      <c r="K1404" s="248" t="s">
        <v>1541</v>
      </c>
    </row>
    <row r="1405" spans="1:11" ht="13.2" outlineLevel="2">
      <c r="A1405" s="250">
        <v>1394</v>
      </c>
      <c r="B1405" s="264">
        <v>2013</v>
      </c>
      <c r="C1405" s="264">
        <v>5020</v>
      </c>
      <c r="D1405" s="264">
        <v>2200</v>
      </c>
      <c r="E1405" s="264">
        <v>6225</v>
      </c>
      <c r="F1405" s="248" t="s">
        <v>1535</v>
      </c>
      <c r="G1405" s="264">
        <v>7482</v>
      </c>
      <c r="H1405" s="248" t="s">
        <v>548</v>
      </c>
      <c r="I1405" s="263">
        <v>414</v>
      </c>
      <c r="J1405" s="248"/>
      <c r="K1405" s="248" t="s">
        <v>1540</v>
      </c>
    </row>
    <row r="1406" spans="1:11" ht="13.2" outlineLevel="2">
      <c r="A1406" s="250">
        <v>1395</v>
      </c>
      <c r="B1406" s="264">
        <v>2013</v>
      </c>
      <c r="C1406" s="264">
        <v>5020</v>
      </c>
      <c r="D1406" s="264">
        <v>2200</v>
      </c>
      <c r="E1406" s="264">
        <v>6225</v>
      </c>
      <c r="F1406" s="248" t="s">
        <v>1535</v>
      </c>
      <c r="G1406" s="264">
        <v>7482</v>
      </c>
      <c r="H1406" s="248" t="s">
        <v>548</v>
      </c>
      <c r="I1406" s="263">
        <v>193</v>
      </c>
      <c r="J1406" s="248"/>
      <c r="K1406" s="248" t="s">
        <v>873</v>
      </c>
    </row>
    <row r="1407" spans="1:11" ht="13.2" outlineLevel="2">
      <c r="A1407" s="250">
        <v>1396</v>
      </c>
      <c r="B1407" s="264">
        <v>2013</v>
      </c>
      <c r="C1407" s="264">
        <v>5020</v>
      </c>
      <c r="D1407" s="264">
        <v>2200</v>
      </c>
      <c r="E1407" s="264">
        <v>6225</v>
      </c>
      <c r="F1407" s="248" t="s">
        <v>1535</v>
      </c>
      <c r="G1407" s="264">
        <v>7486</v>
      </c>
      <c r="H1407" s="248" t="s">
        <v>546</v>
      </c>
      <c r="I1407" s="263">
        <v>81</v>
      </c>
      <c r="J1407" s="248"/>
      <c r="K1407" s="248" t="s">
        <v>1539</v>
      </c>
    </row>
    <row r="1408" spans="1:11" ht="13.2" outlineLevel="2">
      <c r="A1408" s="250">
        <v>1397</v>
      </c>
      <c r="B1408" s="264">
        <v>2013</v>
      </c>
      <c r="C1408" s="264">
        <v>5020</v>
      </c>
      <c r="D1408" s="264">
        <v>2200</v>
      </c>
      <c r="E1408" s="264">
        <v>6225</v>
      </c>
      <c r="F1408" s="248" t="s">
        <v>1535</v>
      </c>
      <c r="G1408" s="264">
        <v>7486</v>
      </c>
      <c r="H1408" s="248" t="s">
        <v>546</v>
      </c>
      <c r="I1408" s="263">
        <v>47</v>
      </c>
      <c r="J1408" s="248"/>
      <c r="K1408" s="248" t="s">
        <v>873</v>
      </c>
    </row>
    <row r="1409" spans="1:11" ht="20.399999999999999" outlineLevel="2">
      <c r="A1409" s="258">
        <v>1398</v>
      </c>
      <c r="B1409" s="256">
        <v>2013</v>
      </c>
      <c r="C1409" s="256">
        <v>5020</v>
      </c>
      <c r="D1409" s="256">
        <v>2200</v>
      </c>
      <c r="E1409" s="256">
        <v>6225</v>
      </c>
      <c r="F1409" s="257" t="s">
        <v>1535</v>
      </c>
      <c r="G1409" s="256">
        <v>7500</v>
      </c>
      <c r="H1409" s="257" t="s">
        <v>545</v>
      </c>
      <c r="I1409" s="255">
        <v>1724</v>
      </c>
      <c r="J1409" s="248"/>
      <c r="K1409" s="248" t="s">
        <v>1538</v>
      </c>
    </row>
    <row r="1410" spans="1:11" ht="61.2" outlineLevel="2">
      <c r="A1410" s="272">
        <v>1399</v>
      </c>
      <c r="B1410" s="271">
        <v>2013</v>
      </c>
      <c r="C1410" s="271">
        <v>5020</v>
      </c>
      <c r="D1410" s="271">
        <v>2200</v>
      </c>
      <c r="E1410" s="271">
        <v>6225</v>
      </c>
      <c r="F1410" s="270" t="s">
        <v>1535</v>
      </c>
      <c r="G1410" s="271">
        <v>7500</v>
      </c>
      <c r="H1410" s="270" t="s">
        <v>545</v>
      </c>
      <c r="I1410" s="269">
        <v>325</v>
      </c>
      <c r="J1410" s="248"/>
      <c r="K1410" s="248" t="s">
        <v>1537</v>
      </c>
    </row>
    <row r="1411" spans="1:11" ht="20.399999999999999" outlineLevel="2">
      <c r="A1411" s="258">
        <v>1400</v>
      </c>
      <c r="B1411" s="256">
        <v>2013</v>
      </c>
      <c r="C1411" s="256">
        <v>5020</v>
      </c>
      <c r="D1411" s="256">
        <v>2200</v>
      </c>
      <c r="E1411" s="256">
        <v>6225</v>
      </c>
      <c r="F1411" s="257" t="s">
        <v>1535</v>
      </c>
      <c r="G1411" s="256">
        <v>7600</v>
      </c>
      <c r="H1411" s="257" t="s">
        <v>541</v>
      </c>
      <c r="I1411" s="255">
        <v>40000</v>
      </c>
      <c r="J1411" s="248"/>
      <c r="K1411" s="248" t="s">
        <v>1536</v>
      </c>
    </row>
    <row r="1412" spans="1:11" ht="20.399999999999999" outlineLevel="2">
      <c r="A1412" s="258">
        <v>1401</v>
      </c>
      <c r="B1412" s="256">
        <v>2013</v>
      </c>
      <c r="C1412" s="256">
        <v>5020</v>
      </c>
      <c r="D1412" s="256">
        <v>2200</v>
      </c>
      <c r="E1412" s="256">
        <v>6225</v>
      </c>
      <c r="F1412" s="257" t="s">
        <v>1535</v>
      </c>
      <c r="G1412" s="256">
        <v>7601</v>
      </c>
      <c r="H1412" s="257" t="s">
        <v>686</v>
      </c>
      <c r="I1412" s="255">
        <v>11500</v>
      </c>
      <c r="J1412" s="248"/>
      <c r="K1412" s="248" t="s">
        <v>1534</v>
      </c>
    </row>
    <row r="1413" spans="1:11" s="251" customFormat="1" ht="13.2" outlineLevel="1">
      <c r="A1413" s="254">
        <v>1402</v>
      </c>
      <c r="B1413" s="252"/>
      <c r="C1413" s="252"/>
      <c r="D1413" s="252"/>
      <c r="E1413" s="252"/>
      <c r="F1413" s="252" t="s">
        <v>1533</v>
      </c>
      <c r="G1413" s="252"/>
      <c r="H1413" s="252"/>
      <c r="I1413" s="253">
        <f>SUM(I1348:I1412)</f>
        <v>1885472</v>
      </c>
      <c r="J1413" s="252" t="s">
        <v>1532</v>
      </c>
      <c r="K1413" s="252"/>
    </row>
    <row r="1414" spans="1:11" ht="13.2" outlineLevel="2">
      <c r="A1414" s="250">
        <v>1403</v>
      </c>
      <c r="B1414" s="264">
        <v>2013</v>
      </c>
      <c r="C1414" s="264">
        <v>5020</v>
      </c>
      <c r="D1414" s="264">
        <v>2200</v>
      </c>
      <c r="E1414" s="264">
        <v>6214</v>
      </c>
      <c r="F1414" s="248" t="s">
        <v>1519</v>
      </c>
      <c r="G1414" s="264">
        <v>5001</v>
      </c>
      <c r="H1414" s="248" t="s">
        <v>590</v>
      </c>
      <c r="I1414" s="263">
        <v>350976</v>
      </c>
      <c r="J1414" s="248"/>
      <c r="K1414" s="248"/>
    </row>
    <row r="1415" spans="1:11" ht="13.2" outlineLevel="2">
      <c r="A1415" s="250">
        <v>1404</v>
      </c>
      <c r="B1415" s="264">
        <v>2013</v>
      </c>
      <c r="C1415" s="264">
        <v>5020</v>
      </c>
      <c r="D1415" s="264">
        <v>2200</v>
      </c>
      <c r="E1415" s="264">
        <v>6214</v>
      </c>
      <c r="F1415" s="248" t="s">
        <v>1519</v>
      </c>
      <c r="G1415" s="264">
        <v>5001</v>
      </c>
      <c r="H1415" s="248" t="s">
        <v>590</v>
      </c>
      <c r="I1415" s="263">
        <v>9911</v>
      </c>
      <c r="J1415" s="248"/>
      <c r="K1415" s="248"/>
    </row>
    <row r="1416" spans="1:11" ht="20.399999999999999" outlineLevel="2">
      <c r="A1416" s="258">
        <v>1405</v>
      </c>
      <c r="B1416" s="256">
        <v>2013</v>
      </c>
      <c r="C1416" s="256">
        <v>5020</v>
      </c>
      <c r="D1416" s="256">
        <v>2200</v>
      </c>
      <c r="E1416" s="256">
        <v>6214</v>
      </c>
      <c r="F1416" s="257" t="s">
        <v>1519</v>
      </c>
      <c r="G1416" s="256">
        <v>5004</v>
      </c>
      <c r="H1416" s="257" t="s">
        <v>1307</v>
      </c>
      <c r="I1416" s="255">
        <v>4883</v>
      </c>
      <c r="J1416" s="248"/>
      <c r="K1416" s="248" t="s">
        <v>1531</v>
      </c>
    </row>
    <row r="1417" spans="1:11" ht="20.399999999999999" outlineLevel="2">
      <c r="A1417" s="258">
        <v>1406</v>
      </c>
      <c r="B1417" s="256">
        <v>2013</v>
      </c>
      <c r="C1417" s="256">
        <v>5020</v>
      </c>
      <c r="D1417" s="256">
        <v>2200</v>
      </c>
      <c r="E1417" s="256">
        <v>6214</v>
      </c>
      <c r="F1417" s="257" t="s">
        <v>1519</v>
      </c>
      <c r="G1417" s="256">
        <v>5005</v>
      </c>
      <c r="H1417" s="257" t="s">
        <v>588</v>
      </c>
      <c r="I1417" s="255">
        <v>21105</v>
      </c>
      <c r="J1417" s="248"/>
      <c r="K1417" s="248" t="s">
        <v>1530</v>
      </c>
    </row>
    <row r="1418" spans="1:11" ht="30.6" outlineLevel="2">
      <c r="A1418" s="258">
        <v>1407</v>
      </c>
      <c r="B1418" s="256">
        <v>2013</v>
      </c>
      <c r="C1418" s="256">
        <v>5020</v>
      </c>
      <c r="D1418" s="256">
        <v>2200</v>
      </c>
      <c r="E1418" s="256">
        <v>6214</v>
      </c>
      <c r="F1418" s="257" t="s">
        <v>1519</v>
      </c>
      <c r="G1418" s="256">
        <v>5005</v>
      </c>
      <c r="H1418" s="257" t="s">
        <v>588</v>
      </c>
      <c r="I1418" s="255">
        <v>-769</v>
      </c>
      <c r="J1418" s="248"/>
      <c r="K1418" s="248" t="s">
        <v>1305</v>
      </c>
    </row>
    <row r="1419" spans="1:11" ht="13.2" outlineLevel="2">
      <c r="A1419" s="250">
        <v>1408</v>
      </c>
      <c r="B1419" s="264">
        <v>2013</v>
      </c>
      <c r="C1419" s="264">
        <v>5020</v>
      </c>
      <c r="D1419" s="264">
        <v>2200</v>
      </c>
      <c r="E1419" s="264">
        <v>6214</v>
      </c>
      <c r="F1419" s="248" t="s">
        <v>1519</v>
      </c>
      <c r="G1419" s="264">
        <v>5018</v>
      </c>
      <c r="H1419" s="248" t="s">
        <v>1304</v>
      </c>
      <c r="I1419" s="263">
        <v>4563</v>
      </c>
      <c r="J1419" s="248"/>
      <c r="K1419" s="248" t="s">
        <v>1297</v>
      </c>
    </row>
    <row r="1420" spans="1:11" ht="13.2" outlineLevel="2">
      <c r="A1420" s="250">
        <v>1409</v>
      </c>
      <c r="B1420" s="264">
        <v>2013</v>
      </c>
      <c r="C1420" s="264">
        <v>5020</v>
      </c>
      <c r="D1420" s="264">
        <v>2200</v>
      </c>
      <c r="E1420" s="264">
        <v>6214</v>
      </c>
      <c r="F1420" s="248" t="s">
        <v>1519</v>
      </c>
      <c r="G1420" s="264">
        <v>5026</v>
      </c>
      <c r="H1420" s="248" t="s">
        <v>583</v>
      </c>
      <c r="I1420" s="263">
        <v>5939</v>
      </c>
      <c r="J1420" s="248"/>
      <c r="K1420" s="248"/>
    </row>
    <row r="1421" spans="1:11" ht="13.2" outlineLevel="2">
      <c r="A1421" s="250">
        <v>1410</v>
      </c>
      <c r="B1421" s="264">
        <v>2013</v>
      </c>
      <c r="C1421" s="264">
        <v>5020</v>
      </c>
      <c r="D1421" s="264">
        <v>2200</v>
      </c>
      <c r="E1421" s="264">
        <v>6214</v>
      </c>
      <c r="F1421" s="248" t="s">
        <v>1519</v>
      </c>
      <c r="G1421" s="264">
        <v>5037</v>
      </c>
      <c r="H1421" s="248" t="s">
        <v>1141</v>
      </c>
      <c r="I1421" s="263">
        <v>800</v>
      </c>
      <c r="J1421" s="248"/>
      <c r="K1421" s="248" t="s">
        <v>1529</v>
      </c>
    </row>
    <row r="1422" spans="1:11" ht="20.399999999999999" outlineLevel="2">
      <c r="A1422" s="258">
        <v>1411</v>
      </c>
      <c r="B1422" s="256">
        <v>2013</v>
      </c>
      <c r="C1422" s="256">
        <v>5020</v>
      </c>
      <c r="D1422" s="256">
        <v>2200</v>
      </c>
      <c r="E1422" s="256">
        <v>6214</v>
      </c>
      <c r="F1422" s="257" t="s">
        <v>1519</v>
      </c>
      <c r="G1422" s="256">
        <v>5051</v>
      </c>
      <c r="H1422" s="257" t="s">
        <v>582</v>
      </c>
      <c r="I1422" s="255">
        <v>-22108</v>
      </c>
      <c r="J1422" s="248"/>
      <c r="K1422" s="248" t="s">
        <v>908</v>
      </c>
    </row>
    <row r="1423" spans="1:11" ht="13.2" outlineLevel="2">
      <c r="A1423" s="250">
        <v>1412</v>
      </c>
      <c r="B1423" s="264">
        <v>2013</v>
      </c>
      <c r="C1423" s="264">
        <v>5020</v>
      </c>
      <c r="D1423" s="264">
        <v>2200</v>
      </c>
      <c r="E1423" s="264">
        <v>6214</v>
      </c>
      <c r="F1423" s="248" t="s">
        <v>1519</v>
      </c>
      <c r="G1423" s="264">
        <v>5125</v>
      </c>
      <c r="H1423" s="248" t="s">
        <v>581</v>
      </c>
      <c r="I1423" s="263">
        <v>8694</v>
      </c>
      <c r="J1423" s="248"/>
      <c r="K1423" s="248"/>
    </row>
    <row r="1424" spans="1:11" ht="13.2" outlineLevel="2">
      <c r="A1424" s="262">
        <v>1413</v>
      </c>
      <c r="B1424" s="261">
        <v>2013</v>
      </c>
      <c r="C1424" s="261">
        <v>5020</v>
      </c>
      <c r="D1424" s="261">
        <v>2200</v>
      </c>
      <c r="E1424" s="261">
        <v>6214</v>
      </c>
      <c r="F1424" s="259" t="s">
        <v>1519</v>
      </c>
      <c r="G1424" s="261">
        <v>5133</v>
      </c>
      <c r="H1424" s="259" t="s">
        <v>580</v>
      </c>
      <c r="I1424" s="260">
        <v>376</v>
      </c>
      <c r="J1424" s="259"/>
      <c r="K1424" s="259"/>
    </row>
    <row r="1425" spans="1:11" ht="13.2" outlineLevel="2">
      <c r="A1425" s="250">
        <v>1414</v>
      </c>
      <c r="B1425" s="264">
        <v>2013</v>
      </c>
      <c r="C1425" s="264">
        <v>5020</v>
      </c>
      <c r="D1425" s="264">
        <v>2200</v>
      </c>
      <c r="E1425" s="264">
        <v>6214</v>
      </c>
      <c r="F1425" s="248" t="s">
        <v>1519</v>
      </c>
      <c r="G1425" s="264">
        <v>5185</v>
      </c>
      <c r="H1425" s="248" t="s">
        <v>579</v>
      </c>
      <c r="I1425" s="263">
        <v>91263</v>
      </c>
      <c r="J1425" s="248"/>
      <c r="K1425" s="248"/>
    </row>
    <row r="1426" spans="1:11" ht="13.2" outlineLevel="2">
      <c r="A1426" s="250">
        <v>1415</v>
      </c>
      <c r="B1426" s="264">
        <v>2013</v>
      </c>
      <c r="C1426" s="264">
        <v>5020</v>
      </c>
      <c r="D1426" s="264">
        <v>2200</v>
      </c>
      <c r="E1426" s="264">
        <v>6214</v>
      </c>
      <c r="F1426" s="248" t="s">
        <v>1519</v>
      </c>
      <c r="G1426" s="264">
        <v>5190</v>
      </c>
      <c r="H1426" s="248" t="s">
        <v>578</v>
      </c>
      <c r="I1426" s="263">
        <v>22695</v>
      </c>
      <c r="J1426" s="248"/>
      <c r="K1426" s="248"/>
    </row>
    <row r="1427" spans="1:11" ht="13.2" outlineLevel="2">
      <c r="A1427" s="250">
        <v>1416</v>
      </c>
      <c r="B1427" s="264">
        <v>2013</v>
      </c>
      <c r="C1427" s="264">
        <v>5020</v>
      </c>
      <c r="D1427" s="264">
        <v>2200</v>
      </c>
      <c r="E1427" s="264">
        <v>6214</v>
      </c>
      <c r="F1427" s="248" t="s">
        <v>1519</v>
      </c>
      <c r="G1427" s="264">
        <v>5190</v>
      </c>
      <c r="H1427" s="248" t="s">
        <v>578</v>
      </c>
      <c r="I1427" s="263">
        <v>615</v>
      </c>
      <c r="J1427" s="248"/>
      <c r="K1427" s="248"/>
    </row>
    <row r="1428" spans="1:11" ht="13.2" outlineLevel="2">
      <c r="A1428" s="250">
        <v>1417</v>
      </c>
      <c r="B1428" s="264">
        <v>2013</v>
      </c>
      <c r="C1428" s="264">
        <v>5020</v>
      </c>
      <c r="D1428" s="264">
        <v>2200</v>
      </c>
      <c r="E1428" s="264">
        <v>6214</v>
      </c>
      <c r="F1428" s="248" t="s">
        <v>1519</v>
      </c>
      <c r="G1428" s="264">
        <v>5191</v>
      </c>
      <c r="H1428" s="248" t="s">
        <v>577</v>
      </c>
      <c r="I1428" s="263">
        <v>5309</v>
      </c>
      <c r="J1428" s="248"/>
      <c r="K1428" s="248"/>
    </row>
    <row r="1429" spans="1:11" ht="13.2" outlineLevel="2">
      <c r="A1429" s="250">
        <v>1418</v>
      </c>
      <c r="B1429" s="264">
        <v>2013</v>
      </c>
      <c r="C1429" s="264">
        <v>5020</v>
      </c>
      <c r="D1429" s="264">
        <v>2200</v>
      </c>
      <c r="E1429" s="264">
        <v>6214</v>
      </c>
      <c r="F1429" s="248" t="s">
        <v>1519</v>
      </c>
      <c r="G1429" s="264">
        <v>5191</v>
      </c>
      <c r="H1429" s="248" t="s">
        <v>577</v>
      </c>
      <c r="I1429" s="263">
        <v>144</v>
      </c>
      <c r="J1429" s="248"/>
      <c r="K1429" s="248"/>
    </row>
    <row r="1430" spans="1:11" ht="13.2" outlineLevel="2">
      <c r="A1430" s="250">
        <v>1419</v>
      </c>
      <c r="B1430" s="264">
        <v>2013</v>
      </c>
      <c r="C1430" s="264">
        <v>5020</v>
      </c>
      <c r="D1430" s="264">
        <v>2200</v>
      </c>
      <c r="E1430" s="264">
        <v>6214</v>
      </c>
      <c r="F1430" s="248" t="s">
        <v>1519</v>
      </c>
      <c r="G1430" s="264">
        <v>5196</v>
      </c>
      <c r="H1430" s="248" t="s">
        <v>576</v>
      </c>
      <c r="I1430" s="263">
        <v>63178</v>
      </c>
      <c r="J1430" s="248"/>
      <c r="K1430" s="248"/>
    </row>
    <row r="1431" spans="1:11" ht="13.2" outlineLevel="2">
      <c r="A1431" s="250">
        <v>1420</v>
      </c>
      <c r="B1431" s="264">
        <v>2013</v>
      </c>
      <c r="C1431" s="264">
        <v>5020</v>
      </c>
      <c r="D1431" s="264">
        <v>2200</v>
      </c>
      <c r="E1431" s="264">
        <v>6214</v>
      </c>
      <c r="F1431" s="248" t="s">
        <v>1519</v>
      </c>
      <c r="G1431" s="264">
        <v>5196</v>
      </c>
      <c r="H1431" s="248" t="s">
        <v>576</v>
      </c>
      <c r="I1431" s="263">
        <v>1787</v>
      </c>
      <c r="J1431" s="248"/>
      <c r="K1431" s="248"/>
    </row>
    <row r="1432" spans="1:11" ht="20.399999999999999" outlineLevel="2">
      <c r="A1432" s="258">
        <v>1421</v>
      </c>
      <c r="B1432" s="256">
        <v>2013</v>
      </c>
      <c r="C1432" s="256">
        <v>5020</v>
      </c>
      <c r="D1432" s="256">
        <v>2200</v>
      </c>
      <c r="E1432" s="256">
        <v>6214</v>
      </c>
      <c r="F1432" s="257" t="s">
        <v>1519</v>
      </c>
      <c r="G1432" s="256">
        <v>6530</v>
      </c>
      <c r="H1432" s="257" t="s">
        <v>925</v>
      </c>
      <c r="I1432" s="255">
        <v>150</v>
      </c>
      <c r="J1432" s="248"/>
      <c r="K1432" s="248" t="s">
        <v>1528</v>
      </c>
    </row>
    <row r="1433" spans="1:11" ht="13.2" outlineLevel="2">
      <c r="A1433" s="250">
        <v>1422</v>
      </c>
      <c r="B1433" s="264">
        <v>2013</v>
      </c>
      <c r="C1433" s="264">
        <v>5020</v>
      </c>
      <c r="D1433" s="264">
        <v>2200</v>
      </c>
      <c r="E1433" s="264">
        <v>6214</v>
      </c>
      <c r="F1433" s="248" t="s">
        <v>1519</v>
      </c>
      <c r="G1433" s="264">
        <v>7135</v>
      </c>
      <c r="H1433" s="248" t="s">
        <v>695</v>
      </c>
      <c r="I1433" s="263">
        <v>40</v>
      </c>
      <c r="J1433" s="248"/>
      <c r="K1433" s="248" t="s">
        <v>1527</v>
      </c>
    </row>
    <row r="1434" spans="1:11" ht="13.2" outlineLevel="2">
      <c r="A1434" s="250">
        <v>1423</v>
      </c>
      <c r="B1434" s="264">
        <v>2013</v>
      </c>
      <c r="C1434" s="264">
        <v>5020</v>
      </c>
      <c r="D1434" s="264">
        <v>2200</v>
      </c>
      <c r="E1434" s="264">
        <v>6214</v>
      </c>
      <c r="F1434" s="248" t="s">
        <v>1519</v>
      </c>
      <c r="G1434" s="264">
        <v>7425</v>
      </c>
      <c r="H1434" s="248" t="s">
        <v>693</v>
      </c>
      <c r="I1434" s="263">
        <v>15</v>
      </c>
      <c r="J1434" s="248"/>
      <c r="K1434" s="248" t="s">
        <v>1526</v>
      </c>
    </row>
    <row r="1435" spans="1:11" ht="20.399999999999999" outlineLevel="2">
      <c r="A1435" s="258">
        <v>1424</v>
      </c>
      <c r="B1435" s="256">
        <v>2013</v>
      </c>
      <c r="C1435" s="256">
        <v>5020</v>
      </c>
      <c r="D1435" s="256">
        <v>2200</v>
      </c>
      <c r="E1435" s="256">
        <v>6214</v>
      </c>
      <c r="F1435" s="257" t="s">
        <v>1519</v>
      </c>
      <c r="G1435" s="256">
        <v>7500</v>
      </c>
      <c r="H1435" s="257" t="s">
        <v>545</v>
      </c>
      <c r="I1435" s="255">
        <v>1500</v>
      </c>
      <c r="J1435" s="248"/>
      <c r="K1435" s="248" t="s">
        <v>1525</v>
      </c>
    </row>
    <row r="1436" spans="1:11" ht="20.399999999999999" outlineLevel="2">
      <c r="A1436" s="258">
        <v>1425</v>
      </c>
      <c r="B1436" s="256">
        <v>2013</v>
      </c>
      <c r="C1436" s="256">
        <v>5020</v>
      </c>
      <c r="D1436" s="256">
        <v>2200</v>
      </c>
      <c r="E1436" s="256">
        <v>6214</v>
      </c>
      <c r="F1436" s="257" t="s">
        <v>1519</v>
      </c>
      <c r="G1436" s="256">
        <v>7510</v>
      </c>
      <c r="H1436" s="257" t="s">
        <v>725</v>
      </c>
      <c r="I1436" s="255">
        <v>150</v>
      </c>
      <c r="J1436" s="248"/>
      <c r="K1436" s="248" t="s">
        <v>1524</v>
      </c>
    </row>
    <row r="1437" spans="1:11" ht="13.2" outlineLevel="2">
      <c r="A1437" s="250">
        <v>1426</v>
      </c>
      <c r="B1437" s="264">
        <v>2013</v>
      </c>
      <c r="C1437" s="264">
        <v>5020</v>
      </c>
      <c r="D1437" s="264">
        <v>2200</v>
      </c>
      <c r="E1437" s="264">
        <v>6214</v>
      </c>
      <c r="F1437" s="248" t="s">
        <v>1519</v>
      </c>
      <c r="G1437" s="264">
        <v>7580</v>
      </c>
      <c r="H1437" s="248" t="s">
        <v>543</v>
      </c>
      <c r="I1437" s="263">
        <v>50</v>
      </c>
      <c r="J1437" s="248"/>
      <c r="K1437" s="248" t="s">
        <v>1523</v>
      </c>
    </row>
    <row r="1438" spans="1:11" ht="20.399999999999999" outlineLevel="2">
      <c r="A1438" s="258">
        <v>1427</v>
      </c>
      <c r="B1438" s="256">
        <v>2013</v>
      </c>
      <c r="C1438" s="256">
        <v>5020</v>
      </c>
      <c r="D1438" s="256">
        <v>2200</v>
      </c>
      <c r="E1438" s="256">
        <v>6214</v>
      </c>
      <c r="F1438" s="257" t="s">
        <v>1519</v>
      </c>
      <c r="G1438" s="256">
        <v>7600</v>
      </c>
      <c r="H1438" s="257" t="s">
        <v>541</v>
      </c>
      <c r="I1438" s="255">
        <v>364</v>
      </c>
      <c r="J1438" s="248"/>
      <c r="K1438" s="248" t="s">
        <v>1522</v>
      </c>
    </row>
    <row r="1439" spans="1:11" ht="40.799999999999997" outlineLevel="2">
      <c r="A1439" s="272">
        <v>1428</v>
      </c>
      <c r="B1439" s="271">
        <v>2013</v>
      </c>
      <c r="C1439" s="271">
        <v>5020</v>
      </c>
      <c r="D1439" s="271">
        <v>2200</v>
      </c>
      <c r="E1439" s="271">
        <v>6214</v>
      </c>
      <c r="F1439" s="270" t="s">
        <v>1519</v>
      </c>
      <c r="G1439" s="271">
        <v>7600</v>
      </c>
      <c r="H1439" s="270" t="s">
        <v>541</v>
      </c>
      <c r="I1439" s="269">
        <v>923</v>
      </c>
      <c r="J1439" s="248"/>
      <c r="K1439" s="248" t="s">
        <v>1521</v>
      </c>
    </row>
    <row r="1440" spans="1:11" ht="13.2" outlineLevel="2">
      <c r="A1440" s="250">
        <v>1429</v>
      </c>
      <c r="B1440" s="264">
        <v>2013</v>
      </c>
      <c r="C1440" s="264">
        <v>5020</v>
      </c>
      <c r="D1440" s="264">
        <v>2200</v>
      </c>
      <c r="E1440" s="264">
        <v>6214</v>
      </c>
      <c r="F1440" s="248" t="s">
        <v>1519</v>
      </c>
      <c r="G1440" s="264">
        <v>7601</v>
      </c>
      <c r="H1440" s="248" t="s">
        <v>686</v>
      </c>
      <c r="I1440" s="263">
        <v>50</v>
      </c>
      <c r="J1440" s="248"/>
      <c r="K1440" s="248" t="s">
        <v>1520</v>
      </c>
    </row>
    <row r="1441" spans="1:11" ht="13.2" outlineLevel="2">
      <c r="A1441" s="250">
        <v>1430</v>
      </c>
      <c r="B1441" s="264">
        <v>2013</v>
      </c>
      <c r="C1441" s="264">
        <v>5020</v>
      </c>
      <c r="D1441" s="264">
        <v>2200</v>
      </c>
      <c r="E1441" s="264">
        <v>6214</v>
      </c>
      <c r="F1441" s="248" t="s">
        <v>1519</v>
      </c>
      <c r="G1441" s="264">
        <v>7610</v>
      </c>
      <c r="H1441" s="248" t="s">
        <v>672</v>
      </c>
      <c r="I1441" s="263">
        <v>250</v>
      </c>
      <c r="J1441" s="248"/>
      <c r="K1441" s="248" t="s">
        <v>1518</v>
      </c>
    </row>
    <row r="1442" spans="1:11" s="251" customFormat="1" ht="13.2" outlineLevel="1">
      <c r="A1442" s="254">
        <v>1431</v>
      </c>
      <c r="B1442" s="252"/>
      <c r="C1442" s="252"/>
      <c r="D1442" s="252"/>
      <c r="E1442" s="252"/>
      <c r="F1442" s="252" t="s">
        <v>1517</v>
      </c>
      <c r="G1442" s="252"/>
      <c r="H1442" s="252"/>
      <c r="I1442" s="253">
        <f>SUM(I1414:I1441)</f>
        <v>572853</v>
      </c>
      <c r="J1442" s="252" t="s">
        <v>1516</v>
      </c>
      <c r="K1442" s="252"/>
    </row>
    <row r="1443" spans="1:11" ht="20.399999999999999" outlineLevel="2">
      <c r="A1443" s="258">
        <v>1432</v>
      </c>
      <c r="B1443" s="256">
        <v>2013</v>
      </c>
      <c r="C1443" s="256">
        <v>5020</v>
      </c>
      <c r="D1443" s="256">
        <v>2200</v>
      </c>
      <c r="E1443" s="256">
        <v>6420</v>
      </c>
      <c r="F1443" s="248" t="s">
        <v>1460</v>
      </c>
      <c r="G1443" s="256">
        <v>5001</v>
      </c>
      <c r="H1443" s="257" t="s">
        <v>590</v>
      </c>
      <c r="I1443" s="255">
        <v>899642</v>
      </c>
      <c r="J1443" s="248"/>
      <c r="K1443" s="248"/>
    </row>
    <row r="1444" spans="1:11" ht="20.399999999999999" outlineLevel="2">
      <c r="A1444" s="258">
        <v>1433</v>
      </c>
      <c r="B1444" s="256">
        <v>2013</v>
      </c>
      <c r="C1444" s="256">
        <v>5020</v>
      </c>
      <c r="D1444" s="256">
        <v>2200</v>
      </c>
      <c r="E1444" s="256">
        <v>6420</v>
      </c>
      <c r="F1444" s="248" t="s">
        <v>1460</v>
      </c>
      <c r="G1444" s="256">
        <v>5001</v>
      </c>
      <c r="H1444" s="257" t="s">
        <v>590</v>
      </c>
      <c r="I1444" s="255">
        <v>24272</v>
      </c>
      <c r="J1444" s="248"/>
      <c r="K1444" s="248"/>
    </row>
    <row r="1445" spans="1:11" ht="20.399999999999999" outlineLevel="2">
      <c r="A1445" s="258">
        <v>1434</v>
      </c>
      <c r="B1445" s="256">
        <v>2013</v>
      </c>
      <c r="C1445" s="256">
        <v>5020</v>
      </c>
      <c r="D1445" s="256">
        <v>2200</v>
      </c>
      <c r="E1445" s="256">
        <v>6420</v>
      </c>
      <c r="F1445" s="248" t="s">
        <v>1460</v>
      </c>
      <c r="G1445" s="256">
        <v>5005</v>
      </c>
      <c r="H1445" s="257" t="s">
        <v>588</v>
      </c>
      <c r="I1445" s="255">
        <v>625</v>
      </c>
      <c r="J1445" s="248"/>
      <c r="K1445" s="248" t="s">
        <v>1515</v>
      </c>
    </row>
    <row r="1446" spans="1:11" ht="20.399999999999999" outlineLevel="2">
      <c r="A1446" s="258">
        <v>1435</v>
      </c>
      <c r="B1446" s="256">
        <v>2013</v>
      </c>
      <c r="C1446" s="256">
        <v>5020</v>
      </c>
      <c r="D1446" s="256">
        <v>2200</v>
      </c>
      <c r="E1446" s="256">
        <v>6420</v>
      </c>
      <c r="F1446" s="248" t="s">
        <v>1460</v>
      </c>
      <c r="G1446" s="256">
        <v>5006</v>
      </c>
      <c r="H1446" s="257" t="s">
        <v>585</v>
      </c>
      <c r="I1446" s="255">
        <v>7200</v>
      </c>
      <c r="J1446" s="248"/>
      <c r="K1446" s="248" t="s">
        <v>1514</v>
      </c>
    </row>
    <row r="1447" spans="1:11" ht="20.399999999999999" outlineLevel="2">
      <c r="A1447" s="258">
        <v>1436</v>
      </c>
      <c r="B1447" s="256">
        <v>2013</v>
      </c>
      <c r="C1447" s="256">
        <v>5020</v>
      </c>
      <c r="D1447" s="256">
        <v>2200</v>
      </c>
      <c r="E1447" s="256">
        <v>6420</v>
      </c>
      <c r="F1447" s="248" t="s">
        <v>1460</v>
      </c>
      <c r="G1447" s="256">
        <v>5026</v>
      </c>
      <c r="H1447" s="257" t="s">
        <v>583</v>
      </c>
      <c r="I1447" s="255">
        <v>5550</v>
      </c>
      <c r="J1447" s="248"/>
      <c r="K1447" s="248"/>
    </row>
    <row r="1448" spans="1:11" ht="20.399999999999999" outlineLevel="2">
      <c r="A1448" s="258">
        <v>1437</v>
      </c>
      <c r="B1448" s="256">
        <v>2013</v>
      </c>
      <c r="C1448" s="256">
        <v>5020</v>
      </c>
      <c r="D1448" s="256">
        <v>2200</v>
      </c>
      <c r="E1448" s="256">
        <v>6420</v>
      </c>
      <c r="F1448" s="248" t="s">
        <v>1460</v>
      </c>
      <c r="G1448" s="256">
        <v>5030</v>
      </c>
      <c r="H1448" s="257" t="s">
        <v>1142</v>
      </c>
      <c r="I1448" s="255">
        <v>1200</v>
      </c>
      <c r="J1448" s="248"/>
      <c r="K1448" s="248"/>
    </row>
    <row r="1449" spans="1:11" ht="20.399999999999999" outlineLevel="2">
      <c r="A1449" s="258">
        <v>1438</v>
      </c>
      <c r="B1449" s="256">
        <v>2013</v>
      </c>
      <c r="C1449" s="256">
        <v>5020</v>
      </c>
      <c r="D1449" s="256">
        <v>2200</v>
      </c>
      <c r="E1449" s="256">
        <v>6420</v>
      </c>
      <c r="F1449" s="248" t="s">
        <v>1460</v>
      </c>
      <c r="G1449" s="256">
        <v>5037</v>
      </c>
      <c r="H1449" s="257" t="s">
        <v>1141</v>
      </c>
      <c r="I1449" s="255">
        <v>600</v>
      </c>
      <c r="J1449" s="248"/>
      <c r="K1449" s="248"/>
    </row>
    <row r="1450" spans="1:11" ht="20.399999999999999" outlineLevel="2">
      <c r="A1450" s="258">
        <v>1439</v>
      </c>
      <c r="B1450" s="256">
        <v>2013</v>
      </c>
      <c r="C1450" s="256">
        <v>5020</v>
      </c>
      <c r="D1450" s="256">
        <v>2200</v>
      </c>
      <c r="E1450" s="256">
        <v>6420</v>
      </c>
      <c r="F1450" s="248" t="s">
        <v>1460</v>
      </c>
      <c r="G1450" s="256">
        <v>5051</v>
      </c>
      <c r="H1450" s="257" t="s">
        <v>582</v>
      </c>
      <c r="I1450" s="255">
        <v>-56538</v>
      </c>
      <c r="J1450" s="248"/>
      <c r="K1450" s="248"/>
    </row>
    <row r="1451" spans="1:11" ht="20.399999999999999" outlineLevel="2">
      <c r="A1451" s="258">
        <v>1440</v>
      </c>
      <c r="B1451" s="256">
        <v>2013</v>
      </c>
      <c r="C1451" s="256">
        <v>5020</v>
      </c>
      <c r="D1451" s="256">
        <v>2200</v>
      </c>
      <c r="E1451" s="256">
        <v>6420</v>
      </c>
      <c r="F1451" s="248" t="s">
        <v>1460</v>
      </c>
      <c r="G1451" s="256">
        <v>5133</v>
      </c>
      <c r="H1451" s="257" t="s">
        <v>580</v>
      </c>
      <c r="I1451" s="255">
        <v>4893</v>
      </c>
      <c r="J1451" s="248"/>
      <c r="K1451" s="248"/>
    </row>
    <row r="1452" spans="1:11" ht="20.399999999999999" outlineLevel="2">
      <c r="A1452" s="258">
        <v>1441</v>
      </c>
      <c r="B1452" s="256">
        <v>2013</v>
      </c>
      <c r="C1452" s="256">
        <v>5020</v>
      </c>
      <c r="D1452" s="256">
        <v>2200</v>
      </c>
      <c r="E1452" s="256">
        <v>6420</v>
      </c>
      <c r="F1452" s="248" t="s">
        <v>1460</v>
      </c>
      <c r="G1452" s="256">
        <v>5185</v>
      </c>
      <c r="H1452" s="257" t="s">
        <v>579</v>
      </c>
      <c r="I1452" s="255">
        <v>119746</v>
      </c>
      <c r="J1452" s="248"/>
      <c r="K1452" s="248"/>
    </row>
    <row r="1453" spans="1:11" ht="20.399999999999999" outlineLevel="2">
      <c r="A1453" s="258">
        <v>1442</v>
      </c>
      <c r="B1453" s="256">
        <v>2013</v>
      </c>
      <c r="C1453" s="256">
        <v>5020</v>
      </c>
      <c r="D1453" s="256">
        <v>2200</v>
      </c>
      <c r="E1453" s="256">
        <v>6420</v>
      </c>
      <c r="F1453" s="248" t="s">
        <v>1460</v>
      </c>
      <c r="G1453" s="256">
        <v>5190</v>
      </c>
      <c r="H1453" s="257" t="s">
        <v>578</v>
      </c>
      <c r="I1453" s="255">
        <v>55971</v>
      </c>
      <c r="J1453" s="248"/>
      <c r="K1453" s="248"/>
    </row>
    <row r="1454" spans="1:11" ht="20.399999999999999" outlineLevel="2">
      <c r="A1454" s="258">
        <v>1443</v>
      </c>
      <c r="B1454" s="256">
        <v>2013</v>
      </c>
      <c r="C1454" s="256">
        <v>5020</v>
      </c>
      <c r="D1454" s="256">
        <v>2200</v>
      </c>
      <c r="E1454" s="256">
        <v>6420</v>
      </c>
      <c r="F1454" s="248" t="s">
        <v>1460</v>
      </c>
      <c r="G1454" s="256">
        <v>5190</v>
      </c>
      <c r="H1454" s="257" t="s">
        <v>578</v>
      </c>
      <c r="I1454" s="255">
        <v>1507</v>
      </c>
      <c r="J1454" s="248"/>
      <c r="K1454" s="248"/>
    </row>
    <row r="1455" spans="1:11" ht="20.399999999999999" outlineLevel="2">
      <c r="A1455" s="258">
        <v>1444</v>
      </c>
      <c r="B1455" s="256">
        <v>2013</v>
      </c>
      <c r="C1455" s="256">
        <v>5020</v>
      </c>
      <c r="D1455" s="256">
        <v>2200</v>
      </c>
      <c r="E1455" s="256">
        <v>6420</v>
      </c>
      <c r="F1455" s="248" t="s">
        <v>1460</v>
      </c>
      <c r="G1455" s="256">
        <v>5191</v>
      </c>
      <c r="H1455" s="257" t="s">
        <v>577</v>
      </c>
      <c r="I1455" s="255">
        <v>13200</v>
      </c>
      <c r="J1455" s="248"/>
      <c r="K1455" s="248"/>
    </row>
    <row r="1456" spans="1:11" ht="20.399999999999999" outlineLevel="2">
      <c r="A1456" s="258">
        <v>1445</v>
      </c>
      <c r="B1456" s="256">
        <v>2013</v>
      </c>
      <c r="C1456" s="256">
        <v>5020</v>
      </c>
      <c r="D1456" s="256">
        <v>2200</v>
      </c>
      <c r="E1456" s="256">
        <v>6420</v>
      </c>
      <c r="F1456" s="248" t="s">
        <v>1460</v>
      </c>
      <c r="G1456" s="256">
        <v>5191</v>
      </c>
      <c r="H1456" s="257" t="s">
        <v>577</v>
      </c>
      <c r="I1456" s="255">
        <v>354</v>
      </c>
      <c r="J1456" s="248"/>
      <c r="K1456" s="248"/>
    </row>
    <row r="1457" spans="1:11" ht="20.399999999999999" outlineLevel="2">
      <c r="A1457" s="258">
        <v>1446</v>
      </c>
      <c r="B1457" s="256">
        <v>2013</v>
      </c>
      <c r="C1457" s="256">
        <v>5020</v>
      </c>
      <c r="D1457" s="256">
        <v>2200</v>
      </c>
      <c r="E1457" s="256">
        <v>6420</v>
      </c>
      <c r="F1457" s="248" t="s">
        <v>1460</v>
      </c>
      <c r="G1457" s="256">
        <v>5196</v>
      </c>
      <c r="H1457" s="257" t="s">
        <v>576</v>
      </c>
      <c r="I1457" s="255">
        <v>161940</v>
      </c>
      <c r="J1457" s="248"/>
      <c r="K1457" s="248"/>
    </row>
    <row r="1458" spans="1:11" ht="20.399999999999999" outlineLevel="2">
      <c r="A1458" s="258">
        <v>1447</v>
      </c>
      <c r="B1458" s="256">
        <v>2013</v>
      </c>
      <c r="C1458" s="256">
        <v>5020</v>
      </c>
      <c r="D1458" s="256">
        <v>2200</v>
      </c>
      <c r="E1458" s="256">
        <v>6420</v>
      </c>
      <c r="F1458" s="248" t="s">
        <v>1460</v>
      </c>
      <c r="G1458" s="256">
        <v>5196</v>
      </c>
      <c r="H1458" s="257" t="s">
        <v>576</v>
      </c>
      <c r="I1458" s="255">
        <v>4369</v>
      </c>
      <c r="J1458" s="248"/>
      <c r="K1458" s="248"/>
    </row>
    <row r="1459" spans="1:11" ht="30.6" outlineLevel="2">
      <c r="A1459" s="272">
        <v>1448</v>
      </c>
      <c r="B1459" s="271">
        <v>2013</v>
      </c>
      <c r="C1459" s="271">
        <v>5020</v>
      </c>
      <c r="D1459" s="271">
        <v>2200</v>
      </c>
      <c r="E1459" s="271">
        <v>6420</v>
      </c>
      <c r="F1459" s="257" t="s">
        <v>1458</v>
      </c>
      <c r="G1459" s="271">
        <v>6125</v>
      </c>
      <c r="H1459" s="270" t="s">
        <v>774</v>
      </c>
      <c r="I1459" s="269">
        <v>1975</v>
      </c>
      <c r="J1459" s="248"/>
      <c r="K1459" s="248" t="s">
        <v>1513</v>
      </c>
    </row>
    <row r="1460" spans="1:11" ht="20.399999999999999" outlineLevel="2">
      <c r="A1460" s="268">
        <v>1449</v>
      </c>
      <c r="B1460" s="267">
        <v>2013</v>
      </c>
      <c r="C1460" s="267">
        <v>5020</v>
      </c>
      <c r="D1460" s="267">
        <v>2200</v>
      </c>
      <c r="E1460" s="267">
        <v>6420</v>
      </c>
      <c r="F1460" s="259" t="s">
        <v>1460</v>
      </c>
      <c r="G1460" s="267">
        <v>6361</v>
      </c>
      <c r="H1460" s="266" t="s">
        <v>569</v>
      </c>
      <c r="I1460" s="265">
        <v>878</v>
      </c>
      <c r="J1460" s="259"/>
      <c r="K1460" s="259" t="s">
        <v>568</v>
      </c>
    </row>
    <row r="1461" spans="1:11" ht="20.399999999999999" outlineLevel="2">
      <c r="A1461" s="258">
        <v>1450</v>
      </c>
      <c r="B1461" s="256">
        <v>2013</v>
      </c>
      <c r="C1461" s="256">
        <v>5020</v>
      </c>
      <c r="D1461" s="256">
        <v>2200</v>
      </c>
      <c r="E1461" s="256">
        <v>6420</v>
      </c>
      <c r="F1461" s="248" t="s">
        <v>1460</v>
      </c>
      <c r="G1461" s="256">
        <v>6386</v>
      </c>
      <c r="H1461" s="257" t="s">
        <v>1163</v>
      </c>
      <c r="I1461" s="255">
        <v>16</v>
      </c>
      <c r="J1461" s="248"/>
      <c r="K1461" s="248" t="s">
        <v>1512</v>
      </c>
    </row>
    <row r="1462" spans="1:11" ht="30.6" outlineLevel="2">
      <c r="A1462" s="258">
        <v>1451</v>
      </c>
      <c r="B1462" s="256">
        <v>2013</v>
      </c>
      <c r="C1462" s="256">
        <v>5020</v>
      </c>
      <c r="D1462" s="256">
        <v>2200</v>
      </c>
      <c r="E1462" s="256">
        <v>6420</v>
      </c>
      <c r="F1462" s="248" t="s">
        <v>1458</v>
      </c>
      <c r="G1462" s="256">
        <v>6387</v>
      </c>
      <c r="H1462" s="257" t="s">
        <v>1111</v>
      </c>
      <c r="I1462" s="255">
        <v>2000</v>
      </c>
      <c r="J1462" s="248"/>
      <c r="K1462" s="248" t="s">
        <v>1511</v>
      </c>
    </row>
    <row r="1463" spans="1:11" ht="30.6" outlineLevel="2">
      <c r="A1463" s="258">
        <v>1452</v>
      </c>
      <c r="B1463" s="256">
        <v>2013</v>
      </c>
      <c r="C1463" s="256">
        <v>5020</v>
      </c>
      <c r="D1463" s="256">
        <v>2200</v>
      </c>
      <c r="E1463" s="256">
        <v>6420</v>
      </c>
      <c r="F1463" s="248" t="s">
        <v>1458</v>
      </c>
      <c r="G1463" s="256">
        <v>6388</v>
      </c>
      <c r="H1463" s="257" t="s">
        <v>612</v>
      </c>
      <c r="I1463" s="255">
        <v>15213</v>
      </c>
      <c r="J1463" s="248"/>
      <c r="K1463" s="248" t="s">
        <v>1510</v>
      </c>
    </row>
    <row r="1464" spans="1:11" ht="20.399999999999999" outlineLevel="2">
      <c r="A1464" s="258">
        <v>1453</v>
      </c>
      <c r="B1464" s="256">
        <v>2013</v>
      </c>
      <c r="C1464" s="256">
        <v>5020</v>
      </c>
      <c r="D1464" s="256">
        <v>2200</v>
      </c>
      <c r="E1464" s="256">
        <v>6420</v>
      </c>
      <c r="F1464" s="248" t="s">
        <v>1460</v>
      </c>
      <c r="G1464" s="256">
        <v>6416</v>
      </c>
      <c r="H1464" s="257" t="s">
        <v>927</v>
      </c>
      <c r="I1464" s="255">
        <v>118</v>
      </c>
      <c r="J1464" s="248"/>
      <c r="K1464" s="248" t="s">
        <v>1509</v>
      </c>
    </row>
    <row r="1465" spans="1:11" ht="20.399999999999999" outlineLevel="2">
      <c r="A1465" s="258">
        <v>1454</v>
      </c>
      <c r="B1465" s="256">
        <v>2013</v>
      </c>
      <c r="C1465" s="256">
        <v>5020</v>
      </c>
      <c r="D1465" s="256">
        <v>2200</v>
      </c>
      <c r="E1465" s="256">
        <v>6420</v>
      </c>
      <c r="F1465" s="248" t="s">
        <v>1460</v>
      </c>
      <c r="G1465" s="256">
        <v>6452</v>
      </c>
      <c r="H1465" s="257" t="s">
        <v>531</v>
      </c>
      <c r="I1465" s="255">
        <v>300</v>
      </c>
      <c r="J1465" s="248"/>
      <c r="K1465" s="248" t="s">
        <v>1508</v>
      </c>
    </row>
    <row r="1466" spans="1:11" ht="20.399999999999999" outlineLevel="2">
      <c r="A1466" s="258">
        <v>1455</v>
      </c>
      <c r="B1466" s="256">
        <v>2013</v>
      </c>
      <c r="C1466" s="256">
        <v>5020</v>
      </c>
      <c r="D1466" s="256">
        <v>2200</v>
      </c>
      <c r="E1466" s="256">
        <v>6420</v>
      </c>
      <c r="F1466" s="248" t="s">
        <v>1460</v>
      </c>
      <c r="G1466" s="256">
        <v>6531</v>
      </c>
      <c r="H1466" s="257" t="s">
        <v>981</v>
      </c>
      <c r="I1466" s="255">
        <v>5590</v>
      </c>
      <c r="J1466" s="248"/>
      <c r="K1466" s="248" t="s">
        <v>1128</v>
      </c>
    </row>
    <row r="1467" spans="1:11" ht="20.399999999999999" outlineLevel="2">
      <c r="A1467" s="258">
        <v>1456</v>
      </c>
      <c r="B1467" s="256">
        <v>2013</v>
      </c>
      <c r="C1467" s="256">
        <v>5020</v>
      </c>
      <c r="D1467" s="256">
        <v>2200</v>
      </c>
      <c r="E1467" s="256">
        <v>6420</v>
      </c>
      <c r="F1467" s="248" t="s">
        <v>1460</v>
      </c>
      <c r="G1467" s="256">
        <v>6532</v>
      </c>
      <c r="H1467" s="257" t="s">
        <v>1129</v>
      </c>
      <c r="I1467" s="255">
        <v>2150</v>
      </c>
      <c r="J1467" s="248"/>
      <c r="K1467" s="248" t="s">
        <v>1128</v>
      </c>
    </row>
    <row r="1468" spans="1:11" ht="40.799999999999997" outlineLevel="2">
      <c r="A1468" s="272">
        <v>1457</v>
      </c>
      <c r="B1468" s="271">
        <v>2013</v>
      </c>
      <c r="C1468" s="271">
        <v>5020</v>
      </c>
      <c r="D1468" s="271">
        <v>2200</v>
      </c>
      <c r="E1468" s="271">
        <v>6420</v>
      </c>
      <c r="F1468" s="257" t="s">
        <v>1458</v>
      </c>
      <c r="G1468" s="271">
        <v>6551</v>
      </c>
      <c r="H1468" s="270" t="s">
        <v>681</v>
      </c>
      <c r="I1468" s="269">
        <v>4444</v>
      </c>
      <c r="J1468" s="248"/>
      <c r="K1468" s="248" t="s">
        <v>1507</v>
      </c>
    </row>
    <row r="1469" spans="1:11" ht="20.399999999999999" outlineLevel="2">
      <c r="A1469" s="258">
        <v>1458</v>
      </c>
      <c r="B1469" s="256">
        <v>2013</v>
      </c>
      <c r="C1469" s="256">
        <v>5020</v>
      </c>
      <c r="D1469" s="256">
        <v>2200</v>
      </c>
      <c r="E1469" s="256">
        <v>6420</v>
      </c>
      <c r="F1469" s="248" t="s">
        <v>1460</v>
      </c>
      <c r="G1469" s="256">
        <v>6551</v>
      </c>
      <c r="H1469" s="257" t="s">
        <v>681</v>
      </c>
      <c r="I1469" s="255">
        <v>384</v>
      </c>
      <c r="J1469" s="248"/>
      <c r="K1469" s="248" t="s">
        <v>1506</v>
      </c>
    </row>
    <row r="1470" spans="1:11" ht="20.399999999999999" outlineLevel="2">
      <c r="A1470" s="258">
        <v>1459</v>
      </c>
      <c r="B1470" s="256">
        <v>2013</v>
      </c>
      <c r="C1470" s="256">
        <v>5020</v>
      </c>
      <c r="D1470" s="256">
        <v>2200</v>
      </c>
      <c r="E1470" s="256">
        <v>6420</v>
      </c>
      <c r="F1470" s="248" t="s">
        <v>1460</v>
      </c>
      <c r="G1470" s="256">
        <v>6551</v>
      </c>
      <c r="H1470" s="257" t="s">
        <v>681</v>
      </c>
      <c r="I1470" s="255">
        <v>384</v>
      </c>
      <c r="J1470" s="248"/>
      <c r="K1470" s="248" t="s">
        <v>1505</v>
      </c>
    </row>
    <row r="1471" spans="1:11" ht="20.399999999999999" outlineLevel="2">
      <c r="A1471" s="258">
        <v>1460</v>
      </c>
      <c r="B1471" s="256">
        <v>2013</v>
      </c>
      <c r="C1471" s="256">
        <v>5020</v>
      </c>
      <c r="D1471" s="256">
        <v>2200</v>
      </c>
      <c r="E1471" s="256">
        <v>6420</v>
      </c>
      <c r="F1471" s="248" t="s">
        <v>1460</v>
      </c>
      <c r="G1471" s="256">
        <v>6551</v>
      </c>
      <c r="H1471" s="257" t="s">
        <v>681</v>
      </c>
      <c r="I1471" s="255">
        <v>184</v>
      </c>
      <c r="J1471" s="248"/>
      <c r="K1471" s="248" t="s">
        <v>1504</v>
      </c>
    </row>
    <row r="1472" spans="1:11" ht="20.399999999999999" outlineLevel="2">
      <c r="A1472" s="258">
        <v>1461</v>
      </c>
      <c r="B1472" s="256">
        <v>2013</v>
      </c>
      <c r="C1472" s="256">
        <v>5020</v>
      </c>
      <c r="D1472" s="256">
        <v>2200</v>
      </c>
      <c r="E1472" s="256">
        <v>6420</v>
      </c>
      <c r="F1472" s="248" t="s">
        <v>1460</v>
      </c>
      <c r="G1472" s="256">
        <v>6551</v>
      </c>
      <c r="H1472" s="257" t="s">
        <v>681</v>
      </c>
      <c r="I1472" s="255">
        <v>89</v>
      </c>
      <c r="J1472" s="248"/>
      <c r="K1472" s="248" t="s">
        <v>1504</v>
      </c>
    </row>
    <row r="1473" spans="1:11" ht="20.399999999999999" outlineLevel="2">
      <c r="A1473" s="258">
        <v>1462</v>
      </c>
      <c r="B1473" s="256">
        <v>2013</v>
      </c>
      <c r="C1473" s="256">
        <v>5020</v>
      </c>
      <c r="D1473" s="256">
        <v>2200</v>
      </c>
      <c r="E1473" s="256">
        <v>6420</v>
      </c>
      <c r="F1473" s="248" t="s">
        <v>1460</v>
      </c>
      <c r="G1473" s="256">
        <v>6551</v>
      </c>
      <c r="H1473" s="257" t="s">
        <v>681</v>
      </c>
      <c r="I1473" s="255">
        <v>135</v>
      </c>
      <c r="J1473" s="248"/>
      <c r="K1473" s="248" t="s">
        <v>1504</v>
      </c>
    </row>
    <row r="1474" spans="1:11" ht="20.399999999999999" outlineLevel="2">
      <c r="A1474" s="258">
        <v>1463</v>
      </c>
      <c r="B1474" s="256">
        <v>2013</v>
      </c>
      <c r="C1474" s="256">
        <v>5020</v>
      </c>
      <c r="D1474" s="256">
        <v>2200</v>
      </c>
      <c r="E1474" s="256">
        <v>6420</v>
      </c>
      <c r="F1474" s="248" t="s">
        <v>1460</v>
      </c>
      <c r="G1474" s="256">
        <v>6551</v>
      </c>
      <c r="H1474" s="257" t="s">
        <v>681</v>
      </c>
      <c r="I1474" s="255">
        <v>67</v>
      </c>
      <c r="J1474" s="248"/>
      <c r="K1474" s="248" t="s">
        <v>1504</v>
      </c>
    </row>
    <row r="1475" spans="1:11" ht="20.399999999999999" outlineLevel="2">
      <c r="A1475" s="258">
        <v>1464</v>
      </c>
      <c r="B1475" s="256">
        <v>2013</v>
      </c>
      <c r="C1475" s="256">
        <v>5020</v>
      </c>
      <c r="D1475" s="256">
        <v>2200</v>
      </c>
      <c r="E1475" s="256">
        <v>6420</v>
      </c>
      <c r="F1475" s="248" t="s">
        <v>1460</v>
      </c>
      <c r="G1475" s="256">
        <v>6551</v>
      </c>
      <c r="H1475" s="257" t="s">
        <v>681</v>
      </c>
      <c r="I1475" s="255">
        <v>75</v>
      </c>
      <c r="J1475" s="248"/>
      <c r="K1475" s="248" t="s">
        <v>1504</v>
      </c>
    </row>
    <row r="1476" spans="1:11" ht="20.399999999999999" outlineLevel="2">
      <c r="A1476" s="258">
        <v>1465</v>
      </c>
      <c r="B1476" s="256">
        <v>2013</v>
      </c>
      <c r="C1476" s="256">
        <v>5020</v>
      </c>
      <c r="D1476" s="256">
        <v>2200</v>
      </c>
      <c r="E1476" s="256">
        <v>6420</v>
      </c>
      <c r="F1476" s="248" t="s">
        <v>1460</v>
      </c>
      <c r="G1476" s="256">
        <v>6551</v>
      </c>
      <c r="H1476" s="257" t="s">
        <v>681</v>
      </c>
      <c r="I1476" s="255">
        <v>184</v>
      </c>
      <c r="J1476" s="248"/>
      <c r="K1476" s="248" t="s">
        <v>1504</v>
      </c>
    </row>
    <row r="1477" spans="1:11" ht="20.399999999999999" outlineLevel="2">
      <c r="A1477" s="258">
        <v>1466</v>
      </c>
      <c r="B1477" s="256">
        <v>2013</v>
      </c>
      <c r="C1477" s="256">
        <v>5020</v>
      </c>
      <c r="D1477" s="256">
        <v>2200</v>
      </c>
      <c r="E1477" s="256">
        <v>6420</v>
      </c>
      <c r="F1477" s="248" t="s">
        <v>1460</v>
      </c>
      <c r="G1477" s="256">
        <v>6551</v>
      </c>
      <c r="H1477" s="257" t="s">
        <v>681</v>
      </c>
      <c r="I1477" s="255">
        <v>89</v>
      </c>
      <c r="J1477" s="248"/>
      <c r="K1477" s="248" t="s">
        <v>1504</v>
      </c>
    </row>
    <row r="1478" spans="1:11" ht="20.399999999999999" outlineLevel="2">
      <c r="A1478" s="258">
        <v>1467</v>
      </c>
      <c r="B1478" s="256">
        <v>2013</v>
      </c>
      <c r="C1478" s="256">
        <v>5020</v>
      </c>
      <c r="D1478" s="256">
        <v>2200</v>
      </c>
      <c r="E1478" s="256">
        <v>6420</v>
      </c>
      <c r="F1478" s="248" t="s">
        <v>1460</v>
      </c>
      <c r="G1478" s="256">
        <v>6551</v>
      </c>
      <c r="H1478" s="257" t="s">
        <v>681</v>
      </c>
      <c r="I1478" s="255">
        <v>89</v>
      </c>
      <c r="J1478" s="248"/>
      <c r="K1478" s="248" t="s">
        <v>1504</v>
      </c>
    </row>
    <row r="1479" spans="1:11" ht="20.399999999999999" outlineLevel="2">
      <c r="A1479" s="258">
        <v>1468</v>
      </c>
      <c r="B1479" s="256">
        <v>2013</v>
      </c>
      <c r="C1479" s="256">
        <v>5020</v>
      </c>
      <c r="D1479" s="256">
        <v>2200</v>
      </c>
      <c r="E1479" s="256">
        <v>6420</v>
      </c>
      <c r="F1479" s="248" t="s">
        <v>1460</v>
      </c>
      <c r="G1479" s="256">
        <v>6551</v>
      </c>
      <c r="H1479" s="257" t="s">
        <v>681</v>
      </c>
      <c r="I1479" s="255">
        <v>183</v>
      </c>
      <c r="J1479" s="248"/>
      <c r="K1479" s="248" t="s">
        <v>1504</v>
      </c>
    </row>
    <row r="1480" spans="1:11" ht="20.399999999999999" outlineLevel="2">
      <c r="A1480" s="258">
        <v>1469</v>
      </c>
      <c r="B1480" s="256">
        <v>2013</v>
      </c>
      <c r="C1480" s="256">
        <v>5020</v>
      </c>
      <c r="D1480" s="256">
        <v>2200</v>
      </c>
      <c r="E1480" s="256">
        <v>6420</v>
      </c>
      <c r="F1480" s="248" t="s">
        <v>1460</v>
      </c>
      <c r="G1480" s="256">
        <v>6551</v>
      </c>
      <c r="H1480" s="257" t="s">
        <v>681</v>
      </c>
      <c r="I1480" s="255">
        <v>135</v>
      </c>
      <c r="J1480" s="248"/>
      <c r="K1480" s="248" t="s">
        <v>1504</v>
      </c>
    </row>
    <row r="1481" spans="1:11" ht="20.399999999999999" outlineLevel="2">
      <c r="A1481" s="258">
        <v>1470</v>
      </c>
      <c r="B1481" s="256">
        <v>2013</v>
      </c>
      <c r="C1481" s="256">
        <v>5020</v>
      </c>
      <c r="D1481" s="256">
        <v>2200</v>
      </c>
      <c r="E1481" s="256">
        <v>6420</v>
      </c>
      <c r="F1481" s="248" t="s">
        <v>1460</v>
      </c>
      <c r="G1481" s="256">
        <v>6551</v>
      </c>
      <c r="H1481" s="257" t="s">
        <v>681</v>
      </c>
      <c r="I1481" s="255">
        <v>180</v>
      </c>
      <c r="J1481" s="248"/>
      <c r="K1481" s="248" t="s">
        <v>1504</v>
      </c>
    </row>
    <row r="1482" spans="1:11" ht="20.399999999999999" outlineLevel="2">
      <c r="A1482" s="258">
        <v>1471</v>
      </c>
      <c r="B1482" s="256">
        <v>2013</v>
      </c>
      <c r="C1482" s="256">
        <v>5020</v>
      </c>
      <c r="D1482" s="256">
        <v>2200</v>
      </c>
      <c r="E1482" s="256">
        <v>6420</v>
      </c>
      <c r="F1482" s="248" t="s">
        <v>1460</v>
      </c>
      <c r="G1482" s="256">
        <v>6551</v>
      </c>
      <c r="H1482" s="257" t="s">
        <v>681</v>
      </c>
      <c r="I1482" s="255">
        <v>67</v>
      </c>
      <c r="J1482" s="248"/>
      <c r="K1482" s="248" t="s">
        <v>1504</v>
      </c>
    </row>
    <row r="1483" spans="1:11" ht="20.399999999999999" outlineLevel="2">
      <c r="A1483" s="258">
        <v>1472</v>
      </c>
      <c r="B1483" s="256">
        <v>2013</v>
      </c>
      <c r="C1483" s="256">
        <v>5020</v>
      </c>
      <c r="D1483" s="256">
        <v>2200</v>
      </c>
      <c r="E1483" s="256">
        <v>6420</v>
      </c>
      <c r="F1483" s="248" t="s">
        <v>1460</v>
      </c>
      <c r="G1483" s="256">
        <v>6551</v>
      </c>
      <c r="H1483" s="257" t="s">
        <v>681</v>
      </c>
      <c r="I1483" s="255">
        <v>121</v>
      </c>
      <c r="J1483" s="248"/>
      <c r="K1483" s="248" t="s">
        <v>1503</v>
      </c>
    </row>
    <row r="1484" spans="1:11" ht="20.399999999999999" outlineLevel="2">
      <c r="A1484" s="258">
        <v>1473</v>
      </c>
      <c r="B1484" s="256">
        <v>2013</v>
      </c>
      <c r="C1484" s="256">
        <v>5020</v>
      </c>
      <c r="D1484" s="256">
        <v>2200</v>
      </c>
      <c r="E1484" s="256">
        <v>6420</v>
      </c>
      <c r="F1484" s="248" t="s">
        <v>1460</v>
      </c>
      <c r="G1484" s="256">
        <v>6551</v>
      </c>
      <c r="H1484" s="257" t="s">
        <v>681</v>
      </c>
      <c r="I1484" s="255">
        <v>10</v>
      </c>
      <c r="J1484" s="248"/>
      <c r="K1484" s="248" t="s">
        <v>1502</v>
      </c>
    </row>
    <row r="1485" spans="1:11" ht="20.399999999999999" outlineLevel="2">
      <c r="A1485" s="258">
        <v>1474</v>
      </c>
      <c r="B1485" s="256">
        <v>2013</v>
      </c>
      <c r="C1485" s="256">
        <v>5020</v>
      </c>
      <c r="D1485" s="256">
        <v>2200</v>
      </c>
      <c r="E1485" s="256">
        <v>6420</v>
      </c>
      <c r="F1485" s="248" t="s">
        <v>1460</v>
      </c>
      <c r="G1485" s="256">
        <v>6551</v>
      </c>
      <c r="H1485" s="257" t="s">
        <v>681</v>
      </c>
      <c r="I1485" s="255">
        <v>7</v>
      </c>
      <c r="J1485" s="248"/>
      <c r="K1485" s="248" t="s">
        <v>1502</v>
      </c>
    </row>
    <row r="1486" spans="1:11" ht="20.399999999999999" outlineLevel="2">
      <c r="A1486" s="258">
        <v>1475</v>
      </c>
      <c r="B1486" s="256">
        <v>2013</v>
      </c>
      <c r="C1486" s="256">
        <v>5020</v>
      </c>
      <c r="D1486" s="256">
        <v>2200</v>
      </c>
      <c r="E1486" s="256">
        <v>6420</v>
      </c>
      <c r="F1486" s="248" t="s">
        <v>1460</v>
      </c>
      <c r="G1486" s="256">
        <v>6551</v>
      </c>
      <c r="H1486" s="257" t="s">
        <v>681</v>
      </c>
      <c r="I1486" s="255">
        <v>10</v>
      </c>
      <c r="J1486" s="248"/>
      <c r="K1486" s="248" t="s">
        <v>1502</v>
      </c>
    </row>
    <row r="1487" spans="1:11" ht="20.399999999999999" outlineLevel="2">
      <c r="A1487" s="258">
        <v>1476</v>
      </c>
      <c r="B1487" s="256">
        <v>2013</v>
      </c>
      <c r="C1487" s="256">
        <v>5020</v>
      </c>
      <c r="D1487" s="256">
        <v>2200</v>
      </c>
      <c r="E1487" s="256">
        <v>6420</v>
      </c>
      <c r="F1487" s="248" t="s">
        <v>1460</v>
      </c>
      <c r="G1487" s="256">
        <v>6558</v>
      </c>
      <c r="H1487" s="257" t="s">
        <v>561</v>
      </c>
      <c r="I1487" s="255">
        <v>940</v>
      </c>
      <c r="J1487" s="248"/>
      <c r="K1487" s="248" t="s">
        <v>1501</v>
      </c>
    </row>
    <row r="1488" spans="1:11" ht="20.399999999999999" outlineLevel="2">
      <c r="A1488" s="258">
        <v>1477</v>
      </c>
      <c r="B1488" s="256">
        <v>2013</v>
      </c>
      <c r="C1488" s="256">
        <v>5020</v>
      </c>
      <c r="D1488" s="256">
        <v>2200</v>
      </c>
      <c r="E1488" s="256">
        <v>6420</v>
      </c>
      <c r="F1488" s="248" t="s">
        <v>1460</v>
      </c>
      <c r="G1488" s="256">
        <v>6632</v>
      </c>
      <c r="H1488" s="257" t="s">
        <v>559</v>
      </c>
      <c r="I1488" s="255">
        <v>60</v>
      </c>
      <c r="J1488" s="248"/>
      <c r="K1488" s="248" t="s">
        <v>1500</v>
      </c>
    </row>
    <row r="1489" spans="1:11" ht="30.6" outlineLevel="2">
      <c r="A1489" s="258">
        <v>1478</v>
      </c>
      <c r="B1489" s="256">
        <v>2013</v>
      </c>
      <c r="C1489" s="256">
        <v>5020</v>
      </c>
      <c r="D1489" s="256">
        <v>2200</v>
      </c>
      <c r="E1489" s="256">
        <v>6420</v>
      </c>
      <c r="F1489" s="248" t="s">
        <v>1458</v>
      </c>
      <c r="G1489" s="256">
        <v>6632</v>
      </c>
      <c r="H1489" s="257" t="s">
        <v>559</v>
      </c>
      <c r="I1489" s="255">
        <v>150</v>
      </c>
      <c r="J1489" s="248"/>
      <c r="K1489" s="248" t="s">
        <v>1499</v>
      </c>
    </row>
    <row r="1490" spans="1:11" ht="20.399999999999999" outlineLevel="2">
      <c r="A1490" s="268">
        <v>1479</v>
      </c>
      <c r="B1490" s="267">
        <v>2013</v>
      </c>
      <c r="C1490" s="267">
        <v>5020</v>
      </c>
      <c r="D1490" s="267">
        <v>2200</v>
      </c>
      <c r="E1490" s="267">
        <v>6420</v>
      </c>
      <c r="F1490" s="259" t="s">
        <v>1460</v>
      </c>
      <c r="G1490" s="267">
        <v>6632</v>
      </c>
      <c r="H1490" s="266" t="s">
        <v>559</v>
      </c>
      <c r="I1490" s="265">
        <v>150</v>
      </c>
      <c r="J1490" s="259"/>
      <c r="K1490" s="259" t="s">
        <v>1498</v>
      </c>
    </row>
    <row r="1491" spans="1:11" ht="30.6" outlineLevel="2">
      <c r="A1491" s="258">
        <v>1480</v>
      </c>
      <c r="B1491" s="256">
        <v>2013</v>
      </c>
      <c r="C1491" s="256">
        <v>5020</v>
      </c>
      <c r="D1491" s="256">
        <v>2200</v>
      </c>
      <c r="E1491" s="256">
        <v>6420</v>
      </c>
      <c r="F1491" s="248" t="s">
        <v>1458</v>
      </c>
      <c r="G1491" s="256">
        <v>6632</v>
      </c>
      <c r="H1491" s="257" t="s">
        <v>559</v>
      </c>
      <c r="I1491" s="255">
        <v>235</v>
      </c>
      <c r="J1491" s="248"/>
      <c r="K1491" s="248" t="s">
        <v>1497</v>
      </c>
    </row>
    <row r="1492" spans="1:11" ht="20.399999999999999" outlineLevel="2">
      <c r="A1492" s="258">
        <v>1481</v>
      </c>
      <c r="B1492" s="256">
        <v>2013</v>
      </c>
      <c r="C1492" s="256">
        <v>5020</v>
      </c>
      <c r="D1492" s="256">
        <v>2200</v>
      </c>
      <c r="E1492" s="256">
        <v>6420</v>
      </c>
      <c r="F1492" s="248" t="s">
        <v>1458</v>
      </c>
      <c r="G1492" s="256">
        <v>6633</v>
      </c>
      <c r="H1492" s="257" t="s">
        <v>557</v>
      </c>
      <c r="I1492" s="255">
        <v>21</v>
      </c>
      <c r="J1492" s="248"/>
      <c r="K1492" s="248" t="s">
        <v>1496</v>
      </c>
    </row>
    <row r="1493" spans="1:11" ht="20.399999999999999" outlineLevel="2">
      <c r="A1493" s="258">
        <v>1482</v>
      </c>
      <c r="B1493" s="256">
        <v>2013</v>
      </c>
      <c r="C1493" s="256">
        <v>5020</v>
      </c>
      <c r="D1493" s="256">
        <v>2200</v>
      </c>
      <c r="E1493" s="256">
        <v>6420</v>
      </c>
      <c r="F1493" s="248" t="s">
        <v>1460</v>
      </c>
      <c r="G1493" s="256">
        <v>6633</v>
      </c>
      <c r="H1493" s="257" t="s">
        <v>557</v>
      </c>
      <c r="I1493" s="255">
        <v>12</v>
      </c>
      <c r="J1493" s="248"/>
      <c r="K1493" s="248" t="s">
        <v>1495</v>
      </c>
    </row>
    <row r="1494" spans="1:11" ht="30.6" outlineLevel="2">
      <c r="A1494" s="258">
        <v>1483</v>
      </c>
      <c r="B1494" s="256">
        <v>2013</v>
      </c>
      <c r="C1494" s="256">
        <v>5020</v>
      </c>
      <c r="D1494" s="256">
        <v>2200</v>
      </c>
      <c r="E1494" s="256">
        <v>6420</v>
      </c>
      <c r="F1494" s="248" t="s">
        <v>1458</v>
      </c>
      <c r="G1494" s="256">
        <v>6633</v>
      </c>
      <c r="H1494" s="257" t="s">
        <v>557</v>
      </c>
      <c r="I1494" s="255">
        <v>12</v>
      </c>
      <c r="J1494" s="248"/>
      <c r="K1494" s="248" t="s">
        <v>1494</v>
      </c>
    </row>
    <row r="1495" spans="1:11" ht="20.399999999999999" outlineLevel="2">
      <c r="A1495" s="258">
        <v>1484</v>
      </c>
      <c r="B1495" s="256">
        <v>2013</v>
      </c>
      <c r="C1495" s="256">
        <v>5020</v>
      </c>
      <c r="D1495" s="256">
        <v>2200</v>
      </c>
      <c r="E1495" s="256">
        <v>6420</v>
      </c>
      <c r="F1495" s="248" t="s">
        <v>1460</v>
      </c>
      <c r="G1495" s="256">
        <v>7478</v>
      </c>
      <c r="H1495" s="257" t="s">
        <v>550</v>
      </c>
      <c r="I1495" s="255">
        <v>300</v>
      </c>
      <c r="J1495" s="248"/>
      <c r="K1495" s="248"/>
    </row>
    <row r="1496" spans="1:11" ht="20.399999999999999" outlineLevel="2">
      <c r="A1496" s="258">
        <v>1485</v>
      </c>
      <c r="B1496" s="256">
        <v>2013</v>
      </c>
      <c r="C1496" s="256">
        <v>5020</v>
      </c>
      <c r="D1496" s="256">
        <v>2200</v>
      </c>
      <c r="E1496" s="256">
        <v>6420</v>
      </c>
      <c r="F1496" s="248" t="s">
        <v>1460</v>
      </c>
      <c r="G1496" s="256">
        <v>7482</v>
      </c>
      <c r="H1496" s="257" t="s">
        <v>548</v>
      </c>
      <c r="I1496" s="255">
        <v>89</v>
      </c>
      <c r="J1496" s="248"/>
      <c r="K1496" s="248" t="s">
        <v>1493</v>
      </c>
    </row>
    <row r="1497" spans="1:11" ht="20.399999999999999" outlineLevel="2">
      <c r="A1497" s="258">
        <v>1486</v>
      </c>
      <c r="B1497" s="256">
        <v>2013</v>
      </c>
      <c r="C1497" s="256">
        <v>5020</v>
      </c>
      <c r="D1497" s="256">
        <v>2200</v>
      </c>
      <c r="E1497" s="256">
        <v>6420</v>
      </c>
      <c r="F1497" s="248" t="s">
        <v>1460</v>
      </c>
      <c r="G1497" s="256">
        <v>7486</v>
      </c>
      <c r="H1497" s="257" t="s">
        <v>546</v>
      </c>
      <c r="I1497" s="255">
        <v>300</v>
      </c>
      <c r="J1497" s="248"/>
      <c r="K1497" s="248" t="s">
        <v>1492</v>
      </c>
    </row>
    <row r="1498" spans="1:11" ht="20.399999999999999" outlineLevel="2">
      <c r="A1498" s="258">
        <v>1487</v>
      </c>
      <c r="B1498" s="256">
        <v>2013</v>
      </c>
      <c r="C1498" s="256">
        <v>5020</v>
      </c>
      <c r="D1498" s="256">
        <v>2200</v>
      </c>
      <c r="E1498" s="256">
        <v>6420</v>
      </c>
      <c r="F1498" s="248" t="s">
        <v>1460</v>
      </c>
      <c r="G1498" s="256">
        <v>7500</v>
      </c>
      <c r="H1498" s="257" t="s">
        <v>545</v>
      </c>
      <c r="I1498" s="255">
        <v>2000</v>
      </c>
      <c r="J1498" s="248"/>
      <c r="K1498" s="248" t="s">
        <v>545</v>
      </c>
    </row>
    <row r="1499" spans="1:11" ht="20.399999999999999" outlineLevel="2">
      <c r="A1499" s="258">
        <v>1488</v>
      </c>
      <c r="B1499" s="256">
        <v>2013</v>
      </c>
      <c r="C1499" s="256">
        <v>5020</v>
      </c>
      <c r="D1499" s="256">
        <v>2200</v>
      </c>
      <c r="E1499" s="256">
        <v>6420</v>
      </c>
      <c r="F1499" s="248" t="s">
        <v>1460</v>
      </c>
      <c r="G1499" s="256">
        <v>7510</v>
      </c>
      <c r="H1499" s="257" t="s">
        <v>725</v>
      </c>
      <c r="I1499" s="255">
        <v>300</v>
      </c>
      <c r="J1499" s="248"/>
      <c r="K1499" s="248" t="s">
        <v>725</v>
      </c>
    </row>
    <row r="1500" spans="1:11" ht="20.399999999999999" outlineLevel="2">
      <c r="A1500" s="258">
        <v>1489</v>
      </c>
      <c r="B1500" s="256">
        <v>2013</v>
      </c>
      <c r="C1500" s="256">
        <v>5020</v>
      </c>
      <c r="D1500" s="256">
        <v>2200</v>
      </c>
      <c r="E1500" s="256">
        <v>6420</v>
      </c>
      <c r="F1500" s="248" t="s">
        <v>1460</v>
      </c>
      <c r="G1500" s="256">
        <v>7580</v>
      </c>
      <c r="H1500" s="257" t="s">
        <v>543</v>
      </c>
      <c r="I1500" s="255">
        <v>112</v>
      </c>
      <c r="J1500" s="248"/>
      <c r="K1500" s="248" t="s">
        <v>1491</v>
      </c>
    </row>
    <row r="1501" spans="1:11" ht="20.399999999999999" outlineLevel="2">
      <c r="A1501" s="258">
        <v>1490</v>
      </c>
      <c r="B1501" s="256">
        <v>2013</v>
      </c>
      <c r="C1501" s="256">
        <v>5020</v>
      </c>
      <c r="D1501" s="256">
        <v>2200</v>
      </c>
      <c r="E1501" s="256">
        <v>6420</v>
      </c>
      <c r="F1501" s="248" t="s">
        <v>1460</v>
      </c>
      <c r="G1501" s="256">
        <v>7580</v>
      </c>
      <c r="H1501" s="257" t="s">
        <v>543</v>
      </c>
      <c r="I1501" s="255">
        <v>61</v>
      </c>
      <c r="J1501" s="248"/>
      <c r="K1501" s="248" t="s">
        <v>1490</v>
      </c>
    </row>
    <row r="1502" spans="1:11" ht="20.399999999999999" outlineLevel="2">
      <c r="A1502" s="258">
        <v>1491</v>
      </c>
      <c r="B1502" s="256">
        <v>2013</v>
      </c>
      <c r="C1502" s="256">
        <v>5020</v>
      </c>
      <c r="D1502" s="256">
        <v>2200</v>
      </c>
      <c r="E1502" s="256">
        <v>6420</v>
      </c>
      <c r="F1502" s="248" t="s">
        <v>1460</v>
      </c>
      <c r="G1502" s="256">
        <v>7580</v>
      </c>
      <c r="H1502" s="257" t="s">
        <v>543</v>
      </c>
      <c r="I1502" s="255">
        <v>78</v>
      </c>
      <c r="J1502" s="248"/>
      <c r="K1502" s="248" t="s">
        <v>1489</v>
      </c>
    </row>
    <row r="1503" spans="1:11" ht="20.399999999999999" outlineLevel="2">
      <c r="A1503" s="258">
        <v>1492</v>
      </c>
      <c r="B1503" s="256">
        <v>2013</v>
      </c>
      <c r="C1503" s="256">
        <v>5020</v>
      </c>
      <c r="D1503" s="256">
        <v>2200</v>
      </c>
      <c r="E1503" s="256">
        <v>6420</v>
      </c>
      <c r="F1503" s="248" t="s">
        <v>1460</v>
      </c>
      <c r="G1503" s="256">
        <v>7580</v>
      </c>
      <c r="H1503" s="257" t="s">
        <v>543</v>
      </c>
      <c r="I1503" s="255">
        <v>39</v>
      </c>
      <c r="J1503" s="248"/>
      <c r="K1503" s="248" t="s">
        <v>1488</v>
      </c>
    </row>
    <row r="1504" spans="1:11" ht="20.399999999999999" outlineLevel="2">
      <c r="A1504" s="258">
        <v>1493</v>
      </c>
      <c r="B1504" s="256">
        <v>2013</v>
      </c>
      <c r="C1504" s="256">
        <v>5020</v>
      </c>
      <c r="D1504" s="256">
        <v>2200</v>
      </c>
      <c r="E1504" s="256">
        <v>6420</v>
      </c>
      <c r="F1504" s="248" t="s">
        <v>1460</v>
      </c>
      <c r="G1504" s="256">
        <v>7580</v>
      </c>
      <c r="H1504" s="257" t="s">
        <v>543</v>
      </c>
      <c r="I1504" s="255">
        <v>43</v>
      </c>
      <c r="J1504" s="248"/>
      <c r="K1504" s="248" t="s">
        <v>1487</v>
      </c>
    </row>
    <row r="1505" spans="1:11" ht="20.399999999999999" outlineLevel="2">
      <c r="A1505" s="258">
        <v>1494</v>
      </c>
      <c r="B1505" s="256">
        <v>2013</v>
      </c>
      <c r="C1505" s="256">
        <v>5020</v>
      </c>
      <c r="D1505" s="256">
        <v>2200</v>
      </c>
      <c r="E1505" s="256">
        <v>6420</v>
      </c>
      <c r="F1505" s="248" t="s">
        <v>1460</v>
      </c>
      <c r="G1505" s="256">
        <v>7580</v>
      </c>
      <c r="H1505" s="257" t="s">
        <v>543</v>
      </c>
      <c r="I1505" s="255">
        <v>179</v>
      </c>
      <c r="J1505" s="248"/>
      <c r="K1505" s="248" t="s">
        <v>1486</v>
      </c>
    </row>
    <row r="1506" spans="1:11" ht="20.399999999999999" outlineLevel="2">
      <c r="A1506" s="258">
        <v>1495</v>
      </c>
      <c r="B1506" s="256">
        <v>2013</v>
      </c>
      <c r="C1506" s="256">
        <v>5020</v>
      </c>
      <c r="D1506" s="256">
        <v>2200</v>
      </c>
      <c r="E1506" s="256">
        <v>6420</v>
      </c>
      <c r="F1506" s="248" t="s">
        <v>1460</v>
      </c>
      <c r="G1506" s="256">
        <v>7580</v>
      </c>
      <c r="H1506" s="257" t="s">
        <v>543</v>
      </c>
      <c r="I1506" s="255">
        <v>85</v>
      </c>
      <c r="J1506" s="248"/>
      <c r="K1506" s="248" t="s">
        <v>1485</v>
      </c>
    </row>
    <row r="1507" spans="1:11" ht="20.399999999999999" outlineLevel="2">
      <c r="A1507" s="258">
        <v>1496</v>
      </c>
      <c r="B1507" s="256">
        <v>2013</v>
      </c>
      <c r="C1507" s="256">
        <v>5020</v>
      </c>
      <c r="D1507" s="256">
        <v>2200</v>
      </c>
      <c r="E1507" s="256">
        <v>6420</v>
      </c>
      <c r="F1507" s="248" t="s">
        <v>1460</v>
      </c>
      <c r="G1507" s="256">
        <v>7580</v>
      </c>
      <c r="H1507" s="257" t="s">
        <v>543</v>
      </c>
      <c r="I1507" s="255">
        <v>25</v>
      </c>
      <c r="J1507" s="248"/>
      <c r="K1507" s="248" t="s">
        <v>1484</v>
      </c>
    </row>
    <row r="1508" spans="1:11" ht="20.399999999999999" outlineLevel="2">
      <c r="A1508" s="258">
        <v>1497</v>
      </c>
      <c r="B1508" s="256">
        <v>2013</v>
      </c>
      <c r="C1508" s="256">
        <v>5020</v>
      </c>
      <c r="D1508" s="256">
        <v>2200</v>
      </c>
      <c r="E1508" s="256">
        <v>6420</v>
      </c>
      <c r="F1508" s="248" t="s">
        <v>1460</v>
      </c>
      <c r="G1508" s="256">
        <v>7580</v>
      </c>
      <c r="H1508" s="257" t="s">
        <v>543</v>
      </c>
      <c r="I1508" s="255">
        <v>39</v>
      </c>
      <c r="J1508" s="248"/>
      <c r="K1508" s="248" t="s">
        <v>1483</v>
      </c>
    </row>
    <row r="1509" spans="1:11" ht="20.399999999999999" outlineLevel="2">
      <c r="A1509" s="258">
        <v>1498</v>
      </c>
      <c r="B1509" s="256">
        <v>2013</v>
      </c>
      <c r="C1509" s="256">
        <v>5020</v>
      </c>
      <c r="D1509" s="256">
        <v>2200</v>
      </c>
      <c r="E1509" s="256">
        <v>6420</v>
      </c>
      <c r="F1509" s="248" t="s">
        <v>1460</v>
      </c>
      <c r="G1509" s="256">
        <v>7580</v>
      </c>
      <c r="H1509" s="257" t="s">
        <v>543</v>
      </c>
      <c r="I1509" s="255">
        <v>77</v>
      </c>
      <c r="J1509" s="248"/>
      <c r="K1509" s="248" t="s">
        <v>1482</v>
      </c>
    </row>
    <row r="1510" spans="1:11" ht="20.399999999999999" outlineLevel="2">
      <c r="A1510" s="258">
        <v>1499</v>
      </c>
      <c r="B1510" s="256">
        <v>2013</v>
      </c>
      <c r="C1510" s="256">
        <v>5020</v>
      </c>
      <c r="D1510" s="256">
        <v>2200</v>
      </c>
      <c r="E1510" s="256">
        <v>6420</v>
      </c>
      <c r="F1510" s="248" t="s">
        <v>1460</v>
      </c>
      <c r="G1510" s="256">
        <v>7580</v>
      </c>
      <c r="H1510" s="257" t="s">
        <v>543</v>
      </c>
      <c r="I1510" s="255">
        <v>16</v>
      </c>
      <c r="J1510" s="248"/>
      <c r="K1510" s="248" t="s">
        <v>1481</v>
      </c>
    </row>
    <row r="1511" spans="1:11" ht="20.399999999999999" outlineLevel="2">
      <c r="A1511" s="258">
        <v>1500</v>
      </c>
      <c r="B1511" s="256">
        <v>2013</v>
      </c>
      <c r="C1511" s="256">
        <v>5020</v>
      </c>
      <c r="D1511" s="256">
        <v>2200</v>
      </c>
      <c r="E1511" s="256">
        <v>6420</v>
      </c>
      <c r="F1511" s="248" t="s">
        <v>1460</v>
      </c>
      <c r="G1511" s="256">
        <v>7580</v>
      </c>
      <c r="H1511" s="257" t="s">
        <v>543</v>
      </c>
      <c r="I1511" s="255">
        <v>28</v>
      </c>
      <c r="J1511" s="248"/>
      <c r="K1511" s="248" t="s">
        <v>1480</v>
      </c>
    </row>
    <row r="1512" spans="1:11" ht="20.399999999999999" outlineLevel="2">
      <c r="A1512" s="258">
        <v>1501</v>
      </c>
      <c r="B1512" s="256">
        <v>2013</v>
      </c>
      <c r="C1512" s="256">
        <v>5020</v>
      </c>
      <c r="D1512" s="256">
        <v>2200</v>
      </c>
      <c r="E1512" s="256">
        <v>6420</v>
      </c>
      <c r="F1512" s="248" t="s">
        <v>1460</v>
      </c>
      <c r="G1512" s="256">
        <v>7580</v>
      </c>
      <c r="H1512" s="257" t="s">
        <v>543</v>
      </c>
      <c r="I1512" s="255">
        <v>25</v>
      </c>
      <c r="J1512" s="248"/>
      <c r="K1512" s="248" t="s">
        <v>1479</v>
      </c>
    </row>
    <row r="1513" spans="1:11" ht="20.399999999999999" outlineLevel="2">
      <c r="A1513" s="258">
        <v>1502</v>
      </c>
      <c r="B1513" s="256">
        <v>2013</v>
      </c>
      <c r="C1513" s="256">
        <v>5020</v>
      </c>
      <c r="D1513" s="256">
        <v>2200</v>
      </c>
      <c r="E1513" s="256">
        <v>6420</v>
      </c>
      <c r="F1513" s="248" t="s">
        <v>1460</v>
      </c>
      <c r="G1513" s="256">
        <v>7580</v>
      </c>
      <c r="H1513" s="257" t="s">
        <v>543</v>
      </c>
      <c r="I1513" s="255">
        <v>222</v>
      </c>
      <c r="J1513" s="248"/>
      <c r="K1513" s="248" t="s">
        <v>1478</v>
      </c>
    </row>
    <row r="1514" spans="1:11" ht="20.399999999999999" outlineLevel="2">
      <c r="A1514" s="258">
        <v>1503</v>
      </c>
      <c r="B1514" s="256">
        <v>2013</v>
      </c>
      <c r="C1514" s="256">
        <v>5020</v>
      </c>
      <c r="D1514" s="256">
        <v>2200</v>
      </c>
      <c r="E1514" s="256">
        <v>6420</v>
      </c>
      <c r="F1514" s="248" t="s">
        <v>1460</v>
      </c>
      <c r="G1514" s="256">
        <v>7580</v>
      </c>
      <c r="H1514" s="257" t="s">
        <v>543</v>
      </c>
      <c r="I1514" s="255">
        <v>19</v>
      </c>
      <c r="J1514" s="248"/>
      <c r="K1514" s="248" t="s">
        <v>1477</v>
      </c>
    </row>
    <row r="1515" spans="1:11" ht="20.399999999999999" outlineLevel="2">
      <c r="A1515" s="258">
        <v>1504</v>
      </c>
      <c r="B1515" s="256">
        <v>2013</v>
      </c>
      <c r="C1515" s="256">
        <v>5020</v>
      </c>
      <c r="D1515" s="256">
        <v>2200</v>
      </c>
      <c r="E1515" s="256">
        <v>6420</v>
      </c>
      <c r="F1515" s="248" t="s">
        <v>1460</v>
      </c>
      <c r="G1515" s="256">
        <v>7580</v>
      </c>
      <c r="H1515" s="257" t="s">
        <v>543</v>
      </c>
      <c r="I1515" s="255">
        <v>67</v>
      </c>
      <c r="J1515" s="248"/>
      <c r="K1515" s="248" t="s">
        <v>1476</v>
      </c>
    </row>
    <row r="1516" spans="1:11" ht="20.399999999999999" outlineLevel="2">
      <c r="A1516" s="258">
        <v>1505</v>
      </c>
      <c r="B1516" s="256">
        <v>2013</v>
      </c>
      <c r="C1516" s="256">
        <v>5020</v>
      </c>
      <c r="D1516" s="256">
        <v>2200</v>
      </c>
      <c r="E1516" s="256">
        <v>6420</v>
      </c>
      <c r="F1516" s="248" t="s">
        <v>1460</v>
      </c>
      <c r="G1516" s="256">
        <v>7580</v>
      </c>
      <c r="H1516" s="257" t="s">
        <v>543</v>
      </c>
      <c r="I1516" s="255">
        <v>88</v>
      </c>
      <c r="J1516" s="248"/>
      <c r="K1516" s="248" t="s">
        <v>1475</v>
      </c>
    </row>
    <row r="1517" spans="1:11" ht="20.399999999999999" outlineLevel="2">
      <c r="A1517" s="258">
        <v>1506</v>
      </c>
      <c r="B1517" s="256">
        <v>2013</v>
      </c>
      <c r="C1517" s="256">
        <v>5020</v>
      </c>
      <c r="D1517" s="256">
        <v>2200</v>
      </c>
      <c r="E1517" s="256">
        <v>6420</v>
      </c>
      <c r="F1517" s="248" t="s">
        <v>1460</v>
      </c>
      <c r="G1517" s="256">
        <v>7580</v>
      </c>
      <c r="H1517" s="257" t="s">
        <v>543</v>
      </c>
      <c r="I1517" s="255">
        <v>7</v>
      </c>
      <c r="J1517" s="248"/>
      <c r="K1517" s="248" t="s">
        <v>1474</v>
      </c>
    </row>
    <row r="1518" spans="1:11" ht="20.399999999999999" outlineLevel="2">
      <c r="A1518" s="258">
        <v>1507</v>
      </c>
      <c r="B1518" s="256">
        <v>2013</v>
      </c>
      <c r="C1518" s="256">
        <v>5020</v>
      </c>
      <c r="D1518" s="256">
        <v>2200</v>
      </c>
      <c r="E1518" s="256">
        <v>6420</v>
      </c>
      <c r="F1518" s="248" t="s">
        <v>1460</v>
      </c>
      <c r="G1518" s="256">
        <v>7580</v>
      </c>
      <c r="H1518" s="257" t="s">
        <v>543</v>
      </c>
      <c r="I1518" s="255">
        <v>33</v>
      </c>
      <c r="J1518" s="248"/>
      <c r="K1518" s="248" t="s">
        <v>1473</v>
      </c>
    </row>
    <row r="1519" spans="1:11" ht="20.399999999999999" outlineLevel="2">
      <c r="A1519" s="258">
        <v>1508</v>
      </c>
      <c r="B1519" s="256">
        <v>2013</v>
      </c>
      <c r="C1519" s="256">
        <v>5020</v>
      </c>
      <c r="D1519" s="256">
        <v>2200</v>
      </c>
      <c r="E1519" s="256">
        <v>6420</v>
      </c>
      <c r="F1519" s="248" t="s">
        <v>1460</v>
      </c>
      <c r="G1519" s="256">
        <v>7580</v>
      </c>
      <c r="H1519" s="257" t="s">
        <v>543</v>
      </c>
      <c r="I1519" s="255">
        <v>-1243</v>
      </c>
      <c r="J1519" s="248"/>
      <c r="K1519" s="248" t="s">
        <v>873</v>
      </c>
    </row>
    <row r="1520" spans="1:11" ht="40.799999999999997" outlineLevel="2">
      <c r="A1520" s="272">
        <v>1509</v>
      </c>
      <c r="B1520" s="271">
        <v>2013</v>
      </c>
      <c r="C1520" s="271">
        <v>5020</v>
      </c>
      <c r="D1520" s="271">
        <v>2200</v>
      </c>
      <c r="E1520" s="271">
        <v>6420</v>
      </c>
      <c r="F1520" s="257" t="s">
        <v>1458</v>
      </c>
      <c r="G1520" s="271">
        <v>7580</v>
      </c>
      <c r="H1520" s="270" t="s">
        <v>543</v>
      </c>
      <c r="I1520" s="269">
        <v>4500</v>
      </c>
      <c r="J1520" s="248"/>
      <c r="K1520" s="248" t="s">
        <v>1472</v>
      </c>
    </row>
    <row r="1521" spans="1:11" ht="20.399999999999999" outlineLevel="2">
      <c r="A1521" s="258">
        <v>1510</v>
      </c>
      <c r="B1521" s="256">
        <v>2013</v>
      </c>
      <c r="C1521" s="256">
        <v>5020</v>
      </c>
      <c r="D1521" s="256">
        <v>2200</v>
      </c>
      <c r="E1521" s="256">
        <v>6420</v>
      </c>
      <c r="F1521" s="248" t="s">
        <v>1460</v>
      </c>
      <c r="G1521" s="256">
        <v>7580</v>
      </c>
      <c r="H1521" s="257" t="s">
        <v>543</v>
      </c>
      <c r="I1521" s="255">
        <v>1500</v>
      </c>
      <c r="J1521" s="248"/>
      <c r="K1521" s="248" t="s">
        <v>1471</v>
      </c>
    </row>
    <row r="1522" spans="1:11" ht="20.399999999999999" outlineLevel="2">
      <c r="A1522" s="258">
        <v>1511</v>
      </c>
      <c r="B1522" s="256">
        <v>2013</v>
      </c>
      <c r="C1522" s="256">
        <v>5020</v>
      </c>
      <c r="D1522" s="256">
        <v>2200</v>
      </c>
      <c r="E1522" s="256">
        <v>6420</v>
      </c>
      <c r="F1522" s="248" t="s">
        <v>1460</v>
      </c>
      <c r="G1522" s="256">
        <v>7600</v>
      </c>
      <c r="H1522" s="257" t="s">
        <v>541</v>
      </c>
      <c r="I1522" s="255">
        <v>400</v>
      </c>
      <c r="J1522" s="248"/>
      <c r="K1522" s="248" t="s">
        <v>1470</v>
      </c>
    </row>
    <row r="1523" spans="1:11" ht="20.399999999999999" outlineLevel="2">
      <c r="A1523" s="258">
        <v>1512</v>
      </c>
      <c r="B1523" s="256">
        <v>2013</v>
      </c>
      <c r="C1523" s="256">
        <v>5020</v>
      </c>
      <c r="D1523" s="256">
        <v>2200</v>
      </c>
      <c r="E1523" s="256">
        <v>6420</v>
      </c>
      <c r="F1523" s="248" t="s">
        <v>1460</v>
      </c>
      <c r="G1523" s="256">
        <v>7601</v>
      </c>
      <c r="H1523" s="257" t="s">
        <v>686</v>
      </c>
      <c r="I1523" s="255">
        <v>43</v>
      </c>
      <c r="J1523" s="248"/>
      <c r="K1523" s="248" t="s">
        <v>1469</v>
      </c>
    </row>
    <row r="1524" spans="1:11" ht="20.399999999999999" outlineLevel="2">
      <c r="A1524" s="258">
        <v>1513</v>
      </c>
      <c r="B1524" s="256">
        <v>2013</v>
      </c>
      <c r="C1524" s="256">
        <v>5020</v>
      </c>
      <c r="D1524" s="256">
        <v>2200</v>
      </c>
      <c r="E1524" s="256">
        <v>6420</v>
      </c>
      <c r="F1524" s="248" t="s">
        <v>1460</v>
      </c>
      <c r="G1524" s="256">
        <v>7610</v>
      </c>
      <c r="H1524" s="257" t="s">
        <v>672</v>
      </c>
      <c r="I1524" s="255">
        <v>241</v>
      </c>
      <c r="J1524" s="248"/>
      <c r="K1524" s="248" t="s">
        <v>1468</v>
      </c>
    </row>
    <row r="1525" spans="1:11" ht="20.399999999999999" outlineLevel="2">
      <c r="A1525" s="268">
        <v>1514</v>
      </c>
      <c r="B1525" s="267">
        <v>2013</v>
      </c>
      <c r="C1525" s="267">
        <v>5020</v>
      </c>
      <c r="D1525" s="267">
        <v>2200</v>
      </c>
      <c r="E1525" s="267">
        <v>6420</v>
      </c>
      <c r="F1525" s="259" t="s">
        <v>1460</v>
      </c>
      <c r="G1525" s="267">
        <v>7610</v>
      </c>
      <c r="H1525" s="266" t="s">
        <v>672</v>
      </c>
      <c r="I1525" s="265">
        <v>139</v>
      </c>
      <c r="J1525" s="259"/>
      <c r="K1525" s="259" t="s">
        <v>1467</v>
      </c>
    </row>
    <row r="1526" spans="1:11" ht="20.399999999999999" outlineLevel="2">
      <c r="A1526" s="258">
        <v>1515</v>
      </c>
      <c r="B1526" s="256">
        <v>2013</v>
      </c>
      <c r="C1526" s="256">
        <v>5020</v>
      </c>
      <c r="D1526" s="256">
        <v>2200</v>
      </c>
      <c r="E1526" s="256">
        <v>6420</v>
      </c>
      <c r="F1526" s="248" t="s">
        <v>1460</v>
      </c>
      <c r="G1526" s="256">
        <v>7610</v>
      </c>
      <c r="H1526" s="257" t="s">
        <v>672</v>
      </c>
      <c r="I1526" s="255">
        <v>49</v>
      </c>
      <c r="J1526" s="248"/>
      <c r="K1526" s="248" t="s">
        <v>1466</v>
      </c>
    </row>
    <row r="1527" spans="1:11" ht="20.399999999999999" outlineLevel="2">
      <c r="A1527" s="258">
        <v>1516</v>
      </c>
      <c r="B1527" s="256">
        <v>2013</v>
      </c>
      <c r="C1527" s="256">
        <v>5020</v>
      </c>
      <c r="D1527" s="256">
        <v>2200</v>
      </c>
      <c r="E1527" s="256">
        <v>6420</v>
      </c>
      <c r="F1527" s="248" t="s">
        <v>1460</v>
      </c>
      <c r="G1527" s="256">
        <v>7610</v>
      </c>
      <c r="H1527" s="257" t="s">
        <v>672</v>
      </c>
      <c r="I1527" s="255">
        <v>38</v>
      </c>
      <c r="J1527" s="248"/>
      <c r="K1527" s="248" t="s">
        <v>1465</v>
      </c>
    </row>
    <row r="1528" spans="1:11" ht="20.399999999999999" outlineLevel="2">
      <c r="A1528" s="258">
        <v>1517</v>
      </c>
      <c r="B1528" s="256">
        <v>2013</v>
      </c>
      <c r="C1528" s="256">
        <v>5020</v>
      </c>
      <c r="D1528" s="256">
        <v>2200</v>
      </c>
      <c r="E1528" s="256">
        <v>6420</v>
      </c>
      <c r="F1528" s="248" t="s">
        <v>1460</v>
      </c>
      <c r="G1528" s="256">
        <v>7610</v>
      </c>
      <c r="H1528" s="257" t="s">
        <v>672</v>
      </c>
      <c r="I1528" s="255">
        <v>81</v>
      </c>
      <c r="J1528" s="248"/>
      <c r="K1528" s="248" t="s">
        <v>1464</v>
      </c>
    </row>
    <row r="1529" spans="1:11" ht="20.399999999999999" outlineLevel="2">
      <c r="A1529" s="258">
        <v>1518</v>
      </c>
      <c r="B1529" s="256">
        <v>2013</v>
      </c>
      <c r="C1529" s="256">
        <v>5020</v>
      </c>
      <c r="D1529" s="256">
        <v>2200</v>
      </c>
      <c r="E1529" s="256">
        <v>6420</v>
      </c>
      <c r="F1529" s="248" t="s">
        <v>1460</v>
      </c>
      <c r="G1529" s="256">
        <v>7610</v>
      </c>
      <c r="H1529" s="257" t="s">
        <v>672</v>
      </c>
      <c r="I1529" s="255">
        <v>194</v>
      </c>
      <c r="J1529" s="248"/>
      <c r="K1529" s="248" t="s">
        <v>1463</v>
      </c>
    </row>
    <row r="1530" spans="1:11" ht="20.399999999999999" outlineLevel="2">
      <c r="A1530" s="258">
        <v>1519</v>
      </c>
      <c r="B1530" s="256">
        <v>2013</v>
      </c>
      <c r="C1530" s="256">
        <v>5020</v>
      </c>
      <c r="D1530" s="256">
        <v>2200</v>
      </c>
      <c r="E1530" s="256">
        <v>6420</v>
      </c>
      <c r="F1530" s="248" t="s">
        <v>1460</v>
      </c>
      <c r="G1530" s="256">
        <v>7610</v>
      </c>
      <c r="H1530" s="257" t="s">
        <v>672</v>
      </c>
      <c r="I1530" s="255">
        <v>186</v>
      </c>
      <c r="J1530" s="248"/>
      <c r="K1530" s="248" t="s">
        <v>1462</v>
      </c>
    </row>
    <row r="1531" spans="1:11" ht="20.399999999999999" outlineLevel="2">
      <c r="A1531" s="258">
        <v>1520</v>
      </c>
      <c r="B1531" s="256">
        <v>2013</v>
      </c>
      <c r="C1531" s="256">
        <v>5020</v>
      </c>
      <c r="D1531" s="256">
        <v>2200</v>
      </c>
      <c r="E1531" s="256">
        <v>6420</v>
      </c>
      <c r="F1531" s="248" t="s">
        <v>1460</v>
      </c>
      <c r="G1531" s="256">
        <v>7610</v>
      </c>
      <c r="H1531" s="257" t="s">
        <v>672</v>
      </c>
      <c r="I1531" s="255">
        <v>173</v>
      </c>
      <c r="J1531" s="248"/>
      <c r="K1531" s="248" t="s">
        <v>1461</v>
      </c>
    </row>
    <row r="1532" spans="1:11" ht="20.399999999999999" outlineLevel="2">
      <c r="A1532" s="258">
        <v>1521</v>
      </c>
      <c r="B1532" s="256">
        <v>2013</v>
      </c>
      <c r="C1532" s="256">
        <v>5020</v>
      </c>
      <c r="D1532" s="256">
        <v>2200</v>
      </c>
      <c r="E1532" s="256">
        <v>6420</v>
      </c>
      <c r="F1532" s="248" t="s">
        <v>1460</v>
      </c>
      <c r="G1532" s="256">
        <v>7610</v>
      </c>
      <c r="H1532" s="257" t="s">
        <v>672</v>
      </c>
      <c r="I1532" s="255">
        <v>187</v>
      </c>
      <c r="J1532" s="248"/>
      <c r="K1532" s="248" t="s">
        <v>1459</v>
      </c>
    </row>
    <row r="1533" spans="1:11" ht="40.799999999999997" outlineLevel="2">
      <c r="A1533" s="272">
        <v>1522</v>
      </c>
      <c r="B1533" s="271">
        <v>2013</v>
      </c>
      <c r="C1533" s="271">
        <v>5020</v>
      </c>
      <c r="D1533" s="271">
        <v>2200</v>
      </c>
      <c r="E1533" s="271">
        <v>6420</v>
      </c>
      <c r="F1533" s="257" t="s">
        <v>1458</v>
      </c>
      <c r="G1533" s="271">
        <v>9051</v>
      </c>
      <c r="H1533" s="270" t="s">
        <v>912</v>
      </c>
      <c r="I1533" s="269">
        <v>8000</v>
      </c>
      <c r="J1533" s="248"/>
      <c r="K1533" s="248" t="s">
        <v>1457</v>
      </c>
    </row>
    <row r="1534" spans="1:11" s="251" customFormat="1" ht="20.399999999999999" outlineLevel="1">
      <c r="A1534" s="275">
        <v>1523</v>
      </c>
      <c r="B1534" s="252"/>
      <c r="C1534" s="252"/>
      <c r="D1534" s="252"/>
      <c r="E1534" s="252"/>
      <c r="F1534" s="252" t="s">
        <v>1456</v>
      </c>
      <c r="G1534" s="252"/>
      <c r="H1534" s="252"/>
      <c r="I1534" s="274">
        <f>SUM(I1443:I1533)</f>
        <v>1299908</v>
      </c>
      <c r="J1534" s="273" t="s">
        <v>1455</v>
      </c>
      <c r="K1534" s="252"/>
    </row>
    <row r="1535" spans="1:11" ht="13.2" outlineLevel="2">
      <c r="A1535" s="250">
        <v>1524</v>
      </c>
      <c r="B1535" s="264">
        <v>2013</v>
      </c>
      <c r="C1535" s="264">
        <v>5020</v>
      </c>
      <c r="D1535" s="264">
        <v>2200</v>
      </c>
      <c r="E1535" s="264">
        <v>6431</v>
      </c>
      <c r="F1535" s="248" t="s">
        <v>1419</v>
      </c>
      <c r="G1535" s="264">
        <v>5001</v>
      </c>
      <c r="H1535" s="248" t="s">
        <v>590</v>
      </c>
      <c r="I1535" s="263">
        <v>852169</v>
      </c>
      <c r="J1535" s="248"/>
      <c r="K1535" s="248"/>
    </row>
    <row r="1536" spans="1:11" ht="13.2" outlineLevel="2">
      <c r="A1536" s="250">
        <v>1525</v>
      </c>
      <c r="B1536" s="264">
        <v>2013</v>
      </c>
      <c r="C1536" s="264">
        <v>5020</v>
      </c>
      <c r="D1536" s="264">
        <v>2200</v>
      </c>
      <c r="E1536" s="264">
        <v>6431</v>
      </c>
      <c r="F1536" s="248" t="s">
        <v>1419</v>
      </c>
      <c r="G1536" s="264">
        <v>5001</v>
      </c>
      <c r="H1536" s="248" t="s">
        <v>590</v>
      </c>
      <c r="I1536" s="263">
        <v>22781</v>
      </c>
      <c r="J1536" s="248"/>
      <c r="K1536" s="248"/>
    </row>
    <row r="1537" spans="1:11" ht="13.2" outlineLevel="2">
      <c r="A1537" s="250">
        <v>1526</v>
      </c>
      <c r="B1537" s="264">
        <v>2013</v>
      </c>
      <c r="C1537" s="264">
        <v>5020</v>
      </c>
      <c r="D1537" s="264">
        <v>2200</v>
      </c>
      <c r="E1537" s="264">
        <v>6431</v>
      </c>
      <c r="F1537" s="248" t="s">
        <v>1419</v>
      </c>
      <c r="G1537" s="264">
        <v>5006</v>
      </c>
      <c r="H1537" s="248" t="s">
        <v>585</v>
      </c>
      <c r="I1537" s="263">
        <v>9703</v>
      </c>
      <c r="J1537" s="248"/>
      <c r="K1537" s="248"/>
    </row>
    <row r="1538" spans="1:11" ht="30.6" outlineLevel="2">
      <c r="A1538" s="258">
        <v>1527</v>
      </c>
      <c r="B1538" s="256">
        <v>2013</v>
      </c>
      <c r="C1538" s="256">
        <v>5020</v>
      </c>
      <c r="D1538" s="256">
        <v>2200</v>
      </c>
      <c r="E1538" s="256">
        <v>6431</v>
      </c>
      <c r="F1538" s="257" t="s">
        <v>1419</v>
      </c>
      <c r="G1538" s="256">
        <v>5006</v>
      </c>
      <c r="H1538" s="257" t="s">
        <v>585</v>
      </c>
      <c r="I1538" s="255">
        <v>18600</v>
      </c>
      <c r="J1538" s="248"/>
      <c r="K1538" s="248" t="s">
        <v>1454</v>
      </c>
    </row>
    <row r="1539" spans="1:11" ht="13.2" outlineLevel="2">
      <c r="A1539" s="250">
        <v>1528</v>
      </c>
      <c r="B1539" s="264">
        <v>2013</v>
      </c>
      <c r="C1539" s="264">
        <v>5020</v>
      </c>
      <c r="D1539" s="264">
        <v>2200</v>
      </c>
      <c r="E1539" s="264">
        <v>6431</v>
      </c>
      <c r="F1539" s="248" t="s">
        <v>1419</v>
      </c>
      <c r="G1539" s="264">
        <v>5026</v>
      </c>
      <c r="H1539" s="248" t="s">
        <v>583</v>
      </c>
      <c r="I1539" s="263">
        <v>11750</v>
      </c>
      <c r="J1539" s="248"/>
      <c r="K1539" s="248"/>
    </row>
    <row r="1540" spans="1:11" ht="13.2" outlineLevel="2">
      <c r="A1540" s="250">
        <v>1529</v>
      </c>
      <c r="B1540" s="264">
        <v>2013</v>
      </c>
      <c r="C1540" s="264">
        <v>5020</v>
      </c>
      <c r="D1540" s="264">
        <v>2200</v>
      </c>
      <c r="E1540" s="264">
        <v>6431</v>
      </c>
      <c r="F1540" s="248" t="s">
        <v>1419</v>
      </c>
      <c r="G1540" s="264">
        <v>5051</v>
      </c>
      <c r="H1540" s="248" t="s">
        <v>582</v>
      </c>
      <c r="I1540" s="263">
        <v>-50706</v>
      </c>
      <c r="J1540" s="248"/>
      <c r="K1540" s="248"/>
    </row>
    <row r="1541" spans="1:11" ht="13.2" outlineLevel="2">
      <c r="A1541" s="250">
        <v>1530</v>
      </c>
      <c r="B1541" s="264">
        <v>2013</v>
      </c>
      <c r="C1541" s="264">
        <v>5020</v>
      </c>
      <c r="D1541" s="264">
        <v>2200</v>
      </c>
      <c r="E1541" s="264">
        <v>6431</v>
      </c>
      <c r="F1541" s="248" t="s">
        <v>1419</v>
      </c>
      <c r="G1541" s="264">
        <v>5133</v>
      </c>
      <c r="H1541" s="248" t="s">
        <v>580</v>
      </c>
      <c r="I1541" s="263">
        <v>2190</v>
      </c>
      <c r="J1541" s="248"/>
      <c r="K1541" s="248"/>
    </row>
    <row r="1542" spans="1:11" ht="13.2" outlineLevel="2">
      <c r="A1542" s="250">
        <v>1531</v>
      </c>
      <c r="B1542" s="264">
        <v>2013</v>
      </c>
      <c r="C1542" s="264">
        <v>5020</v>
      </c>
      <c r="D1542" s="264">
        <v>2200</v>
      </c>
      <c r="E1542" s="264">
        <v>6431</v>
      </c>
      <c r="F1542" s="248" t="s">
        <v>1419</v>
      </c>
      <c r="G1542" s="264">
        <v>5185</v>
      </c>
      <c r="H1542" s="248" t="s">
        <v>579</v>
      </c>
      <c r="I1542" s="263">
        <v>142428</v>
      </c>
      <c r="J1542" s="248"/>
      <c r="K1542" s="248"/>
    </row>
    <row r="1543" spans="1:11" ht="13.2" outlineLevel="2">
      <c r="A1543" s="250">
        <v>1532</v>
      </c>
      <c r="B1543" s="264">
        <v>2013</v>
      </c>
      <c r="C1543" s="264">
        <v>5020</v>
      </c>
      <c r="D1543" s="264">
        <v>2200</v>
      </c>
      <c r="E1543" s="264">
        <v>6431</v>
      </c>
      <c r="F1543" s="248" t="s">
        <v>1419</v>
      </c>
      <c r="G1543" s="264">
        <v>5190</v>
      </c>
      <c r="H1543" s="248" t="s">
        <v>578</v>
      </c>
      <c r="I1543" s="263">
        <v>53199</v>
      </c>
      <c r="J1543" s="248"/>
      <c r="K1543" s="248"/>
    </row>
    <row r="1544" spans="1:11" ht="13.2" outlineLevel="2">
      <c r="A1544" s="250">
        <v>1533</v>
      </c>
      <c r="B1544" s="264">
        <v>2013</v>
      </c>
      <c r="C1544" s="264">
        <v>5020</v>
      </c>
      <c r="D1544" s="264">
        <v>2200</v>
      </c>
      <c r="E1544" s="264">
        <v>6431</v>
      </c>
      <c r="F1544" s="248" t="s">
        <v>1419</v>
      </c>
      <c r="G1544" s="264">
        <v>5190</v>
      </c>
      <c r="H1544" s="248" t="s">
        <v>578</v>
      </c>
      <c r="I1544" s="263">
        <v>1411</v>
      </c>
      <c r="J1544" s="248"/>
      <c r="K1544" s="248"/>
    </row>
    <row r="1545" spans="1:11" ht="13.2" outlineLevel="2">
      <c r="A1545" s="250">
        <v>1534</v>
      </c>
      <c r="B1545" s="264">
        <v>2013</v>
      </c>
      <c r="C1545" s="264">
        <v>5020</v>
      </c>
      <c r="D1545" s="264">
        <v>2200</v>
      </c>
      <c r="E1545" s="264">
        <v>6431</v>
      </c>
      <c r="F1545" s="248" t="s">
        <v>1419</v>
      </c>
      <c r="G1545" s="264">
        <v>5191</v>
      </c>
      <c r="H1545" s="248" t="s">
        <v>577</v>
      </c>
      <c r="I1545" s="263">
        <v>12567</v>
      </c>
      <c r="J1545" s="248"/>
      <c r="K1545" s="248"/>
    </row>
    <row r="1546" spans="1:11" ht="13.2" outlineLevel="2">
      <c r="A1546" s="250">
        <v>1535</v>
      </c>
      <c r="B1546" s="264">
        <v>2013</v>
      </c>
      <c r="C1546" s="264">
        <v>5020</v>
      </c>
      <c r="D1546" s="264">
        <v>2200</v>
      </c>
      <c r="E1546" s="264">
        <v>6431</v>
      </c>
      <c r="F1546" s="248" t="s">
        <v>1419</v>
      </c>
      <c r="G1546" s="264">
        <v>5191</v>
      </c>
      <c r="H1546" s="248" t="s">
        <v>577</v>
      </c>
      <c r="I1546" s="263">
        <v>330</v>
      </c>
      <c r="J1546" s="248"/>
      <c r="K1546" s="248"/>
    </row>
    <row r="1547" spans="1:11" ht="13.2" outlineLevel="2">
      <c r="A1547" s="250">
        <v>1536</v>
      </c>
      <c r="B1547" s="264">
        <v>2013</v>
      </c>
      <c r="C1547" s="264">
        <v>5020</v>
      </c>
      <c r="D1547" s="264">
        <v>2200</v>
      </c>
      <c r="E1547" s="264">
        <v>6431</v>
      </c>
      <c r="F1547" s="248" t="s">
        <v>1419</v>
      </c>
      <c r="G1547" s="264">
        <v>5196</v>
      </c>
      <c r="H1547" s="248" t="s">
        <v>576</v>
      </c>
      <c r="I1547" s="263">
        <v>153395</v>
      </c>
      <c r="J1547" s="248"/>
      <c r="K1547" s="248"/>
    </row>
    <row r="1548" spans="1:11" ht="13.2" outlineLevel="2">
      <c r="A1548" s="262">
        <v>1537</v>
      </c>
      <c r="B1548" s="261">
        <v>2013</v>
      </c>
      <c r="C1548" s="261">
        <v>5020</v>
      </c>
      <c r="D1548" s="261">
        <v>2200</v>
      </c>
      <c r="E1548" s="261">
        <v>6431</v>
      </c>
      <c r="F1548" s="259" t="s">
        <v>1419</v>
      </c>
      <c r="G1548" s="261">
        <v>5196</v>
      </c>
      <c r="H1548" s="259" t="s">
        <v>576</v>
      </c>
      <c r="I1548" s="260">
        <v>4100</v>
      </c>
      <c r="J1548" s="259"/>
      <c r="K1548" s="259"/>
    </row>
    <row r="1549" spans="1:11" ht="13.2" outlineLevel="2">
      <c r="A1549" s="250">
        <v>1538</v>
      </c>
      <c r="B1549" s="264">
        <v>2013</v>
      </c>
      <c r="C1549" s="264">
        <v>5020</v>
      </c>
      <c r="D1549" s="264">
        <v>2200</v>
      </c>
      <c r="E1549" s="264">
        <v>6431</v>
      </c>
      <c r="F1549" s="248" t="s">
        <v>1419</v>
      </c>
      <c r="G1549" s="264">
        <v>6124</v>
      </c>
      <c r="H1549" s="248" t="s">
        <v>637</v>
      </c>
      <c r="I1549" s="263">
        <v>6205</v>
      </c>
      <c r="J1549" s="248"/>
      <c r="K1549" s="248" t="s">
        <v>1453</v>
      </c>
    </row>
    <row r="1550" spans="1:11" ht="13.2" outlineLevel="2">
      <c r="A1550" s="250">
        <v>1539</v>
      </c>
      <c r="B1550" s="264">
        <v>2013</v>
      </c>
      <c r="C1550" s="264">
        <v>5020</v>
      </c>
      <c r="D1550" s="264">
        <v>2200</v>
      </c>
      <c r="E1550" s="264">
        <v>6431</v>
      </c>
      <c r="F1550" s="248" t="s">
        <v>1419</v>
      </c>
      <c r="G1550" s="264">
        <v>6124</v>
      </c>
      <c r="H1550" s="248" t="s">
        <v>637</v>
      </c>
      <c r="I1550" s="263">
        <v>3100</v>
      </c>
      <c r="J1550" s="248"/>
      <c r="K1550" s="248" t="s">
        <v>1452</v>
      </c>
    </row>
    <row r="1551" spans="1:11" ht="13.2" outlineLevel="2">
      <c r="A1551" s="250">
        <v>1540</v>
      </c>
      <c r="B1551" s="264">
        <v>2013</v>
      </c>
      <c r="C1551" s="264">
        <v>5020</v>
      </c>
      <c r="D1551" s="264">
        <v>2200</v>
      </c>
      <c r="E1551" s="264">
        <v>6431</v>
      </c>
      <c r="F1551" s="248" t="s">
        <v>1419</v>
      </c>
      <c r="G1551" s="264">
        <v>6250</v>
      </c>
      <c r="H1551" s="248" t="s">
        <v>571</v>
      </c>
      <c r="I1551" s="263">
        <v>3847</v>
      </c>
      <c r="J1551" s="248"/>
      <c r="K1551" s="248" t="s">
        <v>1451</v>
      </c>
    </row>
    <row r="1552" spans="1:11" ht="13.2" outlineLevel="2">
      <c r="A1552" s="250">
        <v>1541</v>
      </c>
      <c r="B1552" s="264">
        <v>2013</v>
      </c>
      <c r="C1552" s="264">
        <v>5020</v>
      </c>
      <c r="D1552" s="264">
        <v>2200</v>
      </c>
      <c r="E1552" s="264">
        <v>6431</v>
      </c>
      <c r="F1552" s="248" t="s">
        <v>1419</v>
      </c>
      <c r="G1552" s="264">
        <v>6255</v>
      </c>
      <c r="H1552" s="248" t="s">
        <v>570</v>
      </c>
      <c r="I1552" s="263">
        <v>1897</v>
      </c>
      <c r="J1552" s="248"/>
      <c r="K1552" s="248" t="s">
        <v>1203</v>
      </c>
    </row>
    <row r="1553" spans="1:11" ht="13.2" outlineLevel="2">
      <c r="A1553" s="250">
        <v>1542</v>
      </c>
      <c r="B1553" s="264">
        <v>2013</v>
      </c>
      <c r="C1553" s="264">
        <v>5020</v>
      </c>
      <c r="D1553" s="264">
        <v>2200</v>
      </c>
      <c r="E1553" s="264">
        <v>6431</v>
      </c>
      <c r="F1553" s="248" t="s">
        <v>1419</v>
      </c>
      <c r="G1553" s="264">
        <v>6361</v>
      </c>
      <c r="H1553" s="248" t="s">
        <v>569</v>
      </c>
      <c r="I1553" s="263">
        <v>845</v>
      </c>
      <c r="J1553" s="248"/>
      <c r="K1553" s="248" t="s">
        <v>568</v>
      </c>
    </row>
    <row r="1554" spans="1:11" ht="20.399999999999999" outlineLevel="2">
      <c r="A1554" s="258">
        <v>1543</v>
      </c>
      <c r="B1554" s="256">
        <v>2013</v>
      </c>
      <c r="C1554" s="256">
        <v>5020</v>
      </c>
      <c r="D1554" s="256">
        <v>2200</v>
      </c>
      <c r="E1554" s="256">
        <v>6431</v>
      </c>
      <c r="F1554" s="257" t="s">
        <v>1419</v>
      </c>
      <c r="G1554" s="256">
        <v>6387</v>
      </c>
      <c r="H1554" s="257" t="s">
        <v>1111</v>
      </c>
      <c r="I1554" s="255">
        <v>284</v>
      </c>
      <c r="J1554" s="248"/>
      <c r="K1554" s="248" t="s">
        <v>1450</v>
      </c>
    </row>
    <row r="1555" spans="1:11" ht="13.2" outlineLevel="2">
      <c r="A1555" s="250">
        <v>1544</v>
      </c>
      <c r="B1555" s="264">
        <v>2013</v>
      </c>
      <c r="C1555" s="264">
        <v>5020</v>
      </c>
      <c r="D1555" s="264">
        <v>2200</v>
      </c>
      <c r="E1555" s="264">
        <v>6431</v>
      </c>
      <c r="F1555" s="248" t="s">
        <v>1419</v>
      </c>
      <c r="G1555" s="264">
        <v>6388</v>
      </c>
      <c r="H1555" s="248" t="s">
        <v>612</v>
      </c>
      <c r="I1555" s="263">
        <v>4500</v>
      </c>
      <c r="J1555" s="248"/>
      <c r="K1555" s="248" t="s">
        <v>1449</v>
      </c>
    </row>
    <row r="1556" spans="1:11" ht="13.2" outlineLevel="2">
      <c r="A1556" s="250">
        <v>1545</v>
      </c>
      <c r="B1556" s="264">
        <v>2013</v>
      </c>
      <c r="C1556" s="264">
        <v>5020</v>
      </c>
      <c r="D1556" s="264">
        <v>2200</v>
      </c>
      <c r="E1556" s="264">
        <v>6431</v>
      </c>
      <c r="F1556" s="248" t="s">
        <v>1419</v>
      </c>
      <c r="G1556" s="264">
        <v>6388</v>
      </c>
      <c r="H1556" s="248" t="s">
        <v>612</v>
      </c>
      <c r="I1556" s="263">
        <v>6500</v>
      </c>
      <c r="J1556" s="248"/>
      <c r="K1556" s="248" t="s">
        <v>1448</v>
      </c>
    </row>
    <row r="1557" spans="1:11" ht="20.399999999999999" outlineLevel="2">
      <c r="A1557" s="258">
        <v>1546</v>
      </c>
      <c r="B1557" s="256">
        <v>2013</v>
      </c>
      <c r="C1557" s="256">
        <v>5020</v>
      </c>
      <c r="D1557" s="256">
        <v>2200</v>
      </c>
      <c r="E1557" s="256">
        <v>6431</v>
      </c>
      <c r="F1557" s="257" t="s">
        <v>1419</v>
      </c>
      <c r="G1557" s="256">
        <v>6389</v>
      </c>
      <c r="H1557" s="257" t="s">
        <v>764</v>
      </c>
      <c r="I1557" s="255">
        <v>243</v>
      </c>
      <c r="J1557" s="248"/>
      <c r="K1557" s="248" t="s">
        <v>1447</v>
      </c>
    </row>
    <row r="1558" spans="1:11" ht="30.6" outlineLevel="2">
      <c r="A1558" s="272">
        <v>1547</v>
      </c>
      <c r="B1558" s="271">
        <v>2013</v>
      </c>
      <c r="C1558" s="271">
        <v>5020</v>
      </c>
      <c r="D1558" s="271">
        <v>2200</v>
      </c>
      <c r="E1558" s="271">
        <v>6431</v>
      </c>
      <c r="F1558" s="270" t="s">
        <v>1419</v>
      </c>
      <c r="G1558" s="271">
        <v>6407</v>
      </c>
      <c r="H1558" s="270" t="s">
        <v>566</v>
      </c>
      <c r="I1558" s="269">
        <v>240</v>
      </c>
      <c r="J1558" s="248"/>
      <c r="K1558" s="248" t="s">
        <v>1446</v>
      </c>
    </row>
    <row r="1559" spans="1:11" ht="20.399999999999999" outlineLevel="2">
      <c r="A1559" s="258">
        <v>1548</v>
      </c>
      <c r="B1559" s="256">
        <v>2013</v>
      </c>
      <c r="C1559" s="256">
        <v>5020</v>
      </c>
      <c r="D1559" s="256">
        <v>2200</v>
      </c>
      <c r="E1559" s="256">
        <v>6431</v>
      </c>
      <c r="F1559" s="257" t="s">
        <v>1419</v>
      </c>
      <c r="G1559" s="256">
        <v>6416</v>
      </c>
      <c r="H1559" s="257" t="s">
        <v>927</v>
      </c>
      <c r="I1559" s="255">
        <v>12</v>
      </c>
      <c r="J1559" s="248"/>
      <c r="K1559" s="248" t="s">
        <v>1445</v>
      </c>
    </row>
    <row r="1560" spans="1:11" ht="20.399999999999999" outlineLevel="2">
      <c r="A1560" s="258">
        <v>1549</v>
      </c>
      <c r="B1560" s="256">
        <v>2013</v>
      </c>
      <c r="C1560" s="256">
        <v>5020</v>
      </c>
      <c r="D1560" s="256">
        <v>2200</v>
      </c>
      <c r="E1560" s="256">
        <v>6431</v>
      </c>
      <c r="F1560" s="257" t="s">
        <v>1419</v>
      </c>
      <c r="G1560" s="256">
        <v>6452</v>
      </c>
      <c r="H1560" s="257" t="s">
        <v>531</v>
      </c>
      <c r="I1560" s="255">
        <v>500</v>
      </c>
      <c r="J1560" s="248"/>
      <c r="K1560" s="248" t="s">
        <v>1444</v>
      </c>
    </row>
    <row r="1561" spans="1:11" ht="20.399999999999999" outlineLevel="2">
      <c r="A1561" s="258">
        <v>1550</v>
      </c>
      <c r="B1561" s="256">
        <v>2013</v>
      </c>
      <c r="C1561" s="256">
        <v>5020</v>
      </c>
      <c r="D1561" s="256">
        <v>2200</v>
      </c>
      <c r="E1561" s="256">
        <v>6431</v>
      </c>
      <c r="F1561" s="257" t="s">
        <v>1419</v>
      </c>
      <c r="G1561" s="256">
        <v>6530</v>
      </c>
      <c r="H1561" s="257" t="s">
        <v>925</v>
      </c>
      <c r="I1561" s="255">
        <v>480</v>
      </c>
      <c r="J1561" s="248"/>
      <c r="K1561" s="248" t="s">
        <v>1443</v>
      </c>
    </row>
    <row r="1562" spans="1:11" ht="13.2" outlineLevel="2">
      <c r="A1562" s="250">
        <v>1551</v>
      </c>
      <c r="B1562" s="264">
        <v>2013</v>
      </c>
      <c r="C1562" s="264">
        <v>5020</v>
      </c>
      <c r="D1562" s="264">
        <v>2200</v>
      </c>
      <c r="E1562" s="264">
        <v>6431</v>
      </c>
      <c r="F1562" s="248" t="s">
        <v>1419</v>
      </c>
      <c r="G1562" s="264">
        <v>6551</v>
      </c>
      <c r="H1562" s="248" t="s">
        <v>681</v>
      </c>
      <c r="I1562" s="263">
        <v>790</v>
      </c>
      <c r="J1562" s="248"/>
      <c r="K1562" s="248" t="s">
        <v>1442</v>
      </c>
    </row>
    <row r="1563" spans="1:11" ht="20.399999999999999" outlineLevel="2">
      <c r="A1563" s="258">
        <v>1552</v>
      </c>
      <c r="B1563" s="256">
        <v>2013</v>
      </c>
      <c r="C1563" s="256">
        <v>5020</v>
      </c>
      <c r="D1563" s="256">
        <v>2200</v>
      </c>
      <c r="E1563" s="256">
        <v>6431</v>
      </c>
      <c r="F1563" s="257" t="s">
        <v>1419</v>
      </c>
      <c r="G1563" s="256">
        <v>6551</v>
      </c>
      <c r="H1563" s="257" t="s">
        <v>681</v>
      </c>
      <c r="I1563" s="255">
        <v>198</v>
      </c>
      <c r="J1563" s="248"/>
      <c r="K1563" s="248" t="s">
        <v>1441</v>
      </c>
    </row>
    <row r="1564" spans="1:11" ht="20.399999999999999" outlineLevel="2">
      <c r="A1564" s="258">
        <v>1553</v>
      </c>
      <c r="B1564" s="256">
        <v>2013</v>
      </c>
      <c r="C1564" s="256">
        <v>5020</v>
      </c>
      <c r="D1564" s="256">
        <v>2200</v>
      </c>
      <c r="E1564" s="256">
        <v>6431</v>
      </c>
      <c r="F1564" s="257" t="s">
        <v>1419</v>
      </c>
      <c r="G1564" s="256">
        <v>6558</v>
      </c>
      <c r="H1564" s="257" t="s">
        <v>561</v>
      </c>
      <c r="I1564" s="255">
        <v>600</v>
      </c>
      <c r="J1564" s="248"/>
      <c r="K1564" s="248" t="s">
        <v>1440</v>
      </c>
    </row>
    <row r="1565" spans="1:11" ht="20.399999999999999" outlineLevel="2">
      <c r="A1565" s="258">
        <v>1554</v>
      </c>
      <c r="B1565" s="256">
        <v>2013</v>
      </c>
      <c r="C1565" s="256">
        <v>5020</v>
      </c>
      <c r="D1565" s="256">
        <v>2200</v>
      </c>
      <c r="E1565" s="256">
        <v>6431</v>
      </c>
      <c r="F1565" s="257" t="s">
        <v>1419</v>
      </c>
      <c r="G1565" s="256">
        <v>6558</v>
      </c>
      <c r="H1565" s="257" t="s">
        <v>561</v>
      </c>
      <c r="I1565" s="255">
        <v>600</v>
      </c>
      <c r="J1565" s="248"/>
      <c r="K1565" s="248" t="s">
        <v>1439</v>
      </c>
    </row>
    <row r="1566" spans="1:11" ht="13.2" outlineLevel="2">
      <c r="A1566" s="258">
        <v>1555</v>
      </c>
      <c r="B1566" s="256">
        <v>2013</v>
      </c>
      <c r="C1566" s="256">
        <v>5020</v>
      </c>
      <c r="D1566" s="256">
        <v>2200</v>
      </c>
      <c r="E1566" s="256">
        <v>6431</v>
      </c>
      <c r="F1566" s="257" t="s">
        <v>1419</v>
      </c>
      <c r="G1566" s="256">
        <v>6632</v>
      </c>
      <c r="H1566" s="257" t="s">
        <v>559</v>
      </c>
      <c r="I1566" s="255">
        <v>200</v>
      </c>
      <c r="J1566" s="248"/>
      <c r="K1566" s="248" t="s">
        <v>1438</v>
      </c>
    </row>
    <row r="1567" spans="1:11" ht="13.2" outlineLevel="2">
      <c r="A1567" s="250">
        <v>1556</v>
      </c>
      <c r="B1567" s="264">
        <v>2013</v>
      </c>
      <c r="C1567" s="264">
        <v>5020</v>
      </c>
      <c r="D1567" s="264">
        <v>2200</v>
      </c>
      <c r="E1567" s="264">
        <v>6431</v>
      </c>
      <c r="F1567" s="248" t="s">
        <v>1419</v>
      </c>
      <c r="G1567" s="264">
        <v>6632</v>
      </c>
      <c r="H1567" s="248" t="s">
        <v>559</v>
      </c>
      <c r="I1567" s="263">
        <v>50</v>
      </c>
      <c r="J1567" s="248"/>
      <c r="K1567" s="248" t="s">
        <v>1437</v>
      </c>
    </row>
    <row r="1568" spans="1:11" ht="13.2" outlineLevel="2">
      <c r="A1568" s="250">
        <v>1557</v>
      </c>
      <c r="B1568" s="264">
        <v>2013</v>
      </c>
      <c r="C1568" s="264">
        <v>5020</v>
      </c>
      <c r="D1568" s="264">
        <v>2200</v>
      </c>
      <c r="E1568" s="264">
        <v>6431</v>
      </c>
      <c r="F1568" s="248" t="s">
        <v>1419</v>
      </c>
      <c r="G1568" s="264">
        <v>6632</v>
      </c>
      <c r="H1568" s="248" t="s">
        <v>559</v>
      </c>
      <c r="I1568" s="263">
        <v>50</v>
      </c>
      <c r="J1568" s="248"/>
      <c r="K1568" s="248" t="s">
        <v>1436</v>
      </c>
    </row>
    <row r="1569" spans="1:11" ht="13.2" outlineLevel="2">
      <c r="A1569" s="250">
        <v>1558</v>
      </c>
      <c r="B1569" s="264">
        <v>2013</v>
      </c>
      <c r="C1569" s="264">
        <v>5020</v>
      </c>
      <c r="D1569" s="264">
        <v>2200</v>
      </c>
      <c r="E1569" s="264">
        <v>6431</v>
      </c>
      <c r="F1569" s="248" t="s">
        <v>1419</v>
      </c>
      <c r="G1569" s="264">
        <v>6632</v>
      </c>
      <c r="H1569" s="248" t="s">
        <v>559</v>
      </c>
      <c r="I1569" s="263">
        <v>50</v>
      </c>
      <c r="J1569" s="248"/>
      <c r="K1569" s="248" t="s">
        <v>1435</v>
      </c>
    </row>
    <row r="1570" spans="1:11" ht="13.2" outlineLevel="2">
      <c r="A1570" s="250">
        <v>1559</v>
      </c>
      <c r="B1570" s="264">
        <v>2013</v>
      </c>
      <c r="C1570" s="264">
        <v>5020</v>
      </c>
      <c r="D1570" s="264">
        <v>2200</v>
      </c>
      <c r="E1570" s="264">
        <v>6431</v>
      </c>
      <c r="F1570" s="248" t="s">
        <v>1419</v>
      </c>
      <c r="G1570" s="264">
        <v>6632</v>
      </c>
      <c r="H1570" s="248" t="s">
        <v>559</v>
      </c>
      <c r="I1570" s="263">
        <v>50</v>
      </c>
      <c r="J1570" s="248"/>
      <c r="K1570" s="248" t="s">
        <v>1434</v>
      </c>
    </row>
    <row r="1571" spans="1:11" ht="20.399999999999999" outlineLevel="2">
      <c r="A1571" s="258">
        <v>1560</v>
      </c>
      <c r="B1571" s="256">
        <v>2013</v>
      </c>
      <c r="C1571" s="256">
        <v>5020</v>
      </c>
      <c r="D1571" s="256">
        <v>2200</v>
      </c>
      <c r="E1571" s="256">
        <v>6431</v>
      </c>
      <c r="F1571" s="257" t="s">
        <v>1419</v>
      </c>
      <c r="G1571" s="256">
        <v>6632</v>
      </c>
      <c r="H1571" s="257" t="s">
        <v>559</v>
      </c>
      <c r="I1571" s="255">
        <v>175</v>
      </c>
      <c r="J1571" s="248"/>
      <c r="K1571" s="248" t="s">
        <v>1433</v>
      </c>
    </row>
    <row r="1572" spans="1:11" ht="13.2" outlineLevel="2">
      <c r="A1572" s="268">
        <v>1561</v>
      </c>
      <c r="B1572" s="267">
        <v>2013</v>
      </c>
      <c r="C1572" s="267">
        <v>5020</v>
      </c>
      <c r="D1572" s="267">
        <v>2200</v>
      </c>
      <c r="E1572" s="267">
        <v>6431</v>
      </c>
      <c r="F1572" s="266" t="s">
        <v>1419</v>
      </c>
      <c r="G1572" s="267">
        <v>6843</v>
      </c>
      <c r="H1572" s="266" t="s">
        <v>817</v>
      </c>
      <c r="I1572" s="265">
        <v>2100</v>
      </c>
      <c r="J1572" s="259"/>
      <c r="K1572" s="259" t="s">
        <v>1432</v>
      </c>
    </row>
    <row r="1573" spans="1:11" ht="13.2" outlineLevel="2">
      <c r="A1573" s="250">
        <v>1562</v>
      </c>
      <c r="B1573" s="264">
        <v>2013</v>
      </c>
      <c r="C1573" s="264">
        <v>5020</v>
      </c>
      <c r="D1573" s="264">
        <v>2200</v>
      </c>
      <c r="E1573" s="264">
        <v>6431</v>
      </c>
      <c r="F1573" s="248" t="s">
        <v>1419</v>
      </c>
      <c r="G1573" s="264">
        <v>7482</v>
      </c>
      <c r="H1573" s="248" t="s">
        <v>548</v>
      </c>
      <c r="I1573" s="263">
        <v>49</v>
      </c>
      <c r="J1573" s="248"/>
      <c r="K1573" s="248" t="s">
        <v>1431</v>
      </c>
    </row>
    <row r="1574" spans="1:11" ht="13.2" outlineLevel="2">
      <c r="A1574" s="250">
        <v>1563</v>
      </c>
      <c r="B1574" s="264">
        <v>2013</v>
      </c>
      <c r="C1574" s="264">
        <v>5020</v>
      </c>
      <c r="D1574" s="264">
        <v>2200</v>
      </c>
      <c r="E1574" s="264">
        <v>6431</v>
      </c>
      <c r="F1574" s="248" t="s">
        <v>1419</v>
      </c>
      <c r="G1574" s="264">
        <v>7486</v>
      </c>
      <c r="H1574" s="248" t="s">
        <v>546</v>
      </c>
      <c r="I1574" s="263">
        <v>1500</v>
      </c>
      <c r="J1574" s="248"/>
      <c r="K1574" s="248" t="s">
        <v>1430</v>
      </c>
    </row>
    <row r="1575" spans="1:11" ht="20.399999999999999" outlineLevel="2">
      <c r="A1575" s="258">
        <v>1564</v>
      </c>
      <c r="B1575" s="256">
        <v>2013</v>
      </c>
      <c r="C1575" s="256">
        <v>5020</v>
      </c>
      <c r="D1575" s="256">
        <v>2200</v>
      </c>
      <c r="E1575" s="256">
        <v>6431</v>
      </c>
      <c r="F1575" s="257" t="s">
        <v>1419</v>
      </c>
      <c r="G1575" s="256">
        <v>7486</v>
      </c>
      <c r="H1575" s="257" t="s">
        <v>546</v>
      </c>
      <c r="I1575" s="255">
        <v>100</v>
      </c>
      <c r="J1575" s="248"/>
      <c r="K1575" s="248" t="s">
        <v>1429</v>
      </c>
    </row>
    <row r="1576" spans="1:11" ht="13.2" outlineLevel="2">
      <c r="A1576" s="250">
        <v>1565</v>
      </c>
      <c r="B1576" s="264">
        <v>2013</v>
      </c>
      <c r="C1576" s="264">
        <v>5020</v>
      </c>
      <c r="D1576" s="264">
        <v>2200</v>
      </c>
      <c r="E1576" s="264">
        <v>6431</v>
      </c>
      <c r="F1576" s="248" t="s">
        <v>1419</v>
      </c>
      <c r="G1576" s="264">
        <v>7500</v>
      </c>
      <c r="H1576" s="248" t="s">
        <v>545</v>
      </c>
      <c r="I1576" s="263">
        <v>5000</v>
      </c>
      <c r="J1576" s="248"/>
      <c r="K1576" s="248" t="s">
        <v>1428</v>
      </c>
    </row>
    <row r="1577" spans="1:11" ht="30.6" outlineLevel="2">
      <c r="A1577" s="258">
        <v>1566</v>
      </c>
      <c r="B1577" s="256">
        <v>2013</v>
      </c>
      <c r="C1577" s="256">
        <v>5020</v>
      </c>
      <c r="D1577" s="256">
        <v>2200</v>
      </c>
      <c r="E1577" s="256">
        <v>6431</v>
      </c>
      <c r="F1577" s="257" t="s">
        <v>1419</v>
      </c>
      <c r="G1577" s="256">
        <v>7500</v>
      </c>
      <c r="H1577" s="257" t="s">
        <v>545</v>
      </c>
      <c r="I1577" s="255">
        <v>3000</v>
      </c>
      <c r="J1577" s="248"/>
      <c r="K1577" s="248" t="s">
        <v>1427</v>
      </c>
    </row>
    <row r="1578" spans="1:11" ht="13.2" outlineLevel="2">
      <c r="A1578" s="250">
        <v>1567</v>
      </c>
      <c r="B1578" s="264">
        <v>2013</v>
      </c>
      <c r="C1578" s="264">
        <v>5020</v>
      </c>
      <c r="D1578" s="264">
        <v>2200</v>
      </c>
      <c r="E1578" s="264">
        <v>6431</v>
      </c>
      <c r="F1578" s="248" t="s">
        <v>1419</v>
      </c>
      <c r="G1578" s="264">
        <v>7510</v>
      </c>
      <c r="H1578" s="248" t="s">
        <v>725</v>
      </c>
      <c r="I1578" s="263">
        <v>500</v>
      </c>
      <c r="J1578" s="248"/>
      <c r="K1578" s="248" t="s">
        <v>1426</v>
      </c>
    </row>
    <row r="1579" spans="1:11" ht="20.399999999999999" outlineLevel="2">
      <c r="A1579" s="258">
        <v>1568</v>
      </c>
      <c r="B1579" s="256">
        <v>2013</v>
      </c>
      <c r="C1579" s="256">
        <v>5020</v>
      </c>
      <c r="D1579" s="256">
        <v>2200</v>
      </c>
      <c r="E1579" s="256">
        <v>6431</v>
      </c>
      <c r="F1579" s="257" t="s">
        <v>1419</v>
      </c>
      <c r="G1579" s="256">
        <v>7510</v>
      </c>
      <c r="H1579" s="257" t="s">
        <v>725</v>
      </c>
      <c r="I1579" s="255">
        <v>500</v>
      </c>
      <c r="J1579" s="248"/>
      <c r="K1579" s="248" t="s">
        <v>1425</v>
      </c>
    </row>
    <row r="1580" spans="1:11" ht="13.2" outlineLevel="2">
      <c r="A1580" s="250">
        <v>1569</v>
      </c>
      <c r="B1580" s="264">
        <v>2013</v>
      </c>
      <c r="C1580" s="264">
        <v>5020</v>
      </c>
      <c r="D1580" s="264">
        <v>2200</v>
      </c>
      <c r="E1580" s="264">
        <v>6431</v>
      </c>
      <c r="F1580" s="248" t="s">
        <v>1419</v>
      </c>
      <c r="G1580" s="264">
        <v>7580</v>
      </c>
      <c r="H1580" s="248" t="s">
        <v>543</v>
      </c>
      <c r="I1580" s="263">
        <v>200</v>
      </c>
      <c r="J1580" s="248"/>
      <c r="K1580" s="248" t="s">
        <v>1424</v>
      </c>
    </row>
    <row r="1581" spans="1:11" ht="30.6" outlineLevel="2">
      <c r="A1581" s="272">
        <v>1570</v>
      </c>
      <c r="B1581" s="271">
        <v>2013</v>
      </c>
      <c r="C1581" s="271">
        <v>5020</v>
      </c>
      <c r="D1581" s="271">
        <v>2200</v>
      </c>
      <c r="E1581" s="271">
        <v>6431</v>
      </c>
      <c r="F1581" s="270" t="s">
        <v>1419</v>
      </c>
      <c r="G1581" s="271">
        <v>7580</v>
      </c>
      <c r="H1581" s="270" t="s">
        <v>543</v>
      </c>
      <c r="I1581" s="269">
        <v>5250</v>
      </c>
      <c r="J1581" s="248"/>
      <c r="K1581" s="248" t="s">
        <v>1423</v>
      </c>
    </row>
    <row r="1582" spans="1:11" ht="13.2" outlineLevel="2">
      <c r="A1582" s="250">
        <v>1571</v>
      </c>
      <c r="B1582" s="264">
        <v>2013</v>
      </c>
      <c r="C1582" s="264">
        <v>5020</v>
      </c>
      <c r="D1582" s="264">
        <v>2200</v>
      </c>
      <c r="E1582" s="264">
        <v>6431</v>
      </c>
      <c r="F1582" s="248" t="s">
        <v>1419</v>
      </c>
      <c r="G1582" s="264">
        <v>7600</v>
      </c>
      <c r="H1582" s="248" t="s">
        <v>541</v>
      </c>
      <c r="I1582" s="263">
        <v>200</v>
      </c>
      <c r="J1582" s="248"/>
      <c r="K1582" s="248"/>
    </row>
    <row r="1583" spans="1:11" ht="30.6" outlineLevel="2">
      <c r="A1583" s="258">
        <v>1572</v>
      </c>
      <c r="B1583" s="256">
        <v>2013</v>
      </c>
      <c r="C1583" s="256">
        <v>5020</v>
      </c>
      <c r="D1583" s="256">
        <v>2200</v>
      </c>
      <c r="E1583" s="256">
        <v>6431</v>
      </c>
      <c r="F1583" s="257" t="s">
        <v>1419</v>
      </c>
      <c r="G1583" s="256">
        <v>7600</v>
      </c>
      <c r="H1583" s="257" t="s">
        <v>541</v>
      </c>
      <c r="I1583" s="255">
        <v>500</v>
      </c>
      <c r="J1583" s="248"/>
      <c r="K1583" s="248" t="s">
        <v>1422</v>
      </c>
    </row>
    <row r="1584" spans="1:11" ht="13.2" outlineLevel="2">
      <c r="A1584" s="250">
        <v>1573</v>
      </c>
      <c r="B1584" s="264">
        <v>2013</v>
      </c>
      <c r="C1584" s="264">
        <v>5020</v>
      </c>
      <c r="D1584" s="264">
        <v>2200</v>
      </c>
      <c r="E1584" s="264">
        <v>6431</v>
      </c>
      <c r="F1584" s="248" t="s">
        <v>1419</v>
      </c>
      <c r="G1584" s="264">
        <v>7601</v>
      </c>
      <c r="H1584" s="248" t="s">
        <v>686</v>
      </c>
      <c r="I1584" s="263">
        <v>200</v>
      </c>
      <c r="J1584" s="248"/>
      <c r="K1584" s="248" t="s">
        <v>1421</v>
      </c>
    </row>
    <row r="1585" spans="1:11" ht="51" outlineLevel="2">
      <c r="A1585" s="272">
        <v>1574</v>
      </c>
      <c r="B1585" s="271">
        <v>2013</v>
      </c>
      <c r="C1585" s="271">
        <v>5020</v>
      </c>
      <c r="D1585" s="271">
        <v>2200</v>
      </c>
      <c r="E1585" s="271">
        <v>6431</v>
      </c>
      <c r="F1585" s="270" t="s">
        <v>1419</v>
      </c>
      <c r="G1585" s="271">
        <v>7601</v>
      </c>
      <c r="H1585" s="270" t="s">
        <v>686</v>
      </c>
      <c r="I1585" s="269">
        <v>200</v>
      </c>
      <c r="J1585" s="248"/>
      <c r="K1585" s="248" t="s">
        <v>1420</v>
      </c>
    </row>
    <row r="1586" spans="1:11" ht="13.2" outlineLevel="2">
      <c r="A1586" s="250">
        <v>1575</v>
      </c>
      <c r="B1586" s="264">
        <v>2013</v>
      </c>
      <c r="C1586" s="264">
        <v>5020</v>
      </c>
      <c r="D1586" s="264">
        <v>2200</v>
      </c>
      <c r="E1586" s="264">
        <v>6431</v>
      </c>
      <c r="F1586" s="248" t="s">
        <v>1419</v>
      </c>
      <c r="G1586" s="264">
        <v>7610</v>
      </c>
      <c r="H1586" s="248" t="s">
        <v>672</v>
      </c>
      <c r="I1586" s="263">
        <v>200</v>
      </c>
      <c r="J1586" s="248"/>
      <c r="K1586" s="248"/>
    </row>
    <row r="1587" spans="1:11" ht="30.6" outlineLevel="2">
      <c r="A1587" s="258">
        <v>1576</v>
      </c>
      <c r="B1587" s="256">
        <v>2013</v>
      </c>
      <c r="C1587" s="256">
        <v>5020</v>
      </c>
      <c r="D1587" s="256">
        <v>2200</v>
      </c>
      <c r="E1587" s="256">
        <v>6431</v>
      </c>
      <c r="F1587" s="257" t="s">
        <v>1419</v>
      </c>
      <c r="G1587" s="256">
        <v>7610</v>
      </c>
      <c r="H1587" s="257" t="s">
        <v>672</v>
      </c>
      <c r="I1587" s="255">
        <v>300</v>
      </c>
      <c r="J1587" s="248"/>
      <c r="K1587" s="248" t="s">
        <v>1418</v>
      </c>
    </row>
    <row r="1588" spans="1:11" s="251" customFormat="1" ht="13.2" outlineLevel="1">
      <c r="A1588" s="254">
        <v>1577</v>
      </c>
      <c r="B1588" s="252"/>
      <c r="C1588" s="252"/>
      <c r="D1588" s="252"/>
      <c r="E1588" s="252"/>
      <c r="F1588" s="252" t="s">
        <v>1417</v>
      </c>
      <c r="G1588" s="252"/>
      <c r="H1588" s="252"/>
      <c r="I1588" s="253">
        <f>SUM(I1535:I1587)</f>
        <v>1285132</v>
      </c>
      <c r="J1588" s="252" t="s">
        <v>1416</v>
      </c>
      <c r="K1588" s="252"/>
    </row>
    <row r="1589" spans="1:11" ht="13.2" outlineLevel="2">
      <c r="A1589" s="250">
        <v>1578</v>
      </c>
      <c r="B1589" s="264">
        <v>2013</v>
      </c>
      <c r="C1589" s="264">
        <v>5020</v>
      </c>
      <c r="D1589" s="264">
        <v>2200</v>
      </c>
      <c r="E1589" s="264">
        <v>6440</v>
      </c>
      <c r="F1589" s="248" t="s">
        <v>1408</v>
      </c>
      <c r="G1589" s="264">
        <v>5001</v>
      </c>
      <c r="H1589" s="248" t="s">
        <v>590</v>
      </c>
      <c r="I1589" s="263">
        <v>354432</v>
      </c>
      <c r="J1589" s="248"/>
      <c r="K1589" s="248"/>
    </row>
    <row r="1590" spans="1:11" ht="13.2" outlineLevel="2">
      <c r="A1590" s="250">
        <v>1579</v>
      </c>
      <c r="B1590" s="264">
        <v>2013</v>
      </c>
      <c r="C1590" s="264">
        <v>5020</v>
      </c>
      <c r="D1590" s="264">
        <v>2200</v>
      </c>
      <c r="E1590" s="264">
        <v>6440</v>
      </c>
      <c r="F1590" s="248" t="s">
        <v>1408</v>
      </c>
      <c r="G1590" s="264">
        <v>5001</v>
      </c>
      <c r="H1590" s="248" t="s">
        <v>590</v>
      </c>
      <c r="I1590" s="263">
        <v>10633</v>
      </c>
      <c r="J1590" s="248"/>
      <c r="K1590" s="248"/>
    </row>
    <row r="1591" spans="1:11" ht="13.2" outlineLevel="2">
      <c r="A1591" s="250">
        <v>1580</v>
      </c>
      <c r="B1591" s="264">
        <v>2013</v>
      </c>
      <c r="C1591" s="264">
        <v>5020</v>
      </c>
      <c r="D1591" s="264">
        <v>2200</v>
      </c>
      <c r="E1591" s="264">
        <v>6440</v>
      </c>
      <c r="F1591" s="248" t="s">
        <v>1408</v>
      </c>
      <c r="G1591" s="264">
        <v>5001</v>
      </c>
      <c r="H1591" s="248" t="s">
        <v>590</v>
      </c>
      <c r="I1591" s="263">
        <v>88317</v>
      </c>
      <c r="J1591" s="248"/>
      <c r="K1591" s="248"/>
    </row>
    <row r="1592" spans="1:11" ht="13.2" outlineLevel="2">
      <c r="A1592" s="250">
        <v>1581</v>
      </c>
      <c r="B1592" s="264">
        <v>2013</v>
      </c>
      <c r="C1592" s="264">
        <v>5020</v>
      </c>
      <c r="D1592" s="264">
        <v>2200</v>
      </c>
      <c r="E1592" s="264">
        <v>6440</v>
      </c>
      <c r="F1592" s="248" t="s">
        <v>1408</v>
      </c>
      <c r="G1592" s="264">
        <v>5005</v>
      </c>
      <c r="H1592" s="248" t="s">
        <v>588</v>
      </c>
      <c r="I1592" s="263">
        <v>3000</v>
      </c>
      <c r="J1592" s="248"/>
      <c r="K1592" s="248" t="s">
        <v>1415</v>
      </c>
    </row>
    <row r="1593" spans="1:11" ht="13.2" outlineLevel="2">
      <c r="A1593" s="250">
        <v>1582</v>
      </c>
      <c r="B1593" s="264">
        <v>2013</v>
      </c>
      <c r="C1593" s="264">
        <v>5020</v>
      </c>
      <c r="D1593" s="264">
        <v>2200</v>
      </c>
      <c r="E1593" s="264">
        <v>6440</v>
      </c>
      <c r="F1593" s="248" t="s">
        <v>1408</v>
      </c>
      <c r="G1593" s="264">
        <v>5006</v>
      </c>
      <c r="H1593" s="248" t="s">
        <v>585</v>
      </c>
      <c r="I1593" s="263">
        <v>32800</v>
      </c>
      <c r="J1593" s="248"/>
      <c r="K1593" s="248"/>
    </row>
    <row r="1594" spans="1:11" ht="13.2" outlineLevel="2">
      <c r="A1594" s="250">
        <v>1583</v>
      </c>
      <c r="B1594" s="264">
        <v>2013</v>
      </c>
      <c r="C1594" s="264">
        <v>5020</v>
      </c>
      <c r="D1594" s="264">
        <v>2200</v>
      </c>
      <c r="E1594" s="264">
        <v>6440</v>
      </c>
      <c r="F1594" s="248" t="s">
        <v>1408</v>
      </c>
      <c r="G1594" s="264">
        <v>5026</v>
      </c>
      <c r="H1594" s="248" t="s">
        <v>583</v>
      </c>
      <c r="I1594" s="263">
        <v>3000</v>
      </c>
      <c r="J1594" s="248"/>
      <c r="K1594" s="248"/>
    </row>
    <row r="1595" spans="1:11" ht="13.2" outlineLevel="2">
      <c r="A1595" s="250">
        <v>1584</v>
      </c>
      <c r="B1595" s="264">
        <v>2013</v>
      </c>
      <c r="C1595" s="264">
        <v>5020</v>
      </c>
      <c r="D1595" s="264">
        <v>2200</v>
      </c>
      <c r="E1595" s="264">
        <v>6440</v>
      </c>
      <c r="F1595" s="248" t="s">
        <v>1408</v>
      </c>
      <c r="G1595" s="264">
        <v>5051</v>
      </c>
      <c r="H1595" s="248" t="s">
        <v>582</v>
      </c>
      <c r="I1595" s="263">
        <v>-22286</v>
      </c>
      <c r="J1595" s="248"/>
      <c r="K1595" s="248"/>
    </row>
    <row r="1596" spans="1:11" ht="13.2" outlineLevel="2">
      <c r="A1596" s="250">
        <v>1585</v>
      </c>
      <c r="B1596" s="264">
        <v>2013</v>
      </c>
      <c r="C1596" s="264">
        <v>5020</v>
      </c>
      <c r="D1596" s="264">
        <v>2200</v>
      </c>
      <c r="E1596" s="264">
        <v>6440</v>
      </c>
      <c r="F1596" s="248" t="s">
        <v>1408</v>
      </c>
      <c r="G1596" s="264">
        <v>5133</v>
      </c>
      <c r="H1596" s="248" t="s">
        <v>580</v>
      </c>
      <c r="I1596" s="263">
        <v>1980</v>
      </c>
      <c r="J1596" s="248"/>
      <c r="K1596" s="248"/>
    </row>
    <row r="1597" spans="1:11" ht="13.2" outlineLevel="2">
      <c r="A1597" s="262">
        <v>1586</v>
      </c>
      <c r="B1597" s="261">
        <v>2013</v>
      </c>
      <c r="C1597" s="261">
        <v>5020</v>
      </c>
      <c r="D1597" s="261">
        <v>2200</v>
      </c>
      <c r="E1597" s="261">
        <v>6440</v>
      </c>
      <c r="F1597" s="259" t="s">
        <v>1408</v>
      </c>
      <c r="G1597" s="261">
        <v>5185</v>
      </c>
      <c r="H1597" s="259" t="s">
        <v>579</v>
      </c>
      <c r="I1597" s="260">
        <v>43824</v>
      </c>
      <c r="J1597" s="259"/>
      <c r="K1597" s="259"/>
    </row>
    <row r="1598" spans="1:11" ht="13.2" outlineLevel="2">
      <c r="A1598" s="250">
        <v>1587</v>
      </c>
      <c r="B1598" s="264">
        <v>2013</v>
      </c>
      <c r="C1598" s="264">
        <v>5020</v>
      </c>
      <c r="D1598" s="264">
        <v>2200</v>
      </c>
      <c r="E1598" s="264">
        <v>6440</v>
      </c>
      <c r="F1598" s="248" t="s">
        <v>1408</v>
      </c>
      <c r="G1598" s="264">
        <v>5185</v>
      </c>
      <c r="H1598" s="248" t="s">
        <v>579</v>
      </c>
      <c r="I1598" s="263">
        <v>10956</v>
      </c>
      <c r="J1598" s="248"/>
      <c r="K1598" s="248"/>
    </row>
    <row r="1599" spans="1:11" ht="13.2" outlineLevel="2">
      <c r="A1599" s="250">
        <v>1588</v>
      </c>
      <c r="B1599" s="264">
        <v>2013</v>
      </c>
      <c r="C1599" s="264">
        <v>5020</v>
      </c>
      <c r="D1599" s="264">
        <v>2200</v>
      </c>
      <c r="E1599" s="264">
        <v>6440</v>
      </c>
      <c r="F1599" s="248" t="s">
        <v>1408</v>
      </c>
      <c r="G1599" s="264">
        <v>5190</v>
      </c>
      <c r="H1599" s="248" t="s">
        <v>578</v>
      </c>
      <c r="I1599" s="263">
        <v>22284</v>
      </c>
      <c r="J1599" s="248"/>
      <c r="K1599" s="248"/>
    </row>
    <row r="1600" spans="1:11" ht="13.2" outlineLevel="2">
      <c r="A1600" s="250">
        <v>1589</v>
      </c>
      <c r="B1600" s="264">
        <v>2013</v>
      </c>
      <c r="C1600" s="264">
        <v>5020</v>
      </c>
      <c r="D1600" s="264">
        <v>2200</v>
      </c>
      <c r="E1600" s="264">
        <v>6440</v>
      </c>
      <c r="F1600" s="248" t="s">
        <v>1408</v>
      </c>
      <c r="G1600" s="264">
        <v>5190</v>
      </c>
      <c r="H1600" s="248" t="s">
        <v>578</v>
      </c>
      <c r="I1600" s="263">
        <v>660</v>
      </c>
      <c r="J1600" s="248"/>
      <c r="K1600" s="248"/>
    </row>
    <row r="1601" spans="1:11" ht="13.2" outlineLevel="2">
      <c r="A1601" s="250">
        <v>1590</v>
      </c>
      <c r="B1601" s="264">
        <v>2013</v>
      </c>
      <c r="C1601" s="264">
        <v>5020</v>
      </c>
      <c r="D1601" s="264">
        <v>2200</v>
      </c>
      <c r="E1601" s="264">
        <v>6440</v>
      </c>
      <c r="F1601" s="248" t="s">
        <v>1408</v>
      </c>
      <c r="G1601" s="264">
        <v>5190</v>
      </c>
      <c r="H1601" s="248" t="s">
        <v>578</v>
      </c>
      <c r="I1601" s="263">
        <v>5476</v>
      </c>
      <c r="J1601" s="248"/>
      <c r="K1601" s="248"/>
    </row>
    <row r="1602" spans="1:11" ht="13.2" outlineLevel="2">
      <c r="A1602" s="250">
        <v>1591</v>
      </c>
      <c r="B1602" s="264">
        <v>2013</v>
      </c>
      <c r="C1602" s="264">
        <v>5020</v>
      </c>
      <c r="D1602" s="264">
        <v>2200</v>
      </c>
      <c r="E1602" s="264">
        <v>6440</v>
      </c>
      <c r="F1602" s="248" t="s">
        <v>1408</v>
      </c>
      <c r="G1602" s="264">
        <v>5191</v>
      </c>
      <c r="H1602" s="248" t="s">
        <v>577</v>
      </c>
      <c r="I1602" s="263">
        <v>5212</v>
      </c>
      <c r="J1602" s="248"/>
      <c r="K1602" s="248"/>
    </row>
    <row r="1603" spans="1:11" ht="13.2" outlineLevel="2">
      <c r="A1603" s="250">
        <v>1592</v>
      </c>
      <c r="B1603" s="264">
        <v>2013</v>
      </c>
      <c r="C1603" s="264">
        <v>5020</v>
      </c>
      <c r="D1603" s="264">
        <v>2200</v>
      </c>
      <c r="E1603" s="264">
        <v>6440</v>
      </c>
      <c r="F1603" s="248" t="s">
        <v>1408</v>
      </c>
      <c r="G1603" s="264">
        <v>5191</v>
      </c>
      <c r="H1603" s="248" t="s">
        <v>577</v>
      </c>
      <c r="I1603" s="263">
        <v>154</v>
      </c>
      <c r="J1603" s="248"/>
      <c r="K1603" s="248"/>
    </row>
    <row r="1604" spans="1:11" ht="13.2" outlineLevel="2">
      <c r="A1604" s="250">
        <v>1593</v>
      </c>
      <c r="B1604" s="264">
        <v>2013</v>
      </c>
      <c r="C1604" s="264">
        <v>5020</v>
      </c>
      <c r="D1604" s="264">
        <v>2200</v>
      </c>
      <c r="E1604" s="264">
        <v>6440</v>
      </c>
      <c r="F1604" s="248" t="s">
        <v>1408</v>
      </c>
      <c r="G1604" s="264">
        <v>5191</v>
      </c>
      <c r="H1604" s="248" t="s">
        <v>577</v>
      </c>
      <c r="I1604" s="263">
        <v>1281</v>
      </c>
      <c r="J1604" s="248"/>
      <c r="K1604" s="248"/>
    </row>
    <row r="1605" spans="1:11" ht="13.2" outlineLevel="2">
      <c r="A1605" s="250">
        <v>1594</v>
      </c>
      <c r="B1605" s="264">
        <v>2013</v>
      </c>
      <c r="C1605" s="264">
        <v>5020</v>
      </c>
      <c r="D1605" s="264">
        <v>2200</v>
      </c>
      <c r="E1605" s="264">
        <v>6440</v>
      </c>
      <c r="F1605" s="248" t="s">
        <v>1408</v>
      </c>
      <c r="G1605" s="264">
        <v>5196</v>
      </c>
      <c r="H1605" s="248" t="s">
        <v>576</v>
      </c>
      <c r="I1605" s="263">
        <v>63798</v>
      </c>
      <c r="J1605" s="248"/>
      <c r="K1605" s="248"/>
    </row>
    <row r="1606" spans="1:11" ht="13.2" outlineLevel="2">
      <c r="A1606" s="250">
        <v>1595</v>
      </c>
      <c r="B1606" s="264">
        <v>2013</v>
      </c>
      <c r="C1606" s="264">
        <v>5020</v>
      </c>
      <c r="D1606" s="264">
        <v>2200</v>
      </c>
      <c r="E1606" s="264">
        <v>6440</v>
      </c>
      <c r="F1606" s="248" t="s">
        <v>1408</v>
      </c>
      <c r="G1606" s="264">
        <v>5196</v>
      </c>
      <c r="H1606" s="248" t="s">
        <v>576</v>
      </c>
      <c r="I1606" s="263">
        <v>1914</v>
      </c>
      <c r="J1606" s="248"/>
      <c r="K1606" s="248"/>
    </row>
    <row r="1607" spans="1:11" ht="13.2" outlineLevel="2">
      <c r="A1607" s="250">
        <v>1596</v>
      </c>
      <c r="B1607" s="264">
        <v>2013</v>
      </c>
      <c r="C1607" s="264">
        <v>5020</v>
      </c>
      <c r="D1607" s="264">
        <v>2200</v>
      </c>
      <c r="E1607" s="264">
        <v>6440</v>
      </c>
      <c r="F1607" s="248" t="s">
        <v>1408</v>
      </c>
      <c r="G1607" s="264">
        <v>5196</v>
      </c>
      <c r="H1607" s="248" t="s">
        <v>576</v>
      </c>
      <c r="I1607" s="263">
        <v>15897</v>
      </c>
      <c r="J1607" s="248"/>
      <c r="K1607" s="248"/>
    </row>
    <row r="1608" spans="1:11" ht="13.2" outlineLevel="2">
      <c r="A1608" s="250">
        <v>1597</v>
      </c>
      <c r="B1608" s="264">
        <v>2013</v>
      </c>
      <c r="C1608" s="264">
        <v>5020</v>
      </c>
      <c r="D1608" s="264">
        <v>2200</v>
      </c>
      <c r="E1608" s="264">
        <v>6440</v>
      </c>
      <c r="F1608" s="248" t="s">
        <v>1408</v>
      </c>
      <c r="G1608" s="264">
        <v>5860</v>
      </c>
      <c r="H1608" s="248" t="s">
        <v>536</v>
      </c>
      <c r="I1608" s="263">
        <v>200000</v>
      </c>
      <c r="J1608" s="248"/>
      <c r="K1608" s="248" t="s">
        <v>1414</v>
      </c>
    </row>
    <row r="1609" spans="1:11" ht="13.2" outlineLevel="2">
      <c r="A1609" s="250">
        <v>1598</v>
      </c>
      <c r="B1609" s="264">
        <v>2013</v>
      </c>
      <c r="C1609" s="264">
        <v>5020</v>
      </c>
      <c r="D1609" s="264">
        <v>2200</v>
      </c>
      <c r="E1609" s="264">
        <v>6440</v>
      </c>
      <c r="F1609" s="248" t="s">
        <v>1408</v>
      </c>
      <c r="G1609" s="264">
        <v>6452</v>
      </c>
      <c r="H1609" s="248" t="s">
        <v>531</v>
      </c>
      <c r="I1609" s="263">
        <v>250</v>
      </c>
      <c r="J1609" s="248"/>
      <c r="K1609" s="248" t="s">
        <v>1413</v>
      </c>
    </row>
    <row r="1610" spans="1:11" ht="13.2" outlineLevel="2">
      <c r="A1610" s="250">
        <v>1599</v>
      </c>
      <c r="B1610" s="264">
        <v>2013</v>
      </c>
      <c r="C1610" s="264">
        <v>5020</v>
      </c>
      <c r="D1610" s="264">
        <v>2200</v>
      </c>
      <c r="E1610" s="264">
        <v>6440</v>
      </c>
      <c r="F1610" s="248" t="s">
        <v>1408</v>
      </c>
      <c r="G1610" s="264">
        <v>6551</v>
      </c>
      <c r="H1610" s="248" t="s">
        <v>681</v>
      </c>
      <c r="I1610" s="263">
        <v>5000</v>
      </c>
      <c r="J1610" s="248"/>
      <c r="K1610" s="248" t="s">
        <v>1412</v>
      </c>
    </row>
    <row r="1611" spans="1:11" ht="13.2" outlineLevel="2">
      <c r="A1611" s="250">
        <v>1600</v>
      </c>
      <c r="B1611" s="264">
        <v>2013</v>
      </c>
      <c r="C1611" s="264">
        <v>5020</v>
      </c>
      <c r="D1611" s="264">
        <v>2200</v>
      </c>
      <c r="E1611" s="264">
        <v>6440</v>
      </c>
      <c r="F1611" s="248" t="s">
        <v>1408</v>
      </c>
      <c r="G1611" s="264">
        <v>6558</v>
      </c>
      <c r="H1611" s="248" t="s">
        <v>561</v>
      </c>
      <c r="I1611" s="263">
        <v>1250</v>
      </c>
      <c r="J1611" s="248"/>
      <c r="K1611" s="248"/>
    </row>
    <row r="1612" spans="1:11" ht="20.399999999999999" outlineLevel="2">
      <c r="A1612" s="258">
        <v>1601</v>
      </c>
      <c r="B1612" s="256">
        <v>2013</v>
      </c>
      <c r="C1612" s="256">
        <v>5020</v>
      </c>
      <c r="D1612" s="256">
        <v>2200</v>
      </c>
      <c r="E1612" s="256">
        <v>6440</v>
      </c>
      <c r="F1612" s="257" t="s">
        <v>1408</v>
      </c>
      <c r="G1612" s="256">
        <v>6632</v>
      </c>
      <c r="H1612" s="257" t="s">
        <v>559</v>
      </c>
      <c r="I1612" s="255">
        <v>1000</v>
      </c>
      <c r="J1612" s="248"/>
      <c r="K1612" s="248" t="s">
        <v>1411</v>
      </c>
    </row>
    <row r="1613" spans="1:11" ht="13.2" outlineLevel="2">
      <c r="A1613" s="250">
        <v>1602</v>
      </c>
      <c r="B1613" s="264">
        <v>2013</v>
      </c>
      <c r="C1613" s="264">
        <v>5020</v>
      </c>
      <c r="D1613" s="264">
        <v>2200</v>
      </c>
      <c r="E1613" s="264">
        <v>6440</v>
      </c>
      <c r="F1613" s="248" t="s">
        <v>1408</v>
      </c>
      <c r="G1613" s="264">
        <v>7450</v>
      </c>
      <c r="H1613" s="248" t="s">
        <v>553</v>
      </c>
      <c r="I1613" s="263">
        <v>1000</v>
      </c>
      <c r="J1613" s="248"/>
      <c r="K1613" s="248"/>
    </row>
    <row r="1614" spans="1:11" ht="13.2" outlineLevel="2">
      <c r="A1614" s="250">
        <v>1603</v>
      </c>
      <c r="B1614" s="264">
        <v>2013</v>
      </c>
      <c r="C1614" s="264">
        <v>5020</v>
      </c>
      <c r="D1614" s="264">
        <v>2200</v>
      </c>
      <c r="E1614" s="264">
        <v>6440</v>
      </c>
      <c r="F1614" s="248" t="s">
        <v>1408</v>
      </c>
      <c r="G1614" s="264">
        <v>7482</v>
      </c>
      <c r="H1614" s="248" t="s">
        <v>548</v>
      </c>
      <c r="I1614" s="263">
        <v>46</v>
      </c>
      <c r="J1614" s="248"/>
      <c r="K1614" s="248" t="s">
        <v>1410</v>
      </c>
    </row>
    <row r="1615" spans="1:11" ht="13.2" outlineLevel="2">
      <c r="A1615" s="250">
        <v>1604</v>
      </c>
      <c r="B1615" s="264">
        <v>2013</v>
      </c>
      <c r="C1615" s="264">
        <v>5020</v>
      </c>
      <c r="D1615" s="264">
        <v>2200</v>
      </c>
      <c r="E1615" s="264">
        <v>6440</v>
      </c>
      <c r="F1615" s="248" t="s">
        <v>1408</v>
      </c>
      <c r="G1615" s="264">
        <v>7500</v>
      </c>
      <c r="H1615" s="248" t="s">
        <v>545</v>
      </c>
      <c r="I1615" s="263">
        <v>2000</v>
      </c>
      <c r="J1615" s="248"/>
      <c r="K1615" s="248"/>
    </row>
    <row r="1616" spans="1:11" ht="13.2" outlineLevel="2">
      <c r="A1616" s="250">
        <v>1605</v>
      </c>
      <c r="B1616" s="264">
        <v>2013</v>
      </c>
      <c r="C1616" s="264">
        <v>5020</v>
      </c>
      <c r="D1616" s="264">
        <v>2200</v>
      </c>
      <c r="E1616" s="264">
        <v>6440</v>
      </c>
      <c r="F1616" s="248" t="s">
        <v>1408</v>
      </c>
      <c r="G1616" s="264">
        <v>7600</v>
      </c>
      <c r="H1616" s="248" t="s">
        <v>541</v>
      </c>
      <c r="I1616" s="263">
        <v>284</v>
      </c>
      <c r="J1616" s="248"/>
      <c r="K1616" s="248" t="s">
        <v>1409</v>
      </c>
    </row>
    <row r="1617" spans="1:11" ht="13.2" outlineLevel="2">
      <c r="A1617" s="250">
        <v>1606</v>
      </c>
      <c r="B1617" s="264">
        <v>2013</v>
      </c>
      <c r="C1617" s="264">
        <v>5020</v>
      </c>
      <c r="D1617" s="264">
        <v>2200</v>
      </c>
      <c r="E1617" s="264">
        <v>6440</v>
      </c>
      <c r="F1617" s="248" t="s">
        <v>1408</v>
      </c>
      <c r="G1617" s="264">
        <v>7601</v>
      </c>
      <c r="H1617" s="248" t="s">
        <v>686</v>
      </c>
      <c r="I1617" s="263">
        <v>500</v>
      </c>
      <c r="J1617" s="248"/>
      <c r="K1617" s="248"/>
    </row>
    <row r="1618" spans="1:11" ht="13.2" outlineLevel="2">
      <c r="A1618" s="250">
        <v>1607</v>
      </c>
      <c r="B1618" s="264">
        <v>2013</v>
      </c>
      <c r="C1618" s="264">
        <v>5020</v>
      </c>
      <c r="D1618" s="264">
        <v>2200</v>
      </c>
      <c r="E1618" s="264">
        <v>6440</v>
      </c>
      <c r="F1618" s="248" t="s">
        <v>1408</v>
      </c>
      <c r="G1618" s="264">
        <v>7610</v>
      </c>
      <c r="H1618" s="248" t="s">
        <v>672</v>
      </c>
      <c r="I1618" s="263">
        <v>400</v>
      </c>
      <c r="J1618" s="248"/>
      <c r="K1618" s="248"/>
    </row>
    <row r="1619" spans="1:11" s="251" customFormat="1" ht="13.2" outlineLevel="1">
      <c r="A1619" s="254">
        <v>1608</v>
      </c>
      <c r="B1619" s="252"/>
      <c r="C1619" s="252"/>
      <c r="D1619" s="252"/>
      <c r="E1619" s="252"/>
      <c r="F1619" s="252" t="s">
        <v>1407</v>
      </c>
      <c r="G1619" s="252"/>
      <c r="H1619" s="252"/>
      <c r="I1619" s="253">
        <f>SUM(I1589:I1618)</f>
        <v>855062</v>
      </c>
      <c r="J1619" s="252" t="s">
        <v>1406</v>
      </c>
      <c r="K1619" s="252"/>
    </row>
    <row r="1620" spans="1:11" ht="13.2" outlineLevel="2">
      <c r="A1620" s="258">
        <v>1609</v>
      </c>
      <c r="B1620" s="256">
        <v>2013</v>
      </c>
      <c r="C1620" s="256">
        <v>5020</v>
      </c>
      <c r="D1620" s="256">
        <v>2200</v>
      </c>
      <c r="E1620" s="256">
        <v>6215</v>
      </c>
      <c r="F1620" s="257" t="s">
        <v>1385</v>
      </c>
      <c r="G1620" s="256">
        <v>5001</v>
      </c>
      <c r="H1620" s="257" t="s">
        <v>590</v>
      </c>
      <c r="I1620" s="255">
        <v>704163</v>
      </c>
      <c r="J1620" s="248"/>
      <c r="K1620" s="248"/>
    </row>
    <row r="1621" spans="1:11" ht="13.2" outlineLevel="2">
      <c r="A1621" s="258">
        <v>1610</v>
      </c>
      <c r="B1621" s="256">
        <v>2013</v>
      </c>
      <c r="C1621" s="256">
        <v>5020</v>
      </c>
      <c r="D1621" s="256">
        <v>2200</v>
      </c>
      <c r="E1621" s="256">
        <v>6215</v>
      </c>
      <c r="F1621" s="257" t="s">
        <v>1385</v>
      </c>
      <c r="G1621" s="256">
        <v>5001</v>
      </c>
      <c r="H1621" s="257" t="s">
        <v>590</v>
      </c>
      <c r="I1621" s="255">
        <v>18475</v>
      </c>
      <c r="J1621" s="248"/>
      <c r="K1621" s="248"/>
    </row>
    <row r="1622" spans="1:11" ht="20.399999999999999" outlineLevel="2">
      <c r="A1622" s="283">
        <v>1611</v>
      </c>
      <c r="B1622" s="282">
        <v>2013</v>
      </c>
      <c r="C1622" s="282">
        <v>5020</v>
      </c>
      <c r="D1622" s="282">
        <v>2200</v>
      </c>
      <c r="E1622" s="282">
        <v>6215</v>
      </c>
      <c r="F1622" s="281" t="s">
        <v>1385</v>
      </c>
      <c r="G1622" s="282">
        <v>5005</v>
      </c>
      <c r="H1622" s="281" t="s">
        <v>588</v>
      </c>
      <c r="I1622" s="280">
        <v>15000</v>
      </c>
      <c r="J1622" s="279"/>
      <c r="K1622" s="279" t="s">
        <v>1405</v>
      </c>
    </row>
    <row r="1623" spans="1:11" ht="13.2" outlineLevel="2">
      <c r="A1623" s="268">
        <v>1612</v>
      </c>
      <c r="B1623" s="267">
        <v>2013</v>
      </c>
      <c r="C1623" s="267">
        <v>5020</v>
      </c>
      <c r="D1623" s="267">
        <v>2200</v>
      </c>
      <c r="E1623" s="267">
        <v>6215</v>
      </c>
      <c r="F1623" s="266" t="s">
        <v>1385</v>
      </c>
      <c r="G1623" s="267">
        <v>5005</v>
      </c>
      <c r="H1623" s="266" t="s">
        <v>588</v>
      </c>
      <c r="I1623" s="265">
        <v>10000</v>
      </c>
      <c r="J1623" s="259"/>
      <c r="K1623" s="259" t="s">
        <v>1404</v>
      </c>
    </row>
    <row r="1624" spans="1:11" ht="13.2" outlineLevel="2">
      <c r="A1624" s="258">
        <v>1613</v>
      </c>
      <c r="B1624" s="256">
        <v>2013</v>
      </c>
      <c r="C1624" s="256">
        <v>5020</v>
      </c>
      <c r="D1624" s="256">
        <v>2200</v>
      </c>
      <c r="E1624" s="256">
        <v>6215</v>
      </c>
      <c r="F1624" s="257" t="s">
        <v>1385</v>
      </c>
      <c r="G1624" s="256">
        <v>5026</v>
      </c>
      <c r="H1624" s="257" t="s">
        <v>583</v>
      </c>
      <c r="I1624" s="255">
        <v>8000</v>
      </c>
      <c r="J1624" s="248"/>
      <c r="K1624" s="248"/>
    </row>
    <row r="1625" spans="1:11" ht="20.399999999999999" outlineLevel="2">
      <c r="A1625" s="258">
        <v>1614</v>
      </c>
      <c r="B1625" s="256">
        <v>2013</v>
      </c>
      <c r="C1625" s="256">
        <v>5020</v>
      </c>
      <c r="D1625" s="256">
        <v>2200</v>
      </c>
      <c r="E1625" s="256">
        <v>6215</v>
      </c>
      <c r="F1625" s="257" t="s">
        <v>1385</v>
      </c>
      <c r="G1625" s="256">
        <v>5030</v>
      </c>
      <c r="H1625" s="257" t="s">
        <v>1142</v>
      </c>
      <c r="I1625" s="255">
        <v>3500</v>
      </c>
      <c r="J1625" s="248"/>
      <c r="K1625" s="248" t="s">
        <v>1403</v>
      </c>
    </row>
    <row r="1626" spans="1:11" ht="13.2" outlineLevel="2">
      <c r="A1626" s="258">
        <v>1615</v>
      </c>
      <c r="B1626" s="256">
        <v>2013</v>
      </c>
      <c r="C1626" s="256">
        <v>5020</v>
      </c>
      <c r="D1626" s="256">
        <v>2200</v>
      </c>
      <c r="E1626" s="256">
        <v>6215</v>
      </c>
      <c r="F1626" s="257" t="s">
        <v>1385</v>
      </c>
      <c r="G1626" s="256">
        <v>5030</v>
      </c>
      <c r="H1626" s="257" t="s">
        <v>1142</v>
      </c>
      <c r="I1626" s="255">
        <v>10000</v>
      </c>
      <c r="J1626" s="248"/>
      <c r="K1626" s="248"/>
    </row>
    <row r="1627" spans="1:11" ht="13.2" outlineLevel="2">
      <c r="A1627" s="258">
        <v>1616</v>
      </c>
      <c r="B1627" s="256">
        <v>2013</v>
      </c>
      <c r="C1627" s="256">
        <v>5020</v>
      </c>
      <c r="D1627" s="256">
        <v>2200</v>
      </c>
      <c r="E1627" s="256">
        <v>6215</v>
      </c>
      <c r="F1627" s="257" t="s">
        <v>1385</v>
      </c>
      <c r="G1627" s="256">
        <v>5037</v>
      </c>
      <c r="H1627" s="257" t="s">
        <v>1141</v>
      </c>
      <c r="I1627" s="255">
        <v>15000</v>
      </c>
      <c r="J1627" s="248"/>
      <c r="K1627" s="248" t="s">
        <v>1402</v>
      </c>
    </row>
    <row r="1628" spans="1:11" ht="13.2" outlineLevel="2">
      <c r="A1628" s="258">
        <v>1617</v>
      </c>
      <c r="B1628" s="256">
        <v>2013</v>
      </c>
      <c r="C1628" s="256">
        <v>5020</v>
      </c>
      <c r="D1628" s="256">
        <v>2200</v>
      </c>
      <c r="E1628" s="256">
        <v>6215</v>
      </c>
      <c r="F1628" s="257" t="s">
        <v>1385</v>
      </c>
      <c r="G1628" s="256">
        <v>5051</v>
      </c>
      <c r="H1628" s="257" t="s">
        <v>582</v>
      </c>
      <c r="I1628" s="255">
        <v>-44286</v>
      </c>
      <c r="J1628" s="248"/>
      <c r="K1628" s="248"/>
    </row>
    <row r="1629" spans="1:11" ht="13.2" outlineLevel="2">
      <c r="A1629" s="258">
        <v>1618</v>
      </c>
      <c r="B1629" s="256">
        <v>2013</v>
      </c>
      <c r="C1629" s="256">
        <v>5020</v>
      </c>
      <c r="D1629" s="256">
        <v>2200</v>
      </c>
      <c r="E1629" s="256">
        <v>6215</v>
      </c>
      <c r="F1629" s="257" t="s">
        <v>1385</v>
      </c>
      <c r="G1629" s="256">
        <v>5133</v>
      </c>
      <c r="H1629" s="257" t="s">
        <v>580</v>
      </c>
      <c r="I1629" s="255">
        <v>8400</v>
      </c>
      <c r="J1629" s="248"/>
      <c r="K1629" s="248"/>
    </row>
    <row r="1630" spans="1:11" ht="13.2" outlineLevel="2">
      <c r="A1630" s="258">
        <v>1619</v>
      </c>
      <c r="B1630" s="256">
        <v>2013</v>
      </c>
      <c r="C1630" s="256">
        <v>5020</v>
      </c>
      <c r="D1630" s="256">
        <v>2200</v>
      </c>
      <c r="E1630" s="256">
        <v>6215</v>
      </c>
      <c r="F1630" s="257" t="s">
        <v>1385</v>
      </c>
      <c r="G1630" s="256">
        <v>5185</v>
      </c>
      <c r="H1630" s="257" t="s">
        <v>579</v>
      </c>
      <c r="I1630" s="255">
        <v>98604</v>
      </c>
      <c r="J1630" s="248"/>
      <c r="K1630" s="248"/>
    </row>
    <row r="1631" spans="1:11" ht="13.2" outlineLevel="2">
      <c r="A1631" s="258">
        <v>1620</v>
      </c>
      <c r="B1631" s="256">
        <v>2013</v>
      </c>
      <c r="C1631" s="256">
        <v>5020</v>
      </c>
      <c r="D1631" s="256">
        <v>2200</v>
      </c>
      <c r="E1631" s="256">
        <v>6215</v>
      </c>
      <c r="F1631" s="257" t="s">
        <v>1385</v>
      </c>
      <c r="G1631" s="256">
        <v>5190</v>
      </c>
      <c r="H1631" s="257" t="s">
        <v>578</v>
      </c>
      <c r="I1631" s="255">
        <v>44355</v>
      </c>
      <c r="J1631" s="248"/>
      <c r="K1631" s="248"/>
    </row>
    <row r="1632" spans="1:11" ht="13.2" outlineLevel="2">
      <c r="A1632" s="258">
        <v>1621</v>
      </c>
      <c r="B1632" s="256">
        <v>2013</v>
      </c>
      <c r="C1632" s="256">
        <v>5020</v>
      </c>
      <c r="D1632" s="256">
        <v>2200</v>
      </c>
      <c r="E1632" s="256">
        <v>6215</v>
      </c>
      <c r="F1632" s="257" t="s">
        <v>1385</v>
      </c>
      <c r="G1632" s="256">
        <v>5190</v>
      </c>
      <c r="H1632" s="257" t="s">
        <v>578</v>
      </c>
      <c r="I1632" s="255">
        <v>1145</v>
      </c>
      <c r="J1632" s="248"/>
      <c r="K1632" s="248"/>
    </row>
    <row r="1633" spans="1:11" ht="13.2" outlineLevel="2">
      <c r="A1633" s="258">
        <v>1622</v>
      </c>
      <c r="B1633" s="256">
        <v>2013</v>
      </c>
      <c r="C1633" s="256">
        <v>5020</v>
      </c>
      <c r="D1633" s="256">
        <v>2200</v>
      </c>
      <c r="E1633" s="256">
        <v>6215</v>
      </c>
      <c r="F1633" s="257" t="s">
        <v>1385</v>
      </c>
      <c r="G1633" s="256">
        <v>5191</v>
      </c>
      <c r="H1633" s="257" t="s">
        <v>577</v>
      </c>
      <c r="I1633" s="255">
        <v>10449</v>
      </c>
      <c r="J1633" s="248"/>
      <c r="K1633" s="248"/>
    </row>
    <row r="1634" spans="1:11" ht="13.2" outlineLevel="2">
      <c r="A1634" s="258">
        <v>1623</v>
      </c>
      <c r="B1634" s="256">
        <v>2013</v>
      </c>
      <c r="C1634" s="256">
        <v>5020</v>
      </c>
      <c r="D1634" s="256">
        <v>2200</v>
      </c>
      <c r="E1634" s="256">
        <v>6215</v>
      </c>
      <c r="F1634" s="257" t="s">
        <v>1385</v>
      </c>
      <c r="G1634" s="256">
        <v>5191</v>
      </c>
      <c r="H1634" s="257" t="s">
        <v>577</v>
      </c>
      <c r="I1634" s="255">
        <v>267</v>
      </c>
      <c r="J1634" s="248"/>
      <c r="K1634" s="248"/>
    </row>
    <row r="1635" spans="1:11" ht="13.2" outlineLevel="2">
      <c r="A1635" s="258">
        <v>1624</v>
      </c>
      <c r="B1635" s="256">
        <v>2013</v>
      </c>
      <c r="C1635" s="256">
        <v>5020</v>
      </c>
      <c r="D1635" s="256">
        <v>2200</v>
      </c>
      <c r="E1635" s="256">
        <v>6215</v>
      </c>
      <c r="F1635" s="257" t="s">
        <v>1385</v>
      </c>
      <c r="G1635" s="256">
        <v>5196</v>
      </c>
      <c r="H1635" s="257" t="s">
        <v>576</v>
      </c>
      <c r="I1635" s="255">
        <v>126750</v>
      </c>
      <c r="J1635" s="248"/>
      <c r="K1635" s="248"/>
    </row>
    <row r="1636" spans="1:11" ht="13.2" outlineLevel="2">
      <c r="A1636" s="258">
        <v>1625</v>
      </c>
      <c r="B1636" s="256">
        <v>2013</v>
      </c>
      <c r="C1636" s="256">
        <v>5020</v>
      </c>
      <c r="D1636" s="256">
        <v>2200</v>
      </c>
      <c r="E1636" s="256">
        <v>6215</v>
      </c>
      <c r="F1636" s="257" t="s">
        <v>1385</v>
      </c>
      <c r="G1636" s="256">
        <v>5196</v>
      </c>
      <c r="H1636" s="257" t="s">
        <v>576</v>
      </c>
      <c r="I1636" s="255">
        <v>3326</v>
      </c>
      <c r="J1636" s="248"/>
      <c r="K1636" s="248"/>
    </row>
    <row r="1637" spans="1:11" ht="13.2" outlineLevel="2">
      <c r="A1637" s="258">
        <v>1626</v>
      </c>
      <c r="B1637" s="256">
        <v>2013</v>
      </c>
      <c r="C1637" s="256">
        <v>5020</v>
      </c>
      <c r="D1637" s="256">
        <v>2200</v>
      </c>
      <c r="E1637" s="256">
        <v>6215</v>
      </c>
      <c r="F1637" s="257" t="s">
        <v>1385</v>
      </c>
      <c r="G1637" s="256">
        <v>6126</v>
      </c>
      <c r="H1637" s="257" t="s">
        <v>839</v>
      </c>
      <c r="I1637" s="255">
        <v>2250</v>
      </c>
      <c r="J1637" s="248"/>
      <c r="K1637" s="248" t="s">
        <v>1401</v>
      </c>
    </row>
    <row r="1638" spans="1:11" ht="13.2" outlineLevel="2">
      <c r="A1638" s="258">
        <v>1627</v>
      </c>
      <c r="B1638" s="256">
        <v>2013</v>
      </c>
      <c r="C1638" s="256">
        <v>5020</v>
      </c>
      <c r="D1638" s="256">
        <v>2200</v>
      </c>
      <c r="E1638" s="256">
        <v>6215</v>
      </c>
      <c r="F1638" s="257" t="s">
        <v>1385</v>
      </c>
      <c r="G1638" s="256">
        <v>6250</v>
      </c>
      <c r="H1638" s="257" t="s">
        <v>571</v>
      </c>
      <c r="I1638" s="255">
        <v>10936</v>
      </c>
      <c r="J1638" s="248"/>
      <c r="K1638" s="248" t="s">
        <v>1002</v>
      </c>
    </row>
    <row r="1639" spans="1:11" ht="13.2" outlineLevel="2">
      <c r="A1639" s="258">
        <v>1628</v>
      </c>
      <c r="B1639" s="256">
        <v>2013</v>
      </c>
      <c r="C1639" s="256">
        <v>5020</v>
      </c>
      <c r="D1639" s="256">
        <v>2200</v>
      </c>
      <c r="E1639" s="256">
        <v>6215</v>
      </c>
      <c r="F1639" s="257" t="s">
        <v>1385</v>
      </c>
      <c r="G1639" s="256">
        <v>6255</v>
      </c>
      <c r="H1639" s="257" t="s">
        <v>570</v>
      </c>
      <c r="I1639" s="255">
        <v>12859</v>
      </c>
      <c r="J1639" s="248"/>
      <c r="K1639" s="248" t="s">
        <v>1001</v>
      </c>
    </row>
    <row r="1640" spans="1:11" ht="13.2" outlineLevel="2">
      <c r="A1640" s="258">
        <v>1629</v>
      </c>
      <c r="B1640" s="256">
        <v>2013</v>
      </c>
      <c r="C1640" s="256">
        <v>5020</v>
      </c>
      <c r="D1640" s="256">
        <v>2200</v>
      </c>
      <c r="E1640" s="256">
        <v>6215</v>
      </c>
      <c r="F1640" s="257" t="s">
        <v>1385</v>
      </c>
      <c r="G1640" s="256">
        <v>6361</v>
      </c>
      <c r="H1640" s="257" t="s">
        <v>569</v>
      </c>
      <c r="I1640" s="255">
        <v>585</v>
      </c>
      <c r="J1640" s="248"/>
      <c r="K1640" s="248" t="s">
        <v>1400</v>
      </c>
    </row>
    <row r="1641" spans="1:11" ht="20.399999999999999" outlineLevel="2">
      <c r="A1641" s="258">
        <v>1630</v>
      </c>
      <c r="B1641" s="256">
        <v>2013</v>
      </c>
      <c r="C1641" s="256">
        <v>5020</v>
      </c>
      <c r="D1641" s="256">
        <v>2200</v>
      </c>
      <c r="E1641" s="256">
        <v>6215</v>
      </c>
      <c r="F1641" s="257" t="s">
        <v>1385</v>
      </c>
      <c r="G1641" s="256">
        <v>6396</v>
      </c>
      <c r="H1641" s="257" t="s">
        <v>1397</v>
      </c>
      <c r="I1641" s="255">
        <v>929508</v>
      </c>
      <c r="J1641" s="248"/>
      <c r="K1641" s="248" t="s">
        <v>1399</v>
      </c>
    </row>
    <row r="1642" spans="1:11" ht="13.2" outlineLevel="2">
      <c r="A1642" s="258">
        <v>1631</v>
      </c>
      <c r="B1642" s="256">
        <v>2013</v>
      </c>
      <c r="C1642" s="256">
        <v>5020</v>
      </c>
      <c r="D1642" s="256">
        <v>2200</v>
      </c>
      <c r="E1642" s="256">
        <v>6215</v>
      </c>
      <c r="F1642" s="257" t="s">
        <v>1385</v>
      </c>
      <c r="G1642" s="256">
        <v>6396</v>
      </c>
      <c r="H1642" s="257" t="s">
        <v>1397</v>
      </c>
      <c r="I1642" s="255">
        <v>350000</v>
      </c>
      <c r="J1642" s="248"/>
      <c r="K1642" s="248" t="s">
        <v>1398</v>
      </c>
    </row>
    <row r="1643" spans="1:11" ht="13.2" outlineLevel="2">
      <c r="A1643" s="258">
        <v>1632</v>
      </c>
      <c r="B1643" s="256">
        <v>2013</v>
      </c>
      <c r="C1643" s="256">
        <v>5020</v>
      </c>
      <c r="D1643" s="256">
        <v>2200</v>
      </c>
      <c r="E1643" s="256">
        <v>6215</v>
      </c>
      <c r="F1643" s="257" t="s">
        <v>1385</v>
      </c>
      <c r="G1643" s="256">
        <v>6396</v>
      </c>
      <c r="H1643" s="257" t="s">
        <v>1397</v>
      </c>
      <c r="I1643" s="255">
        <v>-35000</v>
      </c>
      <c r="J1643" s="248"/>
      <c r="K1643" s="248" t="s">
        <v>1396</v>
      </c>
    </row>
    <row r="1644" spans="1:11" ht="20.399999999999999" outlineLevel="2">
      <c r="A1644" s="258">
        <v>1633</v>
      </c>
      <c r="B1644" s="256">
        <v>2013</v>
      </c>
      <c r="C1644" s="256">
        <v>5020</v>
      </c>
      <c r="D1644" s="256">
        <v>2200</v>
      </c>
      <c r="E1644" s="256">
        <v>6215</v>
      </c>
      <c r="F1644" s="257" t="s">
        <v>1385</v>
      </c>
      <c r="G1644" s="256">
        <v>6452</v>
      </c>
      <c r="H1644" s="257" t="s">
        <v>531</v>
      </c>
      <c r="I1644" s="255">
        <v>243</v>
      </c>
      <c r="J1644" s="248"/>
      <c r="K1644" s="248" t="s">
        <v>1395</v>
      </c>
    </row>
    <row r="1645" spans="1:11" ht="13.2" outlineLevel="2">
      <c r="A1645" s="258">
        <v>1634</v>
      </c>
      <c r="B1645" s="256">
        <v>2013</v>
      </c>
      <c r="C1645" s="256">
        <v>5020</v>
      </c>
      <c r="D1645" s="256">
        <v>2200</v>
      </c>
      <c r="E1645" s="256">
        <v>6215</v>
      </c>
      <c r="F1645" s="257" t="s">
        <v>1385</v>
      </c>
      <c r="G1645" s="256">
        <v>6551</v>
      </c>
      <c r="H1645" s="257" t="s">
        <v>681</v>
      </c>
      <c r="I1645" s="255">
        <v>2500</v>
      </c>
      <c r="J1645" s="248"/>
      <c r="K1645" s="248" t="s">
        <v>1394</v>
      </c>
    </row>
    <row r="1646" spans="1:11" ht="20.399999999999999" outlineLevel="2">
      <c r="A1646" s="258">
        <v>1635</v>
      </c>
      <c r="B1646" s="256">
        <v>2013</v>
      </c>
      <c r="C1646" s="256">
        <v>5020</v>
      </c>
      <c r="D1646" s="256">
        <v>2200</v>
      </c>
      <c r="E1646" s="256">
        <v>6215</v>
      </c>
      <c r="F1646" s="257" t="s">
        <v>1385</v>
      </c>
      <c r="G1646" s="256">
        <v>6558</v>
      </c>
      <c r="H1646" s="257" t="s">
        <v>561</v>
      </c>
      <c r="I1646" s="255">
        <v>1140</v>
      </c>
      <c r="J1646" s="248"/>
      <c r="K1646" s="248" t="s">
        <v>1393</v>
      </c>
    </row>
    <row r="1647" spans="1:11" ht="20.399999999999999" outlineLevel="2">
      <c r="A1647" s="258">
        <v>1636</v>
      </c>
      <c r="B1647" s="256">
        <v>2013</v>
      </c>
      <c r="C1647" s="256">
        <v>5020</v>
      </c>
      <c r="D1647" s="256">
        <v>2200</v>
      </c>
      <c r="E1647" s="256">
        <v>6215</v>
      </c>
      <c r="F1647" s="257" t="s">
        <v>1385</v>
      </c>
      <c r="G1647" s="256">
        <v>6632</v>
      </c>
      <c r="H1647" s="257" t="s">
        <v>559</v>
      </c>
      <c r="I1647" s="255">
        <v>600</v>
      </c>
      <c r="J1647" s="248"/>
      <c r="K1647" s="248" t="s">
        <v>1392</v>
      </c>
    </row>
    <row r="1648" spans="1:11" ht="20.399999999999999" outlineLevel="2">
      <c r="A1648" s="258">
        <v>1637</v>
      </c>
      <c r="B1648" s="256">
        <v>2013</v>
      </c>
      <c r="C1648" s="256">
        <v>5020</v>
      </c>
      <c r="D1648" s="256">
        <v>2200</v>
      </c>
      <c r="E1648" s="256">
        <v>6215</v>
      </c>
      <c r="F1648" s="257" t="s">
        <v>1385</v>
      </c>
      <c r="G1648" s="256">
        <v>7127</v>
      </c>
      <c r="H1648" s="257" t="s">
        <v>678</v>
      </c>
      <c r="I1648" s="255">
        <v>300</v>
      </c>
      <c r="J1648" s="248"/>
      <c r="K1648" s="248" t="s">
        <v>1391</v>
      </c>
    </row>
    <row r="1649" spans="1:11" ht="20.399999999999999" outlineLevel="2">
      <c r="A1649" s="258">
        <v>1638</v>
      </c>
      <c r="B1649" s="256">
        <v>2013</v>
      </c>
      <c r="C1649" s="256">
        <v>5020</v>
      </c>
      <c r="D1649" s="256">
        <v>2200</v>
      </c>
      <c r="E1649" s="256">
        <v>6215</v>
      </c>
      <c r="F1649" s="257" t="s">
        <v>1385</v>
      </c>
      <c r="G1649" s="256">
        <v>7486</v>
      </c>
      <c r="H1649" s="257" t="s">
        <v>546</v>
      </c>
      <c r="I1649" s="255">
        <v>250</v>
      </c>
      <c r="J1649" s="248"/>
      <c r="K1649" s="248" t="s">
        <v>1390</v>
      </c>
    </row>
    <row r="1650" spans="1:11" ht="13.2" outlineLevel="2">
      <c r="A1650" s="258">
        <v>1639</v>
      </c>
      <c r="B1650" s="256">
        <v>2013</v>
      </c>
      <c r="C1650" s="256">
        <v>5020</v>
      </c>
      <c r="D1650" s="256">
        <v>2200</v>
      </c>
      <c r="E1650" s="256">
        <v>6215</v>
      </c>
      <c r="F1650" s="257" t="s">
        <v>1385</v>
      </c>
      <c r="G1650" s="256">
        <v>7500</v>
      </c>
      <c r="H1650" s="257" t="s">
        <v>545</v>
      </c>
      <c r="I1650" s="255">
        <v>1000</v>
      </c>
      <c r="J1650" s="248"/>
      <c r="K1650" s="248" t="s">
        <v>1389</v>
      </c>
    </row>
    <row r="1651" spans="1:11" ht="13.2" outlineLevel="2">
      <c r="A1651" s="258">
        <v>1640</v>
      </c>
      <c r="B1651" s="256">
        <v>2013</v>
      </c>
      <c r="C1651" s="256">
        <v>5020</v>
      </c>
      <c r="D1651" s="256">
        <v>2200</v>
      </c>
      <c r="E1651" s="256">
        <v>6215</v>
      </c>
      <c r="F1651" s="257" t="s">
        <v>1385</v>
      </c>
      <c r="G1651" s="256">
        <v>7510</v>
      </c>
      <c r="H1651" s="257" t="s">
        <v>725</v>
      </c>
      <c r="I1651" s="255">
        <v>250</v>
      </c>
      <c r="J1651" s="248"/>
      <c r="K1651" s="248" t="s">
        <v>1388</v>
      </c>
    </row>
    <row r="1652" spans="1:11" ht="13.2" outlineLevel="2">
      <c r="A1652" s="258">
        <v>1641</v>
      </c>
      <c r="B1652" s="256">
        <v>2013</v>
      </c>
      <c r="C1652" s="256">
        <v>5020</v>
      </c>
      <c r="D1652" s="256">
        <v>2200</v>
      </c>
      <c r="E1652" s="256">
        <v>6215</v>
      </c>
      <c r="F1652" s="257" t="s">
        <v>1385</v>
      </c>
      <c r="G1652" s="256">
        <v>7600</v>
      </c>
      <c r="H1652" s="257" t="s">
        <v>541</v>
      </c>
      <c r="I1652" s="255">
        <v>1500</v>
      </c>
      <c r="J1652" s="248"/>
      <c r="K1652" s="248" t="s">
        <v>1387</v>
      </c>
    </row>
    <row r="1653" spans="1:11" ht="13.2" outlineLevel="2">
      <c r="A1653" s="258">
        <v>1642</v>
      </c>
      <c r="B1653" s="256">
        <v>2013</v>
      </c>
      <c r="C1653" s="256">
        <v>5020</v>
      </c>
      <c r="D1653" s="256">
        <v>2200</v>
      </c>
      <c r="E1653" s="256">
        <v>6215</v>
      </c>
      <c r="F1653" s="257" t="s">
        <v>1385</v>
      </c>
      <c r="G1653" s="256">
        <v>7601</v>
      </c>
      <c r="H1653" s="257" t="s">
        <v>686</v>
      </c>
      <c r="I1653" s="255">
        <v>600</v>
      </c>
      <c r="J1653" s="248"/>
      <c r="K1653" s="248" t="s">
        <v>1386</v>
      </c>
    </row>
    <row r="1654" spans="1:11" ht="13.2" outlineLevel="2">
      <c r="A1654" s="258">
        <v>1643</v>
      </c>
      <c r="B1654" s="256">
        <v>2013</v>
      </c>
      <c r="C1654" s="256">
        <v>5020</v>
      </c>
      <c r="D1654" s="256">
        <v>2200</v>
      </c>
      <c r="E1654" s="256">
        <v>6215</v>
      </c>
      <c r="F1654" s="257" t="s">
        <v>1385</v>
      </c>
      <c r="G1654" s="256">
        <v>7610</v>
      </c>
      <c r="H1654" s="257" t="s">
        <v>672</v>
      </c>
      <c r="I1654" s="255">
        <v>250</v>
      </c>
      <c r="J1654" s="248"/>
      <c r="K1654" s="248" t="s">
        <v>1384</v>
      </c>
    </row>
    <row r="1655" spans="1:11" s="251" customFormat="1" ht="13.2" outlineLevel="1">
      <c r="A1655" s="275">
        <v>1644</v>
      </c>
      <c r="B1655" s="252"/>
      <c r="C1655" s="252"/>
      <c r="D1655" s="252"/>
      <c r="E1655" s="252"/>
      <c r="F1655" s="273" t="s">
        <v>1383</v>
      </c>
      <c r="G1655" s="252"/>
      <c r="H1655" s="252"/>
      <c r="I1655" s="274">
        <f>SUM(I1620:I1654)</f>
        <v>2312919</v>
      </c>
      <c r="J1655" s="273" t="s">
        <v>1382</v>
      </c>
      <c r="K1655" s="252"/>
    </row>
    <row r="1656" spans="1:11" ht="13.2" outlineLevel="2">
      <c r="A1656" s="250">
        <v>1645</v>
      </c>
      <c r="B1656" s="264">
        <v>2013</v>
      </c>
      <c r="C1656" s="264">
        <v>5020</v>
      </c>
      <c r="D1656" s="264">
        <v>2200</v>
      </c>
      <c r="E1656" s="264">
        <v>6417</v>
      </c>
      <c r="F1656" s="248" t="s">
        <v>1375</v>
      </c>
      <c r="G1656" s="264">
        <v>5001</v>
      </c>
      <c r="H1656" s="248" t="s">
        <v>590</v>
      </c>
      <c r="I1656" s="263">
        <v>446048</v>
      </c>
      <c r="J1656" s="248"/>
      <c r="K1656" s="248"/>
    </row>
    <row r="1657" spans="1:11" ht="13.2" outlineLevel="2">
      <c r="A1657" s="250">
        <v>1646</v>
      </c>
      <c r="B1657" s="264">
        <v>2013</v>
      </c>
      <c r="C1657" s="264">
        <v>5020</v>
      </c>
      <c r="D1657" s="264">
        <v>2200</v>
      </c>
      <c r="E1657" s="264">
        <v>6417</v>
      </c>
      <c r="F1657" s="248" t="s">
        <v>1375</v>
      </c>
      <c r="G1657" s="264">
        <v>5001</v>
      </c>
      <c r="H1657" s="248" t="s">
        <v>590</v>
      </c>
      <c r="I1657" s="263">
        <v>10191</v>
      </c>
      <c r="J1657" s="248"/>
      <c r="K1657" s="248"/>
    </row>
    <row r="1658" spans="1:11" ht="13.2" outlineLevel="2">
      <c r="A1658" s="262">
        <v>1647</v>
      </c>
      <c r="B1658" s="261">
        <v>2013</v>
      </c>
      <c r="C1658" s="261">
        <v>5020</v>
      </c>
      <c r="D1658" s="261">
        <v>2200</v>
      </c>
      <c r="E1658" s="261">
        <v>6417</v>
      </c>
      <c r="F1658" s="259" t="s">
        <v>1375</v>
      </c>
      <c r="G1658" s="261">
        <v>5026</v>
      </c>
      <c r="H1658" s="259" t="s">
        <v>583</v>
      </c>
      <c r="I1658" s="260">
        <v>5250</v>
      </c>
      <c r="J1658" s="259"/>
      <c r="K1658" s="259"/>
    </row>
    <row r="1659" spans="1:11" ht="13.2" outlineLevel="2">
      <c r="A1659" s="250">
        <v>1648</v>
      </c>
      <c r="B1659" s="264">
        <v>2013</v>
      </c>
      <c r="C1659" s="264">
        <v>5020</v>
      </c>
      <c r="D1659" s="264">
        <v>2200</v>
      </c>
      <c r="E1659" s="264">
        <v>6417</v>
      </c>
      <c r="F1659" s="248" t="s">
        <v>1375</v>
      </c>
      <c r="G1659" s="264">
        <v>5051</v>
      </c>
      <c r="H1659" s="248" t="s">
        <v>582</v>
      </c>
      <c r="I1659" s="263">
        <v>-28045</v>
      </c>
      <c r="J1659" s="248"/>
      <c r="K1659" s="248"/>
    </row>
    <row r="1660" spans="1:11" ht="13.2" outlineLevel="2">
      <c r="A1660" s="250">
        <v>1649</v>
      </c>
      <c r="B1660" s="264">
        <v>2013</v>
      </c>
      <c r="C1660" s="264">
        <v>5020</v>
      </c>
      <c r="D1660" s="264">
        <v>2200</v>
      </c>
      <c r="E1660" s="264">
        <v>6417</v>
      </c>
      <c r="F1660" s="248" t="s">
        <v>1375</v>
      </c>
      <c r="G1660" s="264">
        <v>5133</v>
      </c>
      <c r="H1660" s="248" t="s">
        <v>580</v>
      </c>
      <c r="I1660" s="263">
        <v>420</v>
      </c>
      <c r="J1660" s="248"/>
      <c r="K1660" s="248"/>
    </row>
    <row r="1661" spans="1:11" ht="13.2" outlineLevel="2">
      <c r="A1661" s="250">
        <v>1650</v>
      </c>
      <c r="B1661" s="264">
        <v>2013</v>
      </c>
      <c r="C1661" s="264">
        <v>5020</v>
      </c>
      <c r="D1661" s="264">
        <v>2200</v>
      </c>
      <c r="E1661" s="264">
        <v>6417</v>
      </c>
      <c r="F1661" s="248" t="s">
        <v>1375</v>
      </c>
      <c r="G1661" s="264">
        <v>5185</v>
      </c>
      <c r="H1661" s="248" t="s">
        <v>579</v>
      </c>
      <c r="I1661" s="263">
        <v>76692</v>
      </c>
      <c r="J1661" s="248"/>
      <c r="K1661" s="248"/>
    </row>
    <row r="1662" spans="1:11" ht="13.2" outlineLevel="2">
      <c r="A1662" s="250">
        <v>1651</v>
      </c>
      <c r="B1662" s="264">
        <v>2013</v>
      </c>
      <c r="C1662" s="264">
        <v>5020</v>
      </c>
      <c r="D1662" s="264">
        <v>2200</v>
      </c>
      <c r="E1662" s="264">
        <v>6417</v>
      </c>
      <c r="F1662" s="248" t="s">
        <v>1375</v>
      </c>
      <c r="G1662" s="264">
        <v>5190</v>
      </c>
      <c r="H1662" s="248" t="s">
        <v>578</v>
      </c>
      <c r="I1662" s="263">
        <v>28009</v>
      </c>
      <c r="J1662" s="248"/>
      <c r="K1662" s="248"/>
    </row>
    <row r="1663" spans="1:11" ht="13.2" outlineLevel="2">
      <c r="A1663" s="250">
        <v>1652</v>
      </c>
      <c r="B1663" s="264">
        <v>2013</v>
      </c>
      <c r="C1663" s="264">
        <v>5020</v>
      </c>
      <c r="D1663" s="264">
        <v>2200</v>
      </c>
      <c r="E1663" s="264">
        <v>6417</v>
      </c>
      <c r="F1663" s="248" t="s">
        <v>1375</v>
      </c>
      <c r="G1663" s="264">
        <v>5190</v>
      </c>
      <c r="H1663" s="248" t="s">
        <v>578</v>
      </c>
      <c r="I1663" s="263">
        <v>631</v>
      </c>
      <c r="J1663" s="248"/>
      <c r="K1663" s="248"/>
    </row>
    <row r="1664" spans="1:11" ht="13.2" outlineLevel="2">
      <c r="A1664" s="250">
        <v>1653</v>
      </c>
      <c r="B1664" s="264">
        <v>2013</v>
      </c>
      <c r="C1664" s="264">
        <v>5020</v>
      </c>
      <c r="D1664" s="264">
        <v>2200</v>
      </c>
      <c r="E1664" s="264">
        <v>6417</v>
      </c>
      <c r="F1664" s="248" t="s">
        <v>1375</v>
      </c>
      <c r="G1664" s="264">
        <v>5191</v>
      </c>
      <c r="H1664" s="248" t="s">
        <v>577</v>
      </c>
      <c r="I1664" s="263">
        <v>6554</v>
      </c>
      <c r="J1664" s="248"/>
      <c r="K1664" s="248"/>
    </row>
    <row r="1665" spans="1:11" ht="13.2" outlineLevel="2">
      <c r="A1665" s="250">
        <v>1654</v>
      </c>
      <c r="B1665" s="264">
        <v>2013</v>
      </c>
      <c r="C1665" s="264">
        <v>5020</v>
      </c>
      <c r="D1665" s="264">
        <v>2200</v>
      </c>
      <c r="E1665" s="264">
        <v>6417</v>
      </c>
      <c r="F1665" s="248" t="s">
        <v>1375</v>
      </c>
      <c r="G1665" s="264">
        <v>5191</v>
      </c>
      <c r="H1665" s="248" t="s">
        <v>577</v>
      </c>
      <c r="I1665" s="263">
        <v>148</v>
      </c>
      <c r="J1665" s="248"/>
      <c r="K1665" s="248"/>
    </row>
    <row r="1666" spans="1:11" ht="13.2" outlineLevel="2">
      <c r="A1666" s="250">
        <v>1655</v>
      </c>
      <c r="B1666" s="264">
        <v>2013</v>
      </c>
      <c r="C1666" s="264">
        <v>5020</v>
      </c>
      <c r="D1666" s="264">
        <v>2200</v>
      </c>
      <c r="E1666" s="264">
        <v>6417</v>
      </c>
      <c r="F1666" s="248" t="s">
        <v>1375</v>
      </c>
      <c r="G1666" s="264">
        <v>5196</v>
      </c>
      <c r="H1666" s="248" t="s">
        <v>576</v>
      </c>
      <c r="I1666" s="263">
        <v>80289</v>
      </c>
      <c r="J1666" s="248"/>
      <c r="K1666" s="248"/>
    </row>
    <row r="1667" spans="1:11" ht="13.2" outlineLevel="2">
      <c r="A1667" s="250">
        <v>1656</v>
      </c>
      <c r="B1667" s="264">
        <v>2013</v>
      </c>
      <c r="C1667" s="264">
        <v>5020</v>
      </c>
      <c r="D1667" s="264">
        <v>2200</v>
      </c>
      <c r="E1667" s="264">
        <v>6417</v>
      </c>
      <c r="F1667" s="248" t="s">
        <v>1375</v>
      </c>
      <c r="G1667" s="264">
        <v>5196</v>
      </c>
      <c r="H1667" s="248" t="s">
        <v>576</v>
      </c>
      <c r="I1667" s="263">
        <v>1836</v>
      </c>
      <c r="J1667" s="248"/>
      <c r="K1667" s="248"/>
    </row>
    <row r="1668" spans="1:11" ht="20.399999999999999" outlineLevel="2">
      <c r="A1668" s="258">
        <v>1657</v>
      </c>
      <c r="B1668" s="256">
        <v>2013</v>
      </c>
      <c r="C1668" s="256">
        <v>5020</v>
      </c>
      <c r="D1668" s="256">
        <v>2200</v>
      </c>
      <c r="E1668" s="256">
        <v>6417</v>
      </c>
      <c r="F1668" s="257" t="s">
        <v>1375</v>
      </c>
      <c r="G1668" s="256">
        <v>6387</v>
      </c>
      <c r="H1668" s="257" t="s">
        <v>1111</v>
      </c>
      <c r="I1668" s="255">
        <v>3703</v>
      </c>
      <c r="J1668" s="248"/>
      <c r="K1668" s="248" t="s">
        <v>1381</v>
      </c>
    </row>
    <row r="1669" spans="1:11" ht="20.399999999999999" outlineLevel="2">
      <c r="A1669" s="258">
        <v>1658</v>
      </c>
      <c r="B1669" s="256">
        <v>2013</v>
      </c>
      <c r="C1669" s="256">
        <v>5020</v>
      </c>
      <c r="D1669" s="256">
        <v>2200</v>
      </c>
      <c r="E1669" s="256">
        <v>6417</v>
      </c>
      <c r="F1669" s="257" t="s">
        <v>1375</v>
      </c>
      <c r="G1669" s="256">
        <v>6551</v>
      </c>
      <c r="H1669" s="257" t="s">
        <v>681</v>
      </c>
      <c r="I1669" s="255">
        <v>195</v>
      </c>
      <c r="J1669" s="248"/>
      <c r="K1669" s="248" t="s">
        <v>1380</v>
      </c>
    </row>
    <row r="1670" spans="1:11" ht="20.399999999999999" outlineLevel="2">
      <c r="A1670" s="258">
        <v>1659</v>
      </c>
      <c r="B1670" s="256">
        <v>2013</v>
      </c>
      <c r="C1670" s="256">
        <v>5020</v>
      </c>
      <c r="D1670" s="256">
        <v>2200</v>
      </c>
      <c r="E1670" s="256">
        <v>6417</v>
      </c>
      <c r="F1670" s="257" t="s">
        <v>1375</v>
      </c>
      <c r="G1670" s="256">
        <v>6633</v>
      </c>
      <c r="H1670" s="257" t="s">
        <v>557</v>
      </c>
      <c r="I1670" s="255">
        <v>97</v>
      </c>
      <c r="J1670" s="248"/>
      <c r="K1670" s="248" t="s">
        <v>1379</v>
      </c>
    </row>
    <row r="1671" spans="1:11" ht="13.2" outlineLevel="2">
      <c r="A1671" s="250">
        <v>1660</v>
      </c>
      <c r="B1671" s="264">
        <v>2013</v>
      </c>
      <c r="C1671" s="264">
        <v>5020</v>
      </c>
      <c r="D1671" s="264">
        <v>2200</v>
      </c>
      <c r="E1671" s="264">
        <v>6417</v>
      </c>
      <c r="F1671" s="248" t="s">
        <v>1375</v>
      </c>
      <c r="G1671" s="264">
        <v>7482</v>
      </c>
      <c r="H1671" s="248" t="s">
        <v>548</v>
      </c>
      <c r="I1671" s="263">
        <v>99</v>
      </c>
      <c r="J1671" s="248"/>
      <c r="K1671" s="248" t="s">
        <v>1378</v>
      </c>
    </row>
    <row r="1672" spans="1:11" ht="13.2" outlineLevel="2">
      <c r="A1672" s="258">
        <v>1661</v>
      </c>
      <c r="B1672" s="256">
        <v>2013</v>
      </c>
      <c r="C1672" s="256">
        <v>5020</v>
      </c>
      <c r="D1672" s="256">
        <v>2200</v>
      </c>
      <c r="E1672" s="256">
        <v>6417</v>
      </c>
      <c r="F1672" s="257" t="s">
        <v>1375</v>
      </c>
      <c r="G1672" s="256">
        <v>7580</v>
      </c>
      <c r="H1672" s="257" t="s">
        <v>543</v>
      </c>
      <c r="I1672" s="255">
        <v>3456</v>
      </c>
      <c r="J1672" s="248"/>
      <c r="K1672" s="248" t="s">
        <v>1377</v>
      </c>
    </row>
    <row r="1673" spans="1:11" ht="13.2" outlineLevel="2">
      <c r="A1673" s="250">
        <v>1662</v>
      </c>
      <c r="B1673" s="264">
        <v>2013</v>
      </c>
      <c r="C1673" s="264">
        <v>5020</v>
      </c>
      <c r="D1673" s="264">
        <v>2200</v>
      </c>
      <c r="E1673" s="264">
        <v>6417</v>
      </c>
      <c r="F1673" s="248" t="s">
        <v>1375</v>
      </c>
      <c r="G1673" s="264">
        <v>9045</v>
      </c>
      <c r="H1673" s="248" t="s">
        <v>1374</v>
      </c>
      <c r="I1673" s="263">
        <v>15000</v>
      </c>
      <c r="J1673" s="248"/>
      <c r="K1673" s="248" t="s">
        <v>1376</v>
      </c>
    </row>
    <row r="1674" spans="1:11" ht="13.2" outlineLevel="2">
      <c r="A1674" s="250">
        <v>1663</v>
      </c>
      <c r="B1674" s="264">
        <v>2013</v>
      </c>
      <c r="C1674" s="264">
        <v>5020</v>
      </c>
      <c r="D1674" s="264">
        <v>2200</v>
      </c>
      <c r="E1674" s="264">
        <v>6417</v>
      </c>
      <c r="F1674" s="248" t="s">
        <v>1375</v>
      </c>
      <c r="G1674" s="264">
        <v>9045</v>
      </c>
      <c r="H1674" s="248" t="s">
        <v>1374</v>
      </c>
      <c r="I1674" s="263">
        <v>-15000</v>
      </c>
      <c r="J1674" s="248"/>
      <c r="K1674" s="248"/>
    </row>
    <row r="1675" spans="1:11" s="251" customFormat="1" ht="13.2" outlineLevel="1">
      <c r="A1675" s="254">
        <v>1664</v>
      </c>
      <c r="B1675" s="252"/>
      <c r="C1675" s="252"/>
      <c r="D1675" s="252"/>
      <c r="E1675" s="252"/>
      <c r="F1675" s="252" t="s">
        <v>1373</v>
      </c>
      <c r="G1675" s="252"/>
      <c r="H1675" s="252"/>
      <c r="I1675" s="253">
        <f>SUM(I1656:I1674)</f>
        <v>635573</v>
      </c>
      <c r="J1675" s="252" t="s">
        <v>1372</v>
      </c>
      <c r="K1675" s="252"/>
    </row>
    <row r="1676" spans="1:11" ht="13.2" outlineLevel="2">
      <c r="A1676" s="250">
        <v>1665</v>
      </c>
      <c r="B1676" s="264">
        <v>2013</v>
      </c>
      <c r="C1676" s="264">
        <v>5020</v>
      </c>
      <c r="D1676" s="264">
        <v>2200</v>
      </c>
      <c r="E1676" s="264">
        <v>6218</v>
      </c>
      <c r="F1676" s="248" t="s">
        <v>1349</v>
      </c>
      <c r="G1676" s="264">
        <v>5001</v>
      </c>
      <c r="H1676" s="248" t="s">
        <v>590</v>
      </c>
      <c r="I1676" s="263">
        <v>136138</v>
      </c>
      <c r="J1676" s="248"/>
      <c r="K1676" s="248"/>
    </row>
    <row r="1677" spans="1:11" ht="13.2" outlineLevel="2">
      <c r="A1677" s="250">
        <v>1666</v>
      </c>
      <c r="B1677" s="264">
        <v>2013</v>
      </c>
      <c r="C1677" s="264">
        <v>5020</v>
      </c>
      <c r="D1677" s="264">
        <v>2200</v>
      </c>
      <c r="E1677" s="264">
        <v>6218</v>
      </c>
      <c r="F1677" s="248" t="s">
        <v>1349</v>
      </c>
      <c r="G1677" s="264">
        <v>5001</v>
      </c>
      <c r="H1677" s="248" t="s">
        <v>590</v>
      </c>
      <c r="I1677" s="263">
        <v>4085</v>
      </c>
      <c r="J1677" s="248"/>
      <c r="K1677" s="248"/>
    </row>
    <row r="1678" spans="1:11" ht="13.2" outlineLevel="2">
      <c r="A1678" s="250">
        <v>1667</v>
      </c>
      <c r="B1678" s="264">
        <v>2013</v>
      </c>
      <c r="C1678" s="264">
        <v>5020</v>
      </c>
      <c r="D1678" s="264">
        <v>2200</v>
      </c>
      <c r="E1678" s="264">
        <v>6218</v>
      </c>
      <c r="F1678" s="248" t="s">
        <v>1349</v>
      </c>
      <c r="G1678" s="264">
        <v>5005</v>
      </c>
      <c r="H1678" s="248" t="s">
        <v>588</v>
      </c>
      <c r="I1678" s="263">
        <v>22445</v>
      </c>
      <c r="J1678" s="248"/>
      <c r="K1678" s="248"/>
    </row>
    <row r="1679" spans="1:11" ht="30.6" outlineLevel="2">
      <c r="A1679" s="258">
        <v>1668</v>
      </c>
      <c r="B1679" s="256">
        <v>2013</v>
      </c>
      <c r="C1679" s="256">
        <v>5020</v>
      </c>
      <c r="D1679" s="256">
        <v>2200</v>
      </c>
      <c r="E1679" s="256">
        <v>6218</v>
      </c>
      <c r="F1679" s="257" t="s">
        <v>1349</v>
      </c>
      <c r="G1679" s="256">
        <v>5005</v>
      </c>
      <c r="H1679" s="257" t="s">
        <v>588</v>
      </c>
      <c r="I1679" s="255">
        <v>-817</v>
      </c>
      <c r="J1679" s="248"/>
      <c r="K1679" s="248" t="s">
        <v>1305</v>
      </c>
    </row>
    <row r="1680" spans="1:11" ht="13.2" outlineLevel="2">
      <c r="A1680" s="250">
        <v>1669</v>
      </c>
      <c r="B1680" s="264">
        <v>2013</v>
      </c>
      <c r="C1680" s="264">
        <v>5020</v>
      </c>
      <c r="D1680" s="264">
        <v>2200</v>
      </c>
      <c r="E1680" s="264">
        <v>6218</v>
      </c>
      <c r="F1680" s="248" t="s">
        <v>1349</v>
      </c>
      <c r="G1680" s="264">
        <v>5018</v>
      </c>
      <c r="H1680" s="248" t="s">
        <v>1304</v>
      </c>
      <c r="I1680" s="263">
        <v>191</v>
      </c>
      <c r="J1680" s="248"/>
      <c r="K1680" s="248"/>
    </row>
    <row r="1681" spans="1:11" ht="13.2" outlineLevel="2">
      <c r="A1681" s="250">
        <v>1670</v>
      </c>
      <c r="B1681" s="264">
        <v>2013</v>
      </c>
      <c r="C1681" s="264">
        <v>5020</v>
      </c>
      <c r="D1681" s="264">
        <v>2200</v>
      </c>
      <c r="E1681" s="264">
        <v>6218</v>
      </c>
      <c r="F1681" s="248" t="s">
        <v>1349</v>
      </c>
      <c r="G1681" s="264">
        <v>5026</v>
      </c>
      <c r="H1681" s="248" t="s">
        <v>583</v>
      </c>
      <c r="I1681" s="263">
        <v>2801</v>
      </c>
      <c r="J1681" s="248"/>
      <c r="K1681" s="248"/>
    </row>
    <row r="1682" spans="1:11" ht="13.2" outlineLevel="2">
      <c r="A1682" s="250">
        <v>1671</v>
      </c>
      <c r="B1682" s="264">
        <v>2013</v>
      </c>
      <c r="C1682" s="264">
        <v>5020</v>
      </c>
      <c r="D1682" s="264">
        <v>2200</v>
      </c>
      <c r="E1682" s="264">
        <v>6218</v>
      </c>
      <c r="F1682" s="248" t="s">
        <v>1349</v>
      </c>
      <c r="G1682" s="264">
        <v>5030</v>
      </c>
      <c r="H1682" s="248" t="s">
        <v>1142</v>
      </c>
      <c r="I1682" s="263">
        <v>5304</v>
      </c>
      <c r="J1682" s="248"/>
      <c r="K1682" s="248" t="s">
        <v>1371</v>
      </c>
    </row>
    <row r="1683" spans="1:11" ht="13.2" outlineLevel="2">
      <c r="A1683" s="250">
        <v>1672</v>
      </c>
      <c r="B1683" s="264">
        <v>2013</v>
      </c>
      <c r="C1683" s="264">
        <v>5020</v>
      </c>
      <c r="D1683" s="264">
        <v>2200</v>
      </c>
      <c r="E1683" s="264">
        <v>6218</v>
      </c>
      <c r="F1683" s="248" t="s">
        <v>1349</v>
      </c>
      <c r="G1683" s="264">
        <v>5037</v>
      </c>
      <c r="H1683" s="248" t="s">
        <v>1141</v>
      </c>
      <c r="I1683" s="263">
        <v>10000</v>
      </c>
      <c r="J1683" s="248"/>
      <c r="K1683" s="248"/>
    </row>
    <row r="1684" spans="1:11" ht="20.399999999999999" outlineLevel="2">
      <c r="A1684" s="258">
        <v>1673</v>
      </c>
      <c r="B1684" s="256">
        <v>2013</v>
      </c>
      <c r="C1684" s="256">
        <v>5020</v>
      </c>
      <c r="D1684" s="256">
        <v>2200</v>
      </c>
      <c r="E1684" s="256">
        <v>6218</v>
      </c>
      <c r="F1684" s="257" t="s">
        <v>1349</v>
      </c>
      <c r="G1684" s="256">
        <v>5051</v>
      </c>
      <c r="H1684" s="257" t="s">
        <v>582</v>
      </c>
      <c r="I1684" s="255">
        <v>-8582</v>
      </c>
      <c r="J1684" s="248"/>
      <c r="K1684" s="248" t="s">
        <v>908</v>
      </c>
    </row>
    <row r="1685" spans="1:11" ht="13.2" outlineLevel="2">
      <c r="A1685" s="250">
        <v>1674</v>
      </c>
      <c r="B1685" s="264">
        <v>2013</v>
      </c>
      <c r="C1685" s="264">
        <v>5020</v>
      </c>
      <c r="D1685" s="264">
        <v>2200</v>
      </c>
      <c r="E1685" s="264">
        <v>6218</v>
      </c>
      <c r="F1685" s="248" t="s">
        <v>1349</v>
      </c>
      <c r="G1685" s="264">
        <v>5125</v>
      </c>
      <c r="H1685" s="248" t="s">
        <v>581</v>
      </c>
      <c r="I1685" s="263">
        <v>3600</v>
      </c>
      <c r="J1685" s="248"/>
      <c r="K1685" s="248"/>
    </row>
    <row r="1686" spans="1:11" ht="13.2" outlineLevel="2">
      <c r="A1686" s="250">
        <v>1675</v>
      </c>
      <c r="B1686" s="264">
        <v>2013</v>
      </c>
      <c r="C1686" s="264">
        <v>5020</v>
      </c>
      <c r="D1686" s="264">
        <v>2200</v>
      </c>
      <c r="E1686" s="264">
        <v>6218</v>
      </c>
      <c r="F1686" s="248" t="s">
        <v>1349</v>
      </c>
      <c r="G1686" s="264">
        <v>5133</v>
      </c>
      <c r="H1686" s="248" t="s">
        <v>580</v>
      </c>
      <c r="I1686" s="263">
        <v>1260</v>
      </c>
      <c r="J1686" s="248"/>
      <c r="K1686" s="248"/>
    </row>
    <row r="1687" spans="1:11" ht="13.2" outlineLevel="2">
      <c r="A1687" s="250">
        <v>1676</v>
      </c>
      <c r="B1687" s="264">
        <v>2013</v>
      </c>
      <c r="C1687" s="264">
        <v>5020</v>
      </c>
      <c r="D1687" s="264">
        <v>2200</v>
      </c>
      <c r="E1687" s="264">
        <v>6218</v>
      </c>
      <c r="F1687" s="248" t="s">
        <v>1349</v>
      </c>
      <c r="G1687" s="264">
        <v>5185</v>
      </c>
      <c r="H1687" s="248" t="s">
        <v>579</v>
      </c>
      <c r="I1687" s="263">
        <v>38346</v>
      </c>
      <c r="J1687" s="248"/>
      <c r="K1687" s="248"/>
    </row>
    <row r="1688" spans="1:11" ht="13.2" outlineLevel="2">
      <c r="A1688" s="250">
        <v>1677</v>
      </c>
      <c r="B1688" s="264">
        <v>2013</v>
      </c>
      <c r="C1688" s="264">
        <v>5020</v>
      </c>
      <c r="D1688" s="264">
        <v>2200</v>
      </c>
      <c r="E1688" s="264">
        <v>6218</v>
      </c>
      <c r="F1688" s="248" t="s">
        <v>1349</v>
      </c>
      <c r="G1688" s="264">
        <v>5190</v>
      </c>
      <c r="H1688" s="248" t="s">
        <v>578</v>
      </c>
      <c r="I1688" s="263">
        <v>8917</v>
      </c>
      <c r="J1688" s="248"/>
      <c r="K1688" s="248"/>
    </row>
    <row r="1689" spans="1:11" ht="13.2" outlineLevel="2">
      <c r="A1689" s="250">
        <v>1678</v>
      </c>
      <c r="B1689" s="264">
        <v>2013</v>
      </c>
      <c r="C1689" s="264">
        <v>5020</v>
      </c>
      <c r="D1689" s="264">
        <v>2200</v>
      </c>
      <c r="E1689" s="264">
        <v>6218</v>
      </c>
      <c r="F1689" s="248" t="s">
        <v>1349</v>
      </c>
      <c r="G1689" s="264">
        <v>5190</v>
      </c>
      <c r="H1689" s="248" t="s">
        <v>578</v>
      </c>
      <c r="I1689" s="263">
        <v>253</v>
      </c>
      <c r="J1689" s="248"/>
      <c r="K1689" s="248"/>
    </row>
    <row r="1690" spans="1:11" ht="13.2" outlineLevel="2">
      <c r="A1690" s="250">
        <v>1679</v>
      </c>
      <c r="B1690" s="264">
        <v>2013</v>
      </c>
      <c r="C1690" s="264">
        <v>5020</v>
      </c>
      <c r="D1690" s="264">
        <v>2200</v>
      </c>
      <c r="E1690" s="264">
        <v>6218</v>
      </c>
      <c r="F1690" s="248" t="s">
        <v>1349</v>
      </c>
      <c r="G1690" s="264">
        <v>5191</v>
      </c>
      <c r="H1690" s="248" t="s">
        <v>577</v>
      </c>
      <c r="I1690" s="263">
        <v>2087</v>
      </c>
      <c r="J1690" s="248"/>
      <c r="K1690" s="248"/>
    </row>
    <row r="1691" spans="1:11" ht="13.2" outlineLevel="2">
      <c r="A1691" s="250">
        <v>1680</v>
      </c>
      <c r="B1691" s="264">
        <v>2013</v>
      </c>
      <c r="C1691" s="264">
        <v>5020</v>
      </c>
      <c r="D1691" s="264">
        <v>2200</v>
      </c>
      <c r="E1691" s="264">
        <v>6218</v>
      </c>
      <c r="F1691" s="248" t="s">
        <v>1349</v>
      </c>
      <c r="G1691" s="264">
        <v>5191</v>
      </c>
      <c r="H1691" s="248" t="s">
        <v>577</v>
      </c>
      <c r="I1691" s="263">
        <v>59</v>
      </c>
      <c r="J1691" s="248"/>
      <c r="K1691" s="248"/>
    </row>
    <row r="1692" spans="1:11" ht="13.2" outlineLevel="2">
      <c r="A1692" s="250">
        <v>1681</v>
      </c>
      <c r="B1692" s="264">
        <v>2013</v>
      </c>
      <c r="C1692" s="264">
        <v>5020</v>
      </c>
      <c r="D1692" s="264">
        <v>2200</v>
      </c>
      <c r="E1692" s="264">
        <v>6218</v>
      </c>
      <c r="F1692" s="248" t="s">
        <v>1349</v>
      </c>
      <c r="G1692" s="264">
        <v>5196</v>
      </c>
      <c r="H1692" s="248" t="s">
        <v>576</v>
      </c>
      <c r="I1692" s="263">
        <v>24507</v>
      </c>
      <c r="J1692" s="248"/>
      <c r="K1692" s="248"/>
    </row>
    <row r="1693" spans="1:11" ht="13.2" outlineLevel="2">
      <c r="A1693" s="250">
        <v>1682</v>
      </c>
      <c r="B1693" s="264">
        <v>2013</v>
      </c>
      <c r="C1693" s="264">
        <v>5020</v>
      </c>
      <c r="D1693" s="264">
        <v>2200</v>
      </c>
      <c r="E1693" s="264">
        <v>6218</v>
      </c>
      <c r="F1693" s="248" t="s">
        <v>1349</v>
      </c>
      <c r="G1693" s="264">
        <v>5196</v>
      </c>
      <c r="H1693" s="248" t="s">
        <v>576</v>
      </c>
      <c r="I1693" s="263">
        <v>734</v>
      </c>
      <c r="J1693" s="248"/>
      <c r="K1693" s="248"/>
    </row>
    <row r="1694" spans="1:11" ht="30.6" outlineLevel="2">
      <c r="A1694" s="268">
        <v>1683</v>
      </c>
      <c r="B1694" s="267">
        <v>2013</v>
      </c>
      <c r="C1694" s="267">
        <v>5020</v>
      </c>
      <c r="D1694" s="267">
        <v>2200</v>
      </c>
      <c r="E1694" s="267">
        <v>6218</v>
      </c>
      <c r="F1694" s="266" t="s">
        <v>1349</v>
      </c>
      <c r="G1694" s="267">
        <v>5860</v>
      </c>
      <c r="H1694" s="266" t="s">
        <v>536</v>
      </c>
      <c r="I1694" s="265">
        <v>10790</v>
      </c>
      <c r="J1694" s="259"/>
      <c r="K1694" s="259" t="s">
        <v>1370</v>
      </c>
    </row>
    <row r="1695" spans="1:11" ht="20.399999999999999" outlineLevel="2">
      <c r="A1695" s="258">
        <v>1684</v>
      </c>
      <c r="B1695" s="256">
        <v>2013</v>
      </c>
      <c r="C1695" s="256">
        <v>5020</v>
      </c>
      <c r="D1695" s="256">
        <v>2200</v>
      </c>
      <c r="E1695" s="256">
        <v>6218</v>
      </c>
      <c r="F1695" s="257" t="s">
        <v>1349</v>
      </c>
      <c r="G1695" s="256">
        <v>6250</v>
      </c>
      <c r="H1695" s="257" t="s">
        <v>571</v>
      </c>
      <c r="I1695" s="255">
        <v>12387</v>
      </c>
      <c r="J1695" s="248"/>
      <c r="K1695" s="248" t="s">
        <v>904</v>
      </c>
    </row>
    <row r="1696" spans="1:11" ht="13.2" outlineLevel="2">
      <c r="A1696" s="250">
        <v>1685</v>
      </c>
      <c r="B1696" s="264">
        <v>2013</v>
      </c>
      <c r="C1696" s="264">
        <v>5020</v>
      </c>
      <c r="D1696" s="264">
        <v>2200</v>
      </c>
      <c r="E1696" s="264">
        <v>6218</v>
      </c>
      <c r="F1696" s="248" t="s">
        <v>1349</v>
      </c>
      <c r="G1696" s="264">
        <v>6255</v>
      </c>
      <c r="H1696" s="248" t="s">
        <v>570</v>
      </c>
      <c r="I1696" s="263">
        <v>37629</v>
      </c>
      <c r="J1696" s="248"/>
      <c r="K1696" s="248" t="s">
        <v>903</v>
      </c>
    </row>
    <row r="1697" spans="1:11" ht="13.2" outlineLevel="2">
      <c r="A1697" s="250">
        <v>1686</v>
      </c>
      <c r="B1697" s="264">
        <v>2013</v>
      </c>
      <c r="C1697" s="264">
        <v>5020</v>
      </c>
      <c r="D1697" s="264">
        <v>2200</v>
      </c>
      <c r="E1697" s="264">
        <v>6218</v>
      </c>
      <c r="F1697" s="248" t="s">
        <v>1349</v>
      </c>
      <c r="G1697" s="264">
        <v>6387</v>
      </c>
      <c r="H1697" s="248" t="s">
        <v>1111</v>
      </c>
      <c r="I1697" s="263">
        <v>59</v>
      </c>
      <c r="J1697" s="248"/>
      <c r="K1697" s="248" t="s">
        <v>1369</v>
      </c>
    </row>
    <row r="1698" spans="1:11" ht="13.2" outlineLevel="2">
      <c r="A1698" s="250">
        <v>1687</v>
      </c>
      <c r="B1698" s="264">
        <v>2013</v>
      </c>
      <c r="C1698" s="264">
        <v>5020</v>
      </c>
      <c r="D1698" s="264">
        <v>2200</v>
      </c>
      <c r="E1698" s="264">
        <v>6218</v>
      </c>
      <c r="F1698" s="248" t="s">
        <v>1349</v>
      </c>
      <c r="G1698" s="264">
        <v>6388</v>
      </c>
      <c r="H1698" s="248" t="s">
        <v>612</v>
      </c>
      <c r="I1698" s="263">
        <v>198</v>
      </c>
      <c r="J1698" s="248"/>
      <c r="K1698" s="248" t="s">
        <v>1368</v>
      </c>
    </row>
    <row r="1699" spans="1:11" ht="20.399999999999999" outlineLevel="2">
      <c r="A1699" s="258">
        <v>1688</v>
      </c>
      <c r="B1699" s="256">
        <v>2013</v>
      </c>
      <c r="C1699" s="256">
        <v>5020</v>
      </c>
      <c r="D1699" s="256">
        <v>2200</v>
      </c>
      <c r="E1699" s="256">
        <v>6218</v>
      </c>
      <c r="F1699" s="257" t="s">
        <v>1349</v>
      </c>
      <c r="G1699" s="256">
        <v>6389</v>
      </c>
      <c r="H1699" s="257" t="s">
        <v>764</v>
      </c>
      <c r="I1699" s="255">
        <v>50</v>
      </c>
      <c r="J1699" s="248"/>
      <c r="K1699" s="248" t="s">
        <v>1367</v>
      </c>
    </row>
    <row r="1700" spans="1:11" ht="20.399999999999999" outlineLevel="2">
      <c r="A1700" s="258">
        <v>1689</v>
      </c>
      <c r="B1700" s="256">
        <v>2013</v>
      </c>
      <c r="C1700" s="256">
        <v>5020</v>
      </c>
      <c r="D1700" s="256">
        <v>2200</v>
      </c>
      <c r="E1700" s="256">
        <v>6218</v>
      </c>
      <c r="F1700" s="257" t="s">
        <v>1349</v>
      </c>
      <c r="G1700" s="256">
        <v>6407</v>
      </c>
      <c r="H1700" s="257" t="s">
        <v>566</v>
      </c>
      <c r="I1700" s="255">
        <v>2600</v>
      </c>
      <c r="J1700" s="248"/>
      <c r="K1700" s="248" t="s">
        <v>1366</v>
      </c>
    </row>
    <row r="1701" spans="1:11" ht="13.2" outlineLevel="2">
      <c r="A1701" s="250">
        <v>1690</v>
      </c>
      <c r="B1701" s="264">
        <v>2013</v>
      </c>
      <c r="C1701" s="264">
        <v>5020</v>
      </c>
      <c r="D1701" s="264">
        <v>2200</v>
      </c>
      <c r="E1701" s="264">
        <v>6218</v>
      </c>
      <c r="F1701" s="248" t="s">
        <v>1349</v>
      </c>
      <c r="G1701" s="264">
        <v>6415</v>
      </c>
      <c r="H1701" s="248" t="s">
        <v>564</v>
      </c>
      <c r="I1701" s="263">
        <v>20</v>
      </c>
      <c r="J1701" s="248"/>
      <c r="K1701" s="248" t="s">
        <v>1365</v>
      </c>
    </row>
    <row r="1702" spans="1:11" ht="13.2" outlineLevel="2">
      <c r="A1702" s="250">
        <v>1691</v>
      </c>
      <c r="B1702" s="264">
        <v>2013</v>
      </c>
      <c r="C1702" s="264">
        <v>5020</v>
      </c>
      <c r="D1702" s="264">
        <v>2200</v>
      </c>
      <c r="E1702" s="264">
        <v>6218</v>
      </c>
      <c r="F1702" s="248" t="s">
        <v>1349</v>
      </c>
      <c r="G1702" s="264">
        <v>6558</v>
      </c>
      <c r="H1702" s="248" t="s">
        <v>561</v>
      </c>
      <c r="I1702" s="263">
        <v>192</v>
      </c>
      <c r="J1702" s="248"/>
      <c r="K1702" s="248" t="s">
        <v>1364</v>
      </c>
    </row>
    <row r="1703" spans="1:11" ht="13.2" outlineLevel="2">
      <c r="A1703" s="250">
        <v>1692</v>
      </c>
      <c r="B1703" s="264">
        <v>2013</v>
      </c>
      <c r="C1703" s="264">
        <v>5020</v>
      </c>
      <c r="D1703" s="264">
        <v>2200</v>
      </c>
      <c r="E1703" s="264">
        <v>6218</v>
      </c>
      <c r="F1703" s="248" t="s">
        <v>1349</v>
      </c>
      <c r="G1703" s="264">
        <v>7122</v>
      </c>
      <c r="H1703" s="248" t="s">
        <v>700</v>
      </c>
      <c r="I1703" s="263">
        <v>100</v>
      </c>
      <c r="J1703" s="248"/>
      <c r="K1703" s="248" t="s">
        <v>1363</v>
      </c>
    </row>
    <row r="1704" spans="1:11" ht="13.2" outlineLevel="2">
      <c r="A1704" s="250">
        <v>1693</v>
      </c>
      <c r="B1704" s="264">
        <v>2013</v>
      </c>
      <c r="C1704" s="264">
        <v>5020</v>
      </c>
      <c r="D1704" s="264">
        <v>2200</v>
      </c>
      <c r="E1704" s="264">
        <v>6218</v>
      </c>
      <c r="F1704" s="248" t="s">
        <v>1349</v>
      </c>
      <c r="G1704" s="264">
        <v>7124</v>
      </c>
      <c r="H1704" s="248" t="s">
        <v>746</v>
      </c>
      <c r="I1704" s="263">
        <v>3200</v>
      </c>
      <c r="J1704" s="248"/>
      <c r="K1704" s="248" t="s">
        <v>1362</v>
      </c>
    </row>
    <row r="1705" spans="1:11" ht="13.2" outlineLevel="2">
      <c r="A1705" s="250">
        <v>1694</v>
      </c>
      <c r="B1705" s="264">
        <v>2013</v>
      </c>
      <c r="C1705" s="264">
        <v>5020</v>
      </c>
      <c r="D1705" s="264">
        <v>2200</v>
      </c>
      <c r="E1705" s="264">
        <v>6218</v>
      </c>
      <c r="F1705" s="248" t="s">
        <v>1349</v>
      </c>
      <c r="G1705" s="264">
        <v>7127</v>
      </c>
      <c r="H1705" s="248" t="s">
        <v>678</v>
      </c>
      <c r="I1705" s="263">
        <v>500</v>
      </c>
      <c r="J1705" s="248"/>
      <c r="K1705" s="248" t="s">
        <v>1361</v>
      </c>
    </row>
    <row r="1706" spans="1:11" ht="13.2" outlineLevel="2">
      <c r="A1706" s="250">
        <v>1695</v>
      </c>
      <c r="B1706" s="264">
        <v>2013</v>
      </c>
      <c r="C1706" s="264">
        <v>5020</v>
      </c>
      <c r="D1706" s="264">
        <v>2200</v>
      </c>
      <c r="E1706" s="264">
        <v>6218</v>
      </c>
      <c r="F1706" s="248" t="s">
        <v>1349</v>
      </c>
      <c r="G1706" s="264">
        <v>7132</v>
      </c>
      <c r="H1706" s="248" t="s">
        <v>741</v>
      </c>
      <c r="I1706" s="263">
        <v>254</v>
      </c>
      <c r="J1706" s="248"/>
      <c r="K1706" s="248" t="s">
        <v>1360</v>
      </c>
    </row>
    <row r="1707" spans="1:11" ht="30.6" outlineLevel="2">
      <c r="A1707" s="258">
        <v>1696</v>
      </c>
      <c r="B1707" s="256">
        <v>2013</v>
      </c>
      <c r="C1707" s="256">
        <v>5020</v>
      </c>
      <c r="D1707" s="256">
        <v>2200</v>
      </c>
      <c r="E1707" s="256">
        <v>6218</v>
      </c>
      <c r="F1707" s="257" t="s">
        <v>1349</v>
      </c>
      <c r="G1707" s="256">
        <v>7132</v>
      </c>
      <c r="H1707" s="257" t="s">
        <v>741</v>
      </c>
      <c r="I1707" s="255">
        <v>-14</v>
      </c>
      <c r="J1707" s="248"/>
      <c r="K1707" s="248" t="s">
        <v>896</v>
      </c>
    </row>
    <row r="1708" spans="1:11" ht="13.2" outlineLevel="2">
      <c r="A1708" s="250">
        <v>1697</v>
      </c>
      <c r="B1708" s="264">
        <v>2013</v>
      </c>
      <c r="C1708" s="264">
        <v>5020</v>
      </c>
      <c r="D1708" s="264">
        <v>2200</v>
      </c>
      <c r="E1708" s="264">
        <v>6218</v>
      </c>
      <c r="F1708" s="248" t="s">
        <v>1349</v>
      </c>
      <c r="G1708" s="264">
        <v>7134</v>
      </c>
      <c r="H1708" s="248" t="s">
        <v>697</v>
      </c>
      <c r="I1708" s="263">
        <v>65</v>
      </c>
      <c r="J1708" s="248"/>
      <c r="K1708" s="248" t="s">
        <v>1359</v>
      </c>
    </row>
    <row r="1709" spans="1:11" ht="13.2" outlineLevel="2">
      <c r="A1709" s="250">
        <v>1698</v>
      </c>
      <c r="B1709" s="264">
        <v>2013</v>
      </c>
      <c r="C1709" s="264">
        <v>5020</v>
      </c>
      <c r="D1709" s="264">
        <v>2200</v>
      </c>
      <c r="E1709" s="264">
        <v>6218</v>
      </c>
      <c r="F1709" s="248" t="s">
        <v>1349</v>
      </c>
      <c r="G1709" s="264">
        <v>7135</v>
      </c>
      <c r="H1709" s="248" t="s">
        <v>695</v>
      </c>
      <c r="I1709" s="263">
        <v>99</v>
      </c>
      <c r="J1709" s="248"/>
      <c r="K1709" s="248" t="s">
        <v>1358</v>
      </c>
    </row>
    <row r="1710" spans="1:11" ht="13.2" outlineLevel="2">
      <c r="A1710" s="250">
        <v>1699</v>
      </c>
      <c r="B1710" s="264">
        <v>2013</v>
      </c>
      <c r="C1710" s="264">
        <v>5020</v>
      </c>
      <c r="D1710" s="264">
        <v>2200</v>
      </c>
      <c r="E1710" s="264">
        <v>6218</v>
      </c>
      <c r="F1710" s="248" t="s">
        <v>1349</v>
      </c>
      <c r="G1710" s="264">
        <v>7425</v>
      </c>
      <c r="H1710" s="248" t="s">
        <v>693</v>
      </c>
      <c r="I1710" s="263">
        <v>176</v>
      </c>
      <c r="J1710" s="248"/>
      <c r="K1710" s="248" t="s">
        <v>1357</v>
      </c>
    </row>
    <row r="1711" spans="1:11" ht="13.2" outlineLevel="2">
      <c r="A1711" s="250">
        <v>1700</v>
      </c>
      <c r="B1711" s="264">
        <v>2013</v>
      </c>
      <c r="C1711" s="264">
        <v>5020</v>
      </c>
      <c r="D1711" s="264">
        <v>2200</v>
      </c>
      <c r="E1711" s="264">
        <v>6218</v>
      </c>
      <c r="F1711" s="248" t="s">
        <v>1349</v>
      </c>
      <c r="G1711" s="264">
        <v>7478</v>
      </c>
      <c r="H1711" s="248" t="s">
        <v>550</v>
      </c>
      <c r="I1711" s="263">
        <v>2281</v>
      </c>
      <c r="J1711" s="248"/>
      <c r="K1711" s="248" t="s">
        <v>1356</v>
      </c>
    </row>
    <row r="1712" spans="1:11" ht="20.399999999999999" outlineLevel="2">
      <c r="A1712" s="258">
        <v>1701</v>
      </c>
      <c r="B1712" s="256">
        <v>2013</v>
      </c>
      <c r="C1712" s="256">
        <v>5020</v>
      </c>
      <c r="D1712" s="256">
        <v>2200</v>
      </c>
      <c r="E1712" s="256">
        <v>6218</v>
      </c>
      <c r="F1712" s="257" t="s">
        <v>1349</v>
      </c>
      <c r="G1712" s="256">
        <v>7482</v>
      </c>
      <c r="H1712" s="257" t="s">
        <v>548</v>
      </c>
      <c r="I1712" s="255">
        <v>296</v>
      </c>
      <c r="J1712" s="248"/>
      <c r="K1712" s="248" t="s">
        <v>1355</v>
      </c>
    </row>
    <row r="1713" spans="1:11" ht="13.2" outlineLevel="2">
      <c r="A1713" s="250">
        <v>1702</v>
      </c>
      <c r="B1713" s="264">
        <v>2013</v>
      </c>
      <c r="C1713" s="264">
        <v>5020</v>
      </c>
      <c r="D1713" s="264">
        <v>2200</v>
      </c>
      <c r="E1713" s="264">
        <v>6218</v>
      </c>
      <c r="F1713" s="248" t="s">
        <v>1349</v>
      </c>
      <c r="G1713" s="264">
        <v>7486</v>
      </c>
      <c r="H1713" s="248" t="s">
        <v>546</v>
      </c>
      <c r="I1713" s="263">
        <v>25</v>
      </c>
      <c r="J1713" s="248"/>
      <c r="K1713" s="248" t="s">
        <v>1354</v>
      </c>
    </row>
    <row r="1714" spans="1:11" ht="13.2" outlineLevel="2">
      <c r="A1714" s="250">
        <v>1703</v>
      </c>
      <c r="B1714" s="264">
        <v>2013</v>
      </c>
      <c r="C1714" s="264">
        <v>5020</v>
      </c>
      <c r="D1714" s="264">
        <v>2200</v>
      </c>
      <c r="E1714" s="264">
        <v>6218</v>
      </c>
      <c r="F1714" s="248" t="s">
        <v>1349</v>
      </c>
      <c r="G1714" s="264">
        <v>7580</v>
      </c>
      <c r="H1714" s="248" t="s">
        <v>543</v>
      </c>
      <c r="I1714" s="263">
        <v>2874</v>
      </c>
      <c r="J1714" s="248"/>
      <c r="K1714" s="248" t="s">
        <v>1353</v>
      </c>
    </row>
    <row r="1715" spans="1:11" ht="20.399999999999999" outlineLevel="2">
      <c r="A1715" s="258">
        <v>1704</v>
      </c>
      <c r="B1715" s="256">
        <v>2013</v>
      </c>
      <c r="C1715" s="256">
        <v>5020</v>
      </c>
      <c r="D1715" s="256">
        <v>2200</v>
      </c>
      <c r="E1715" s="256">
        <v>6218</v>
      </c>
      <c r="F1715" s="257" t="s">
        <v>1349</v>
      </c>
      <c r="G1715" s="256">
        <v>7600</v>
      </c>
      <c r="H1715" s="257" t="s">
        <v>541</v>
      </c>
      <c r="I1715" s="255">
        <v>5591</v>
      </c>
      <c r="J1715" s="248"/>
      <c r="K1715" s="248" t="s">
        <v>1352</v>
      </c>
    </row>
    <row r="1716" spans="1:11" ht="51" outlineLevel="2">
      <c r="A1716" s="272">
        <v>1705</v>
      </c>
      <c r="B1716" s="271">
        <v>2013</v>
      </c>
      <c r="C1716" s="271">
        <v>5020</v>
      </c>
      <c r="D1716" s="271">
        <v>2200</v>
      </c>
      <c r="E1716" s="271">
        <v>6218</v>
      </c>
      <c r="F1716" s="270" t="s">
        <v>1349</v>
      </c>
      <c r="G1716" s="271">
        <v>7600</v>
      </c>
      <c r="H1716" s="270" t="s">
        <v>541</v>
      </c>
      <c r="I1716" s="269">
        <v>9073</v>
      </c>
      <c r="J1716" s="248"/>
      <c r="K1716" s="248" t="s">
        <v>1351</v>
      </c>
    </row>
    <row r="1717" spans="1:11" ht="20.399999999999999" outlineLevel="2">
      <c r="A1717" s="258">
        <v>1706</v>
      </c>
      <c r="B1717" s="256">
        <v>2013</v>
      </c>
      <c r="C1717" s="256">
        <v>5020</v>
      </c>
      <c r="D1717" s="256">
        <v>2200</v>
      </c>
      <c r="E1717" s="256">
        <v>6218</v>
      </c>
      <c r="F1717" s="257" t="s">
        <v>1349</v>
      </c>
      <c r="G1717" s="256">
        <v>7601</v>
      </c>
      <c r="H1717" s="257" t="s">
        <v>686</v>
      </c>
      <c r="I1717" s="255">
        <v>1218</v>
      </c>
      <c r="J1717" s="248"/>
      <c r="K1717" s="248" t="s">
        <v>1350</v>
      </c>
    </row>
    <row r="1718" spans="1:11" ht="13.2" outlineLevel="2">
      <c r="A1718" s="250">
        <v>1707</v>
      </c>
      <c r="B1718" s="264">
        <v>2013</v>
      </c>
      <c r="C1718" s="264">
        <v>5020</v>
      </c>
      <c r="D1718" s="264">
        <v>2200</v>
      </c>
      <c r="E1718" s="264">
        <v>6218</v>
      </c>
      <c r="F1718" s="248" t="s">
        <v>1349</v>
      </c>
      <c r="G1718" s="264">
        <v>7610</v>
      </c>
      <c r="H1718" s="248" t="s">
        <v>672</v>
      </c>
      <c r="I1718" s="263">
        <v>842</v>
      </c>
      <c r="J1718" s="248"/>
      <c r="K1718" s="248" t="s">
        <v>1348</v>
      </c>
    </row>
    <row r="1719" spans="1:11" s="251" customFormat="1" ht="13.2" outlineLevel="1">
      <c r="A1719" s="254">
        <v>1708</v>
      </c>
      <c r="B1719" s="252"/>
      <c r="C1719" s="252"/>
      <c r="D1719" s="252"/>
      <c r="E1719" s="252"/>
      <c r="F1719" s="252" t="s">
        <v>1347</v>
      </c>
      <c r="G1719" s="252"/>
      <c r="H1719" s="252"/>
      <c r="I1719" s="253">
        <f>SUM(I1676:I1718)</f>
        <v>341833</v>
      </c>
      <c r="J1719" s="252" t="s">
        <v>1346</v>
      </c>
      <c r="K1719" s="252"/>
    </row>
    <row r="1720" spans="1:11" ht="13.2" outlineLevel="2">
      <c r="A1720" s="250">
        <v>1709</v>
      </c>
      <c r="B1720" s="264">
        <v>2013</v>
      </c>
      <c r="C1720" s="264">
        <v>5020</v>
      </c>
      <c r="D1720" s="264">
        <v>2200</v>
      </c>
      <c r="E1720" s="264">
        <v>6222</v>
      </c>
      <c r="F1720" s="248" t="s">
        <v>1312</v>
      </c>
      <c r="G1720" s="264">
        <v>5001</v>
      </c>
      <c r="H1720" s="248" t="s">
        <v>590</v>
      </c>
      <c r="I1720" s="263">
        <v>577958</v>
      </c>
      <c r="J1720" s="248"/>
      <c r="K1720" s="248"/>
    </row>
    <row r="1721" spans="1:11" ht="13.2" outlineLevel="2">
      <c r="A1721" s="250">
        <v>1710</v>
      </c>
      <c r="B1721" s="264">
        <v>2013</v>
      </c>
      <c r="C1721" s="264">
        <v>5020</v>
      </c>
      <c r="D1721" s="264">
        <v>2200</v>
      </c>
      <c r="E1721" s="264">
        <v>6222</v>
      </c>
      <c r="F1721" s="248" t="s">
        <v>1312</v>
      </c>
      <c r="G1721" s="264">
        <v>5001</v>
      </c>
      <c r="H1721" s="248" t="s">
        <v>590</v>
      </c>
      <c r="I1721" s="263">
        <v>15686</v>
      </c>
      <c r="J1721" s="248"/>
      <c r="K1721" s="248"/>
    </row>
    <row r="1722" spans="1:11" ht="13.2" outlineLevel="2">
      <c r="A1722" s="250">
        <v>1711</v>
      </c>
      <c r="B1722" s="264">
        <v>2013</v>
      </c>
      <c r="C1722" s="264">
        <v>5020</v>
      </c>
      <c r="D1722" s="264">
        <v>2200</v>
      </c>
      <c r="E1722" s="264">
        <v>6222</v>
      </c>
      <c r="F1722" s="248" t="s">
        <v>1312</v>
      </c>
      <c r="G1722" s="264">
        <v>5005</v>
      </c>
      <c r="H1722" s="248" t="s">
        <v>588</v>
      </c>
      <c r="I1722" s="263">
        <v>1750</v>
      </c>
      <c r="J1722" s="248"/>
      <c r="K1722" s="248" t="s">
        <v>1345</v>
      </c>
    </row>
    <row r="1723" spans="1:11" ht="30.6" outlineLevel="2">
      <c r="A1723" s="258">
        <v>1712</v>
      </c>
      <c r="B1723" s="256">
        <v>2013</v>
      </c>
      <c r="C1723" s="256">
        <v>5020</v>
      </c>
      <c r="D1723" s="256">
        <v>2200</v>
      </c>
      <c r="E1723" s="256">
        <v>6222</v>
      </c>
      <c r="F1723" s="257" t="s">
        <v>1312</v>
      </c>
      <c r="G1723" s="256">
        <v>5006</v>
      </c>
      <c r="H1723" s="257" t="s">
        <v>585</v>
      </c>
      <c r="I1723" s="255">
        <v>30000</v>
      </c>
      <c r="J1723" s="248"/>
      <c r="K1723" s="248" t="s">
        <v>1344</v>
      </c>
    </row>
    <row r="1724" spans="1:11" ht="13.2" outlineLevel="2">
      <c r="A1724" s="250">
        <v>1713</v>
      </c>
      <c r="B1724" s="264">
        <v>2013</v>
      </c>
      <c r="C1724" s="264">
        <v>5020</v>
      </c>
      <c r="D1724" s="264">
        <v>2200</v>
      </c>
      <c r="E1724" s="264">
        <v>6222</v>
      </c>
      <c r="F1724" s="248" t="s">
        <v>1312</v>
      </c>
      <c r="G1724" s="264">
        <v>5026</v>
      </c>
      <c r="H1724" s="248" t="s">
        <v>583</v>
      </c>
      <c r="I1724" s="263">
        <v>8714</v>
      </c>
      <c r="J1724" s="248"/>
      <c r="K1724" s="248"/>
    </row>
    <row r="1725" spans="1:11" ht="30.6" outlineLevel="2">
      <c r="A1725" s="258">
        <v>1714</v>
      </c>
      <c r="B1725" s="256">
        <v>2013</v>
      </c>
      <c r="C1725" s="256">
        <v>5020</v>
      </c>
      <c r="D1725" s="256">
        <v>2200</v>
      </c>
      <c r="E1725" s="256">
        <v>6222</v>
      </c>
      <c r="F1725" s="257" t="s">
        <v>1312</v>
      </c>
      <c r="G1725" s="256">
        <v>5028</v>
      </c>
      <c r="H1725" s="257" t="s">
        <v>955</v>
      </c>
      <c r="I1725" s="255">
        <v>23920</v>
      </c>
      <c r="J1725" s="248"/>
      <c r="K1725" s="248" t="s">
        <v>1343</v>
      </c>
    </row>
    <row r="1726" spans="1:11" ht="13.2" outlineLevel="2">
      <c r="A1726" s="250">
        <v>1715</v>
      </c>
      <c r="B1726" s="264">
        <v>2013</v>
      </c>
      <c r="C1726" s="264">
        <v>5020</v>
      </c>
      <c r="D1726" s="264">
        <v>2200</v>
      </c>
      <c r="E1726" s="264">
        <v>6222</v>
      </c>
      <c r="F1726" s="248" t="s">
        <v>1312</v>
      </c>
      <c r="G1726" s="264">
        <v>5037</v>
      </c>
      <c r="H1726" s="248" t="s">
        <v>1141</v>
      </c>
      <c r="I1726" s="263">
        <v>1175</v>
      </c>
      <c r="J1726" s="248"/>
      <c r="K1726" s="248" t="s">
        <v>1342</v>
      </c>
    </row>
    <row r="1727" spans="1:11" ht="13.2" outlineLevel="2">
      <c r="A1727" s="262">
        <v>1716</v>
      </c>
      <c r="B1727" s="261">
        <v>2013</v>
      </c>
      <c r="C1727" s="261">
        <v>5020</v>
      </c>
      <c r="D1727" s="261">
        <v>2200</v>
      </c>
      <c r="E1727" s="261">
        <v>6222</v>
      </c>
      <c r="F1727" s="259" t="s">
        <v>1312</v>
      </c>
      <c r="G1727" s="261">
        <v>5051</v>
      </c>
      <c r="H1727" s="259" t="s">
        <v>582</v>
      </c>
      <c r="I1727" s="260">
        <v>-36353</v>
      </c>
      <c r="J1727" s="259"/>
      <c r="K1727" s="259"/>
    </row>
    <row r="1728" spans="1:11" ht="13.2" outlineLevel="2">
      <c r="A1728" s="250">
        <v>1717</v>
      </c>
      <c r="B1728" s="264">
        <v>2013</v>
      </c>
      <c r="C1728" s="264">
        <v>5020</v>
      </c>
      <c r="D1728" s="264">
        <v>2200</v>
      </c>
      <c r="E1728" s="264">
        <v>6222</v>
      </c>
      <c r="F1728" s="248" t="s">
        <v>1312</v>
      </c>
      <c r="G1728" s="264">
        <v>5125</v>
      </c>
      <c r="H1728" s="248" t="s">
        <v>581</v>
      </c>
      <c r="I1728" s="263">
        <v>900</v>
      </c>
      <c r="J1728" s="248"/>
      <c r="K1728" s="248"/>
    </row>
    <row r="1729" spans="1:11" ht="13.2" outlineLevel="2">
      <c r="A1729" s="250">
        <v>1718</v>
      </c>
      <c r="B1729" s="264">
        <v>2013</v>
      </c>
      <c r="C1729" s="264">
        <v>5020</v>
      </c>
      <c r="D1729" s="264">
        <v>2200</v>
      </c>
      <c r="E1729" s="264">
        <v>6222</v>
      </c>
      <c r="F1729" s="248" t="s">
        <v>1312</v>
      </c>
      <c r="G1729" s="264">
        <v>5133</v>
      </c>
      <c r="H1729" s="248" t="s">
        <v>580</v>
      </c>
      <c r="I1729" s="263">
        <v>2370</v>
      </c>
      <c r="J1729" s="248"/>
      <c r="K1729" s="248"/>
    </row>
    <row r="1730" spans="1:11" ht="13.2" outlineLevel="2">
      <c r="A1730" s="250">
        <v>1719</v>
      </c>
      <c r="B1730" s="264">
        <v>2013</v>
      </c>
      <c r="C1730" s="264">
        <v>5020</v>
      </c>
      <c r="D1730" s="264">
        <v>2200</v>
      </c>
      <c r="E1730" s="264">
        <v>6222</v>
      </c>
      <c r="F1730" s="248" t="s">
        <v>1312</v>
      </c>
      <c r="G1730" s="264">
        <v>5133</v>
      </c>
      <c r="H1730" s="248" t="s">
        <v>580</v>
      </c>
      <c r="I1730" s="263">
        <v>420</v>
      </c>
      <c r="J1730" s="248"/>
      <c r="K1730" s="248" t="s">
        <v>1341</v>
      </c>
    </row>
    <row r="1731" spans="1:11" ht="13.2" outlineLevel="2">
      <c r="A1731" s="250">
        <v>1720</v>
      </c>
      <c r="B1731" s="264">
        <v>2013</v>
      </c>
      <c r="C1731" s="264">
        <v>5020</v>
      </c>
      <c r="D1731" s="264">
        <v>2200</v>
      </c>
      <c r="E1731" s="264">
        <v>6222</v>
      </c>
      <c r="F1731" s="248" t="s">
        <v>1312</v>
      </c>
      <c r="G1731" s="264">
        <v>5185</v>
      </c>
      <c r="H1731" s="248" t="s">
        <v>579</v>
      </c>
      <c r="I1731" s="263">
        <v>109560</v>
      </c>
      <c r="J1731" s="248"/>
      <c r="K1731" s="248"/>
    </row>
    <row r="1732" spans="1:11" ht="13.2" outlineLevel="2">
      <c r="A1732" s="250">
        <v>1721</v>
      </c>
      <c r="B1732" s="264">
        <v>2013</v>
      </c>
      <c r="C1732" s="264">
        <v>5020</v>
      </c>
      <c r="D1732" s="264">
        <v>2200</v>
      </c>
      <c r="E1732" s="264">
        <v>6222</v>
      </c>
      <c r="F1732" s="248" t="s">
        <v>1312</v>
      </c>
      <c r="G1732" s="264">
        <v>5190</v>
      </c>
      <c r="H1732" s="248" t="s">
        <v>578</v>
      </c>
      <c r="I1732" s="263">
        <v>36521</v>
      </c>
      <c r="J1732" s="248"/>
      <c r="K1732" s="248"/>
    </row>
    <row r="1733" spans="1:11" ht="13.2" outlineLevel="2">
      <c r="A1733" s="250">
        <v>1722</v>
      </c>
      <c r="B1733" s="264">
        <v>2013</v>
      </c>
      <c r="C1733" s="264">
        <v>5020</v>
      </c>
      <c r="D1733" s="264">
        <v>2200</v>
      </c>
      <c r="E1733" s="264">
        <v>6222</v>
      </c>
      <c r="F1733" s="248" t="s">
        <v>1312</v>
      </c>
      <c r="G1733" s="264">
        <v>5190</v>
      </c>
      <c r="H1733" s="248" t="s">
        <v>578</v>
      </c>
      <c r="I1733" s="263">
        <v>972</v>
      </c>
      <c r="J1733" s="248"/>
      <c r="K1733" s="248"/>
    </row>
    <row r="1734" spans="1:11" ht="13.2" outlineLevel="2">
      <c r="A1734" s="250">
        <v>1723</v>
      </c>
      <c r="B1734" s="264">
        <v>2013</v>
      </c>
      <c r="C1734" s="264">
        <v>5020</v>
      </c>
      <c r="D1734" s="264">
        <v>2200</v>
      </c>
      <c r="E1734" s="264">
        <v>6222</v>
      </c>
      <c r="F1734" s="248" t="s">
        <v>1312</v>
      </c>
      <c r="G1734" s="264">
        <v>5191</v>
      </c>
      <c r="H1734" s="248" t="s">
        <v>577</v>
      </c>
      <c r="I1734" s="263">
        <v>8543</v>
      </c>
      <c r="J1734" s="248"/>
      <c r="K1734" s="248"/>
    </row>
    <row r="1735" spans="1:11" ht="13.2" outlineLevel="2">
      <c r="A1735" s="250">
        <v>1724</v>
      </c>
      <c r="B1735" s="264">
        <v>2013</v>
      </c>
      <c r="C1735" s="264">
        <v>5020</v>
      </c>
      <c r="D1735" s="264">
        <v>2200</v>
      </c>
      <c r="E1735" s="264">
        <v>6222</v>
      </c>
      <c r="F1735" s="248" t="s">
        <v>1312</v>
      </c>
      <c r="G1735" s="264">
        <v>5191</v>
      </c>
      <c r="H1735" s="248" t="s">
        <v>577</v>
      </c>
      <c r="I1735" s="263">
        <v>227</v>
      </c>
      <c r="J1735" s="248"/>
      <c r="K1735" s="248"/>
    </row>
    <row r="1736" spans="1:11" ht="13.2" outlineLevel="2">
      <c r="A1736" s="250">
        <v>1725</v>
      </c>
      <c r="B1736" s="264">
        <v>2013</v>
      </c>
      <c r="C1736" s="264">
        <v>5020</v>
      </c>
      <c r="D1736" s="264">
        <v>2200</v>
      </c>
      <c r="E1736" s="264">
        <v>6222</v>
      </c>
      <c r="F1736" s="248" t="s">
        <v>1312</v>
      </c>
      <c r="G1736" s="264">
        <v>5196</v>
      </c>
      <c r="H1736" s="248" t="s">
        <v>576</v>
      </c>
      <c r="I1736" s="263">
        <v>104033</v>
      </c>
      <c r="J1736" s="248"/>
      <c r="K1736" s="248"/>
    </row>
    <row r="1737" spans="1:11" ht="13.2" outlineLevel="2">
      <c r="A1737" s="250">
        <v>1726</v>
      </c>
      <c r="B1737" s="264">
        <v>2013</v>
      </c>
      <c r="C1737" s="264">
        <v>5020</v>
      </c>
      <c r="D1737" s="264">
        <v>2200</v>
      </c>
      <c r="E1737" s="264">
        <v>6222</v>
      </c>
      <c r="F1737" s="248" t="s">
        <v>1312</v>
      </c>
      <c r="G1737" s="264">
        <v>5196</v>
      </c>
      <c r="H1737" s="248" t="s">
        <v>576</v>
      </c>
      <c r="I1737" s="263">
        <v>2824</v>
      </c>
      <c r="J1737" s="248"/>
      <c r="K1737" s="248"/>
    </row>
    <row r="1738" spans="1:11" ht="40.799999999999997" outlineLevel="2">
      <c r="A1738" s="272">
        <v>1727</v>
      </c>
      <c r="B1738" s="271">
        <v>2013</v>
      </c>
      <c r="C1738" s="271">
        <v>5020</v>
      </c>
      <c r="D1738" s="271">
        <v>2200</v>
      </c>
      <c r="E1738" s="271">
        <v>6222</v>
      </c>
      <c r="F1738" s="270" t="s">
        <v>1312</v>
      </c>
      <c r="G1738" s="271">
        <v>6124</v>
      </c>
      <c r="H1738" s="270" t="s">
        <v>637</v>
      </c>
      <c r="I1738" s="269">
        <v>3492</v>
      </c>
      <c r="J1738" s="248"/>
      <c r="K1738" s="248" t="s">
        <v>1340</v>
      </c>
    </row>
    <row r="1739" spans="1:11" ht="13.2" outlineLevel="2">
      <c r="A1739" s="250">
        <v>1728</v>
      </c>
      <c r="B1739" s="264">
        <v>2013</v>
      </c>
      <c r="C1739" s="264">
        <v>5020</v>
      </c>
      <c r="D1739" s="264">
        <v>2200</v>
      </c>
      <c r="E1739" s="264">
        <v>6222</v>
      </c>
      <c r="F1739" s="248" t="s">
        <v>1312</v>
      </c>
      <c r="G1739" s="264">
        <v>6250</v>
      </c>
      <c r="H1739" s="248" t="s">
        <v>571</v>
      </c>
      <c r="I1739" s="263">
        <v>9343</v>
      </c>
      <c r="J1739" s="248"/>
      <c r="K1739" s="248" t="s">
        <v>770</v>
      </c>
    </row>
    <row r="1740" spans="1:11" ht="13.2" outlineLevel="2">
      <c r="A1740" s="250">
        <v>1729</v>
      </c>
      <c r="B1740" s="264">
        <v>2013</v>
      </c>
      <c r="C1740" s="264">
        <v>5020</v>
      </c>
      <c r="D1740" s="264">
        <v>2200</v>
      </c>
      <c r="E1740" s="264">
        <v>6222</v>
      </c>
      <c r="F1740" s="248" t="s">
        <v>1312</v>
      </c>
      <c r="G1740" s="264">
        <v>6255</v>
      </c>
      <c r="H1740" s="248" t="s">
        <v>570</v>
      </c>
      <c r="I1740" s="263">
        <v>5474</v>
      </c>
      <c r="J1740" s="248"/>
      <c r="K1740" s="248" t="s">
        <v>769</v>
      </c>
    </row>
    <row r="1741" spans="1:11" ht="13.2" outlineLevel="2">
      <c r="A1741" s="250">
        <v>1730</v>
      </c>
      <c r="B1741" s="264">
        <v>2013</v>
      </c>
      <c r="C1741" s="264">
        <v>5020</v>
      </c>
      <c r="D1741" s="264">
        <v>2200</v>
      </c>
      <c r="E1741" s="264">
        <v>6222</v>
      </c>
      <c r="F1741" s="248" t="s">
        <v>1312</v>
      </c>
      <c r="G1741" s="264">
        <v>6361</v>
      </c>
      <c r="H1741" s="248" t="s">
        <v>569</v>
      </c>
      <c r="I1741" s="263">
        <v>878</v>
      </c>
      <c r="J1741" s="248"/>
      <c r="K1741" s="248" t="s">
        <v>568</v>
      </c>
    </row>
    <row r="1742" spans="1:11" ht="20.399999999999999" outlineLevel="2">
      <c r="A1742" s="258">
        <v>1731</v>
      </c>
      <c r="B1742" s="256">
        <v>2013</v>
      </c>
      <c r="C1742" s="256">
        <v>5020</v>
      </c>
      <c r="D1742" s="256">
        <v>2200</v>
      </c>
      <c r="E1742" s="256">
        <v>6222</v>
      </c>
      <c r="F1742" s="257" t="s">
        <v>1312</v>
      </c>
      <c r="G1742" s="256">
        <v>6452</v>
      </c>
      <c r="H1742" s="257" t="s">
        <v>531</v>
      </c>
      <c r="I1742" s="255">
        <v>380</v>
      </c>
      <c r="J1742" s="248"/>
      <c r="K1742" s="248" t="s">
        <v>1339</v>
      </c>
    </row>
    <row r="1743" spans="1:11" ht="13.2" outlineLevel="2">
      <c r="A1743" s="250">
        <v>1732</v>
      </c>
      <c r="B1743" s="264">
        <v>2013</v>
      </c>
      <c r="C1743" s="264">
        <v>5020</v>
      </c>
      <c r="D1743" s="264">
        <v>2200</v>
      </c>
      <c r="E1743" s="264">
        <v>6222</v>
      </c>
      <c r="F1743" s="248" t="s">
        <v>1312</v>
      </c>
      <c r="G1743" s="264">
        <v>6530</v>
      </c>
      <c r="H1743" s="248" t="s">
        <v>925</v>
      </c>
      <c r="I1743" s="263">
        <v>1000</v>
      </c>
      <c r="J1743" s="248"/>
      <c r="K1743" s="248" t="s">
        <v>1338</v>
      </c>
    </row>
    <row r="1744" spans="1:11" ht="30.6" outlineLevel="2">
      <c r="A1744" s="258">
        <v>1733</v>
      </c>
      <c r="B1744" s="256">
        <v>2013</v>
      </c>
      <c r="C1744" s="256">
        <v>5020</v>
      </c>
      <c r="D1744" s="256">
        <v>2200</v>
      </c>
      <c r="E1744" s="256">
        <v>6222</v>
      </c>
      <c r="F1744" s="257" t="s">
        <v>1312</v>
      </c>
      <c r="G1744" s="256">
        <v>6551</v>
      </c>
      <c r="H1744" s="257" t="s">
        <v>681</v>
      </c>
      <c r="I1744" s="255">
        <v>585</v>
      </c>
      <c r="J1744" s="248"/>
      <c r="K1744" s="248" t="s">
        <v>1337</v>
      </c>
    </row>
    <row r="1745" spans="1:11" ht="30.6" outlineLevel="2">
      <c r="A1745" s="258">
        <v>1734</v>
      </c>
      <c r="B1745" s="256">
        <v>2013</v>
      </c>
      <c r="C1745" s="256">
        <v>5020</v>
      </c>
      <c r="D1745" s="256">
        <v>2200</v>
      </c>
      <c r="E1745" s="256">
        <v>6222</v>
      </c>
      <c r="F1745" s="257" t="s">
        <v>1312</v>
      </c>
      <c r="G1745" s="256">
        <v>6558</v>
      </c>
      <c r="H1745" s="257" t="s">
        <v>561</v>
      </c>
      <c r="I1745" s="255">
        <v>385</v>
      </c>
      <c r="J1745" s="248"/>
      <c r="K1745" s="248" t="s">
        <v>1336</v>
      </c>
    </row>
    <row r="1746" spans="1:11" ht="30.6" outlineLevel="2">
      <c r="A1746" s="258">
        <v>1735</v>
      </c>
      <c r="B1746" s="256">
        <v>2013</v>
      </c>
      <c r="C1746" s="256">
        <v>5020</v>
      </c>
      <c r="D1746" s="256">
        <v>2200</v>
      </c>
      <c r="E1746" s="256">
        <v>6222</v>
      </c>
      <c r="F1746" s="257" t="s">
        <v>1312</v>
      </c>
      <c r="G1746" s="256">
        <v>6558</v>
      </c>
      <c r="H1746" s="257" t="s">
        <v>561</v>
      </c>
      <c r="I1746" s="255">
        <v>222</v>
      </c>
      <c r="J1746" s="248"/>
      <c r="K1746" s="248" t="s">
        <v>1335</v>
      </c>
    </row>
    <row r="1747" spans="1:11" ht="30.6" outlineLevel="2">
      <c r="A1747" s="258">
        <v>1736</v>
      </c>
      <c r="B1747" s="256">
        <v>2013</v>
      </c>
      <c r="C1747" s="256">
        <v>5020</v>
      </c>
      <c r="D1747" s="256">
        <v>2200</v>
      </c>
      <c r="E1747" s="256">
        <v>6222</v>
      </c>
      <c r="F1747" s="257" t="s">
        <v>1312</v>
      </c>
      <c r="G1747" s="256">
        <v>6558</v>
      </c>
      <c r="H1747" s="257" t="s">
        <v>561</v>
      </c>
      <c r="I1747" s="255">
        <v>300</v>
      </c>
      <c r="J1747" s="248"/>
      <c r="K1747" s="248" t="s">
        <v>1334</v>
      </c>
    </row>
    <row r="1748" spans="1:11" ht="40.799999999999997" outlineLevel="2">
      <c r="A1748" s="272">
        <v>1737</v>
      </c>
      <c r="B1748" s="271">
        <v>2013</v>
      </c>
      <c r="C1748" s="271">
        <v>5020</v>
      </c>
      <c r="D1748" s="271">
        <v>2200</v>
      </c>
      <c r="E1748" s="271">
        <v>6222</v>
      </c>
      <c r="F1748" s="270" t="s">
        <v>1312</v>
      </c>
      <c r="G1748" s="271">
        <v>6558</v>
      </c>
      <c r="H1748" s="270" t="s">
        <v>561</v>
      </c>
      <c r="I1748" s="269">
        <v>215</v>
      </c>
      <c r="J1748" s="248"/>
      <c r="K1748" s="248" t="s">
        <v>1333</v>
      </c>
    </row>
    <row r="1749" spans="1:11" ht="30.6" outlineLevel="2">
      <c r="A1749" s="272">
        <v>1738</v>
      </c>
      <c r="B1749" s="271">
        <v>2013</v>
      </c>
      <c r="C1749" s="271">
        <v>5020</v>
      </c>
      <c r="D1749" s="271">
        <v>2200</v>
      </c>
      <c r="E1749" s="271">
        <v>6222</v>
      </c>
      <c r="F1749" s="270" t="s">
        <v>1312</v>
      </c>
      <c r="G1749" s="271">
        <v>6558</v>
      </c>
      <c r="H1749" s="270" t="s">
        <v>561</v>
      </c>
      <c r="I1749" s="269">
        <v>111</v>
      </c>
      <c r="J1749" s="248"/>
      <c r="K1749" s="248" t="s">
        <v>1332</v>
      </c>
    </row>
    <row r="1750" spans="1:11" ht="20.399999999999999" outlineLevel="2">
      <c r="A1750" s="258">
        <v>1739</v>
      </c>
      <c r="B1750" s="256">
        <v>2013</v>
      </c>
      <c r="C1750" s="256">
        <v>5020</v>
      </c>
      <c r="D1750" s="256">
        <v>2200</v>
      </c>
      <c r="E1750" s="256">
        <v>6222</v>
      </c>
      <c r="F1750" s="257" t="s">
        <v>1312</v>
      </c>
      <c r="G1750" s="256">
        <v>6632</v>
      </c>
      <c r="H1750" s="257" t="s">
        <v>559</v>
      </c>
      <c r="I1750" s="255">
        <v>60</v>
      </c>
      <c r="J1750" s="248"/>
      <c r="K1750" s="248" t="s">
        <v>1331</v>
      </c>
    </row>
    <row r="1751" spans="1:11" ht="30.6" outlineLevel="2">
      <c r="A1751" s="258">
        <v>1740</v>
      </c>
      <c r="B1751" s="256">
        <v>2013</v>
      </c>
      <c r="C1751" s="256">
        <v>5020</v>
      </c>
      <c r="D1751" s="256">
        <v>2200</v>
      </c>
      <c r="E1751" s="256">
        <v>6222</v>
      </c>
      <c r="F1751" s="257" t="s">
        <v>1312</v>
      </c>
      <c r="G1751" s="256">
        <v>6632</v>
      </c>
      <c r="H1751" s="257" t="s">
        <v>559</v>
      </c>
      <c r="I1751" s="255">
        <v>1000</v>
      </c>
      <c r="J1751" s="248"/>
      <c r="K1751" s="248" t="s">
        <v>1330</v>
      </c>
    </row>
    <row r="1752" spans="1:11" ht="30.6" outlineLevel="2">
      <c r="A1752" s="258">
        <v>1741</v>
      </c>
      <c r="B1752" s="256">
        <v>2013</v>
      </c>
      <c r="C1752" s="256">
        <v>5020</v>
      </c>
      <c r="D1752" s="256">
        <v>2200</v>
      </c>
      <c r="E1752" s="256">
        <v>6222</v>
      </c>
      <c r="F1752" s="257" t="s">
        <v>1312</v>
      </c>
      <c r="G1752" s="256">
        <v>6632</v>
      </c>
      <c r="H1752" s="257" t="s">
        <v>559</v>
      </c>
      <c r="I1752" s="255">
        <v>20</v>
      </c>
      <c r="J1752" s="248"/>
      <c r="K1752" s="248" t="s">
        <v>1329</v>
      </c>
    </row>
    <row r="1753" spans="1:11" ht="20.399999999999999" outlineLevel="2">
      <c r="A1753" s="258">
        <v>1742</v>
      </c>
      <c r="B1753" s="256">
        <v>2013</v>
      </c>
      <c r="C1753" s="256">
        <v>5020</v>
      </c>
      <c r="D1753" s="256">
        <v>2200</v>
      </c>
      <c r="E1753" s="256">
        <v>6222</v>
      </c>
      <c r="F1753" s="257" t="s">
        <v>1312</v>
      </c>
      <c r="G1753" s="256">
        <v>7127</v>
      </c>
      <c r="H1753" s="257" t="s">
        <v>678</v>
      </c>
      <c r="I1753" s="255">
        <v>20</v>
      </c>
      <c r="J1753" s="248"/>
      <c r="K1753" s="248" t="s">
        <v>1328</v>
      </c>
    </row>
    <row r="1754" spans="1:11" ht="13.2" outlineLevel="2">
      <c r="A1754" s="250">
        <v>1743</v>
      </c>
      <c r="B1754" s="264">
        <v>2013</v>
      </c>
      <c r="C1754" s="264">
        <v>5020</v>
      </c>
      <c r="D1754" s="264">
        <v>2200</v>
      </c>
      <c r="E1754" s="264">
        <v>6222</v>
      </c>
      <c r="F1754" s="248" t="s">
        <v>1312</v>
      </c>
      <c r="G1754" s="264">
        <v>7132</v>
      </c>
      <c r="H1754" s="248" t="s">
        <v>741</v>
      </c>
      <c r="I1754" s="263">
        <v>20</v>
      </c>
      <c r="J1754" s="248"/>
      <c r="K1754" s="248" t="s">
        <v>1327</v>
      </c>
    </row>
    <row r="1755" spans="1:11" ht="13.2" outlineLevel="2">
      <c r="A1755" s="250">
        <v>1744</v>
      </c>
      <c r="B1755" s="264">
        <v>2013</v>
      </c>
      <c r="C1755" s="264">
        <v>5020</v>
      </c>
      <c r="D1755" s="264">
        <v>2200</v>
      </c>
      <c r="E1755" s="264">
        <v>6222</v>
      </c>
      <c r="F1755" s="248" t="s">
        <v>1312</v>
      </c>
      <c r="G1755" s="264">
        <v>7134</v>
      </c>
      <c r="H1755" s="248" t="s">
        <v>697</v>
      </c>
      <c r="I1755" s="263">
        <v>20</v>
      </c>
      <c r="J1755" s="248"/>
      <c r="K1755" s="248" t="s">
        <v>1326</v>
      </c>
    </row>
    <row r="1756" spans="1:11" ht="13.2" outlineLevel="2">
      <c r="A1756" s="250">
        <v>1745</v>
      </c>
      <c r="B1756" s="264">
        <v>2013</v>
      </c>
      <c r="C1756" s="264">
        <v>5020</v>
      </c>
      <c r="D1756" s="264">
        <v>2200</v>
      </c>
      <c r="E1756" s="264">
        <v>6222</v>
      </c>
      <c r="F1756" s="248" t="s">
        <v>1312</v>
      </c>
      <c r="G1756" s="264">
        <v>7425</v>
      </c>
      <c r="H1756" s="248" t="s">
        <v>693</v>
      </c>
      <c r="I1756" s="263">
        <v>50</v>
      </c>
      <c r="J1756" s="248"/>
      <c r="K1756" s="248" t="s">
        <v>1325</v>
      </c>
    </row>
    <row r="1757" spans="1:11" ht="20.399999999999999" outlineLevel="2">
      <c r="A1757" s="258">
        <v>1746</v>
      </c>
      <c r="B1757" s="256">
        <v>2013</v>
      </c>
      <c r="C1757" s="256">
        <v>5020</v>
      </c>
      <c r="D1757" s="256">
        <v>2200</v>
      </c>
      <c r="E1757" s="256">
        <v>6222</v>
      </c>
      <c r="F1757" s="257" t="s">
        <v>1312</v>
      </c>
      <c r="G1757" s="256">
        <v>7450</v>
      </c>
      <c r="H1757" s="257" t="s">
        <v>553</v>
      </c>
      <c r="I1757" s="255">
        <v>50</v>
      </c>
      <c r="J1757" s="248"/>
      <c r="K1757" s="248" t="s">
        <v>1324</v>
      </c>
    </row>
    <row r="1758" spans="1:11" ht="20.399999999999999" outlineLevel="2">
      <c r="A1758" s="258">
        <v>1747</v>
      </c>
      <c r="B1758" s="256">
        <v>2013</v>
      </c>
      <c r="C1758" s="256">
        <v>5020</v>
      </c>
      <c r="D1758" s="256">
        <v>2200</v>
      </c>
      <c r="E1758" s="256">
        <v>6222</v>
      </c>
      <c r="F1758" s="257" t="s">
        <v>1312</v>
      </c>
      <c r="G1758" s="256">
        <v>7454</v>
      </c>
      <c r="H1758" s="257" t="s">
        <v>552</v>
      </c>
      <c r="I1758" s="255">
        <v>200</v>
      </c>
      <c r="J1758" s="248"/>
      <c r="K1758" s="248" t="s">
        <v>1323</v>
      </c>
    </row>
    <row r="1759" spans="1:11" ht="20.399999999999999" outlineLevel="2">
      <c r="A1759" s="268">
        <v>1748</v>
      </c>
      <c r="B1759" s="267">
        <v>2013</v>
      </c>
      <c r="C1759" s="267">
        <v>5020</v>
      </c>
      <c r="D1759" s="267">
        <v>2200</v>
      </c>
      <c r="E1759" s="267">
        <v>6222</v>
      </c>
      <c r="F1759" s="266" t="s">
        <v>1312</v>
      </c>
      <c r="G1759" s="267">
        <v>7456</v>
      </c>
      <c r="H1759" s="266" t="s">
        <v>1322</v>
      </c>
      <c r="I1759" s="265">
        <v>200</v>
      </c>
      <c r="J1759" s="259"/>
      <c r="K1759" s="259" t="s">
        <v>1321</v>
      </c>
    </row>
    <row r="1760" spans="1:11" ht="13.2" outlineLevel="2">
      <c r="A1760" s="250">
        <v>1749</v>
      </c>
      <c r="B1760" s="264">
        <v>2013</v>
      </c>
      <c r="C1760" s="264">
        <v>5020</v>
      </c>
      <c r="D1760" s="264">
        <v>2200</v>
      </c>
      <c r="E1760" s="264">
        <v>6222</v>
      </c>
      <c r="F1760" s="248" t="s">
        <v>1312</v>
      </c>
      <c r="G1760" s="264">
        <v>7478</v>
      </c>
      <c r="H1760" s="248" t="s">
        <v>550</v>
      </c>
      <c r="I1760" s="263">
        <v>300</v>
      </c>
      <c r="J1760" s="248"/>
      <c r="K1760" s="248" t="s">
        <v>1320</v>
      </c>
    </row>
    <row r="1761" spans="1:11" ht="30.6" outlineLevel="2">
      <c r="A1761" s="258">
        <v>1750</v>
      </c>
      <c r="B1761" s="256">
        <v>2013</v>
      </c>
      <c r="C1761" s="256">
        <v>5020</v>
      </c>
      <c r="D1761" s="256">
        <v>2200</v>
      </c>
      <c r="E1761" s="256">
        <v>6222</v>
      </c>
      <c r="F1761" s="257" t="s">
        <v>1312</v>
      </c>
      <c r="G1761" s="256">
        <v>7486</v>
      </c>
      <c r="H1761" s="257" t="s">
        <v>546</v>
      </c>
      <c r="I1761" s="255">
        <v>300</v>
      </c>
      <c r="J1761" s="248"/>
      <c r="K1761" s="248" t="s">
        <v>1319</v>
      </c>
    </row>
    <row r="1762" spans="1:11" ht="30.6" outlineLevel="2">
      <c r="A1762" s="272">
        <v>1751</v>
      </c>
      <c r="B1762" s="271">
        <v>2013</v>
      </c>
      <c r="C1762" s="271">
        <v>5020</v>
      </c>
      <c r="D1762" s="271">
        <v>2200</v>
      </c>
      <c r="E1762" s="271">
        <v>6222</v>
      </c>
      <c r="F1762" s="270" t="s">
        <v>1312</v>
      </c>
      <c r="G1762" s="271">
        <v>7500</v>
      </c>
      <c r="H1762" s="270" t="s">
        <v>545</v>
      </c>
      <c r="I1762" s="269">
        <v>2000</v>
      </c>
      <c r="J1762" s="248"/>
      <c r="K1762" s="248" t="s">
        <v>1318</v>
      </c>
    </row>
    <row r="1763" spans="1:11" ht="13.2" outlineLevel="2">
      <c r="A1763" s="250">
        <v>1752</v>
      </c>
      <c r="B1763" s="264">
        <v>2013</v>
      </c>
      <c r="C1763" s="264">
        <v>5020</v>
      </c>
      <c r="D1763" s="264">
        <v>2200</v>
      </c>
      <c r="E1763" s="264">
        <v>6222</v>
      </c>
      <c r="F1763" s="248" t="s">
        <v>1312</v>
      </c>
      <c r="G1763" s="264">
        <v>7580</v>
      </c>
      <c r="H1763" s="248" t="s">
        <v>543</v>
      </c>
      <c r="I1763" s="263">
        <v>500</v>
      </c>
      <c r="J1763" s="248"/>
      <c r="K1763" s="248" t="s">
        <v>1317</v>
      </c>
    </row>
    <row r="1764" spans="1:11" ht="13.2" outlineLevel="2">
      <c r="A1764" s="258">
        <v>1753</v>
      </c>
      <c r="B1764" s="256">
        <v>2013</v>
      </c>
      <c r="C1764" s="256">
        <v>5020</v>
      </c>
      <c r="D1764" s="256">
        <v>2200</v>
      </c>
      <c r="E1764" s="256">
        <v>6222</v>
      </c>
      <c r="F1764" s="257" t="s">
        <v>1312</v>
      </c>
      <c r="G1764" s="256">
        <v>7600</v>
      </c>
      <c r="H1764" s="257" t="s">
        <v>541</v>
      </c>
      <c r="I1764" s="255">
        <v>1000</v>
      </c>
      <c r="J1764" s="248"/>
      <c r="K1764" s="248" t="s">
        <v>1316</v>
      </c>
    </row>
    <row r="1765" spans="1:11" ht="13.2" outlineLevel="2">
      <c r="A1765" s="250">
        <v>1754</v>
      </c>
      <c r="B1765" s="264">
        <v>2013</v>
      </c>
      <c r="C1765" s="264">
        <v>5020</v>
      </c>
      <c r="D1765" s="264">
        <v>2200</v>
      </c>
      <c r="E1765" s="264">
        <v>6222</v>
      </c>
      <c r="F1765" s="248" t="s">
        <v>1312</v>
      </c>
      <c r="G1765" s="264">
        <v>7600</v>
      </c>
      <c r="H1765" s="248" t="s">
        <v>541</v>
      </c>
      <c r="I1765" s="263">
        <v>2010</v>
      </c>
      <c r="J1765" s="248"/>
      <c r="K1765" s="248" t="s">
        <v>873</v>
      </c>
    </row>
    <row r="1766" spans="1:11" ht="20.399999999999999" outlineLevel="2">
      <c r="A1766" s="258">
        <v>1755</v>
      </c>
      <c r="B1766" s="256">
        <v>2013</v>
      </c>
      <c r="C1766" s="256">
        <v>5020</v>
      </c>
      <c r="D1766" s="256">
        <v>2200</v>
      </c>
      <c r="E1766" s="256">
        <v>6222</v>
      </c>
      <c r="F1766" s="257" t="s">
        <v>1312</v>
      </c>
      <c r="G1766" s="256">
        <v>7601</v>
      </c>
      <c r="H1766" s="257" t="s">
        <v>686</v>
      </c>
      <c r="I1766" s="255">
        <v>700</v>
      </c>
      <c r="J1766" s="248"/>
      <c r="K1766" s="248" t="s">
        <v>1315</v>
      </c>
    </row>
    <row r="1767" spans="1:11" ht="20.399999999999999" outlineLevel="2">
      <c r="A1767" s="258">
        <v>1756</v>
      </c>
      <c r="B1767" s="256">
        <v>2013</v>
      </c>
      <c r="C1767" s="256">
        <v>5020</v>
      </c>
      <c r="D1767" s="256">
        <v>2200</v>
      </c>
      <c r="E1767" s="256">
        <v>6222</v>
      </c>
      <c r="F1767" s="257" t="s">
        <v>1312</v>
      </c>
      <c r="G1767" s="256">
        <v>7601</v>
      </c>
      <c r="H1767" s="257" t="s">
        <v>686</v>
      </c>
      <c r="I1767" s="255">
        <v>400</v>
      </c>
      <c r="J1767" s="248"/>
      <c r="K1767" s="248" t="s">
        <v>1314</v>
      </c>
    </row>
    <row r="1768" spans="1:11" ht="20.399999999999999" outlineLevel="2">
      <c r="A1768" s="258">
        <v>1757</v>
      </c>
      <c r="B1768" s="256">
        <v>2013</v>
      </c>
      <c r="C1768" s="256">
        <v>5020</v>
      </c>
      <c r="D1768" s="256">
        <v>2200</v>
      </c>
      <c r="E1768" s="256">
        <v>6222</v>
      </c>
      <c r="F1768" s="257" t="s">
        <v>1312</v>
      </c>
      <c r="G1768" s="256">
        <v>7610</v>
      </c>
      <c r="H1768" s="257" t="s">
        <v>672</v>
      </c>
      <c r="I1768" s="255">
        <v>750</v>
      </c>
      <c r="J1768" s="248"/>
      <c r="K1768" s="248" t="s">
        <v>1313</v>
      </c>
    </row>
    <row r="1769" spans="1:11" ht="13.2" outlineLevel="2">
      <c r="A1769" s="250">
        <v>1758</v>
      </c>
      <c r="B1769" s="264">
        <v>2013</v>
      </c>
      <c r="C1769" s="264">
        <v>5020</v>
      </c>
      <c r="D1769" s="264">
        <v>2200</v>
      </c>
      <c r="E1769" s="264">
        <v>6222</v>
      </c>
      <c r="F1769" s="248" t="s">
        <v>1312</v>
      </c>
      <c r="G1769" s="264">
        <v>7615</v>
      </c>
      <c r="H1769" s="248" t="s">
        <v>1311</v>
      </c>
      <c r="I1769" s="263">
        <v>1000</v>
      </c>
      <c r="J1769" s="248"/>
      <c r="K1769" s="248" t="s">
        <v>1310</v>
      </c>
    </row>
    <row r="1770" spans="1:11" s="251" customFormat="1" ht="13.2" outlineLevel="1">
      <c r="A1770" s="254">
        <v>1759</v>
      </c>
      <c r="B1770" s="252"/>
      <c r="C1770" s="252"/>
      <c r="D1770" s="252"/>
      <c r="E1770" s="252"/>
      <c r="F1770" s="252" t="s">
        <v>1309</v>
      </c>
      <c r="G1770" s="252"/>
      <c r="H1770" s="252"/>
      <c r="I1770" s="253">
        <f>SUM(I1720:I1769)</f>
        <v>922205</v>
      </c>
      <c r="J1770" s="252" t="s">
        <v>1308</v>
      </c>
      <c r="K1770" s="252"/>
    </row>
    <row r="1771" spans="1:11" ht="13.2" outlineLevel="2">
      <c r="A1771" s="250">
        <v>1760</v>
      </c>
      <c r="B1771" s="264">
        <v>2013</v>
      </c>
      <c r="C1771" s="264">
        <v>5020</v>
      </c>
      <c r="D1771" s="264">
        <v>2200</v>
      </c>
      <c r="E1771" s="264">
        <v>6212</v>
      </c>
      <c r="F1771" s="248" t="s">
        <v>1280</v>
      </c>
      <c r="G1771" s="264">
        <v>5001</v>
      </c>
      <c r="H1771" s="248" t="s">
        <v>590</v>
      </c>
      <c r="I1771" s="263">
        <v>565920</v>
      </c>
      <c r="J1771" s="248"/>
      <c r="K1771" s="248"/>
    </row>
    <row r="1772" spans="1:11" ht="13.2" outlineLevel="2">
      <c r="A1772" s="250">
        <v>1761</v>
      </c>
      <c r="B1772" s="264">
        <v>2013</v>
      </c>
      <c r="C1772" s="264">
        <v>5020</v>
      </c>
      <c r="D1772" s="264">
        <v>2200</v>
      </c>
      <c r="E1772" s="264">
        <v>6212</v>
      </c>
      <c r="F1772" s="248" t="s">
        <v>1280</v>
      </c>
      <c r="G1772" s="264">
        <v>5001</v>
      </c>
      <c r="H1772" s="248" t="s">
        <v>590</v>
      </c>
      <c r="I1772" s="263">
        <v>14400</v>
      </c>
      <c r="J1772" s="248"/>
      <c r="K1772" s="248"/>
    </row>
    <row r="1773" spans="1:11" ht="13.2" outlineLevel="2">
      <c r="A1773" s="250">
        <v>1762</v>
      </c>
      <c r="B1773" s="264">
        <v>2013</v>
      </c>
      <c r="C1773" s="264">
        <v>5020</v>
      </c>
      <c r="D1773" s="264">
        <v>2200</v>
      </c>
      <c r="E1773" s="264">
        <v>6212</v>
      </c>
      <c r="F1773" s="248" t="s">
        <v>1280</v>
      </c>
      <c r="G1773" s="264">
        <v>5004</v>
      </c>
      <c r="H1773" s="248" t="s">
        <v>1307</v>
      </c>
      <c r="I1773" s="263">
        <v>2700</v>
      </c>
      <c r="J1773" s="248"/>
      <c r="K1773" s="248"/>
    </row>
    <row r="1774" spans="1:11" ht="20.399999999999999" outlineLevel="2">
      <c r="A1774" s="258">
        <v>1763</v>
      </c>
      <c r="B1774" s="256">
        <v>2013</v>
      </c>
      <c r="C1774" s="256">
        <v>5020</v>
      </c>
      <c r="D1774" s="256">
        <v>2200</v>
      </c>
      <c r="E1774" s="256">
        <v>6212</v>
      </c>
      <c r="F1774" s="257" t="s">
        <v>1280</v>
      </c>
      <c r="G1774" s="256">
        <v>5004</v>
      </c>
      <c r="H1774" s="257" t="s">
        <v>1307</v>
      </c>
      <c r="I1774" s="255">
        <v>600</v>
      </c>
      <c r="J1774" s="248"/>
      <c r="K1774" s="248" t="s">
        <v>1306</v>
      </c>
    </row>
    <row r="1775" spans="1:11" ht="13.2" outlineLevel="2">
      <c r="A1775" s="250">
        <v>1764</v>
      </c>
      <c r="B1775" s="264">
        <v>2013</v>
      </c>
      <c r="C1775" s="264">
        <v>5020</v>
      </c>
      <c r="D1775" s="264">
        <v>2200</v>
      </c>
      <c r="E1775" s="264">
        <v>6212</v>
      </c>
      <c r="F1775" s="248" t="s">
        <v>1280</v>
      </c>
      <c r="G1775" s="264">
        <v>5005</v>
      </c>
      <c r="H1775" s="248" t="s">
        <v>588</v>
      </c>
      <c r="I1775" s="263">
        <v>113622</v>
      </c>
      <c r="J1775" s="248"/>
      <c r="K1775" s="248"/>
    </row>
    <row r="1776" spans="1:11" ht="30.6" outlineLevel="2">
      <c r="A1776" s="258">
        <v>1765</v>
      </c>
      <c r="B1776" s="256">
        <v>2013</v>
      </c>
      <c r="C1776" s="256">
        <v>5020</v>
      </c>
      <c r="D1776" s="256">
        <v>2200</v>
      </c>
      <c r="E1776" s="256">
        <v>6212</v>
      </c>
      <c r="F1776" s="257" t="s">
        <v>1280</v>
      </c>
      <c r="G1776" s="256">
        <v>5005</v>
      </c>
      <c r="H1776" s="257" t="s">
        <v>588</v>
      </c>
      <c r="I1776" s="255">
        <v>-4138</v>
      </c>
      <c r="J1776" s="248"/>
      <c r="K1776" s="248" t="s">
        <v>1305</v>
      </c>
    </row>
    <row r="1777" spans="1:11" ht="13.2" outlineLevel="2">
      <c r="A1777" s="250">
        <v>1766</v>
      </c>
      <c r="B1777" s="264">
        <v>2013</v>
      </c>
      <c r="C1777" s="264">
        <v>5020</v>
      </c>
      <c r="D1777" s="264">
        <v>2200</v>
      </c>
      <c r="E1777" s="264">
        <v>6212</v>
      </c>
      <c r="F1777" s="248" t="s">
        <v>1280</v>
      </c>
      <c r="G1777" s="264">
        <v>5018</v>
      </c>
      <c r="H1777" s="248" t="s">
        <v>1304</v>
      </c>
      <c r="I1777" s="263">
        <v>3746</v>
      </c>
      <c r="J1777" s="248"/>
      <c r="K1777" s="248" t="s">
        <v>1297</v>
      </c>
    </row>
    <row r="1778" spans="1:11" ht="13.2" outlineLevel="2">
      <c r="A1778" s="250">
        <v>1767</v>
      </c>
      <c r="B1778" s="264">
        <v>2013</v>
      </c>
      <c r="C1778" s="264">
        <v>5020</v>
      </c>
      <c r="D1778" s="264">
        <v>2200</v>
      </c>
      <c r="E1778" s="264">
        <v>6212</v>
      </c>
      <c r="F1778" s="248" t="s">
        <v>1280</v>
      </c>
      <c r="G1778" s="264">
        <v>5026</v>
      </c>
      <c r="H1778" s="248" t="s">
        <v>583</v>
      </c>
      <c r="I1778" s="263">
        <v>8078</v>
      </c>
      <c r="J1778" s="248"/>
      <c r="K1778" s="248"/>
    </row>
    <row r="1779" spans="1:11" ht="13.2" outlineLevel="2">
      <c r="A1779" s="250">
        <v>1768</v>
      </c>
      <c r="B1779" s="264">
        <v>2013</v>
      </c>
      <c r="C1779" s="264">
        <v>5020</v>
      </c>
      <c r="D1779" s="264">
        <v>2200</v>
      </c>
      <c r="E1779" s="264">
        <v>6212</v>
      </c>
      <c r="F1779" s="248" t="s">
        <v>1280</v>
      </c>
      <c r="G1779" s="264">
        <v>5030</v>
      </c>
      <c r="H1779" s="248" t="s">
        <v>1142</v>
      </c>
      <c r="I1779" s="263">
        <v>12365</v>
      </c>
      <c r="J1779" s="248"/>
      <c r="K1779" s="248" t="s">
        <v>1297</v>
      </c>
    </row>
    <row r="1780" spans="1:11" ht="13.2" outlineLevel="2">
      <c r="A1780" s="250">
        <v>1769</v>
      </c>
      <c r="B1780" s="264">
        <v>2013</v>
      </c>
      <c r="C1780" s="264">
        <v>5020</v>
      </c>
      <c r="D1780" s="264">
        <v>2200</v>
      </c>
      <c r="E1780" s="264">
        <v>6212</v>
      </c>
      <c r="F1780" s="248" t="s">
        <v>1280</v>
      </c>
      <c r="G1780" s="264">
        <v>5037</v>
      </c>
      <c r="H1780" s="248" t="s">
        <v>1141</v>
      </c>
      <c r="I1780" s="263">
        <v>37100</v>
      </c>
      <c r="J1780" s="248"/>
      <c r="K1780" s="248"/>
    </row>
    <row r="1781" spans="1:11" ht="20.399999999999999" outlineLevel="2">
      <c r="A1781" s="258">
        <v>1770</v>
      </c>
      <c r="B1781" s="256">
        <v>2013</v>
      </c>
      <c r="C1781" s="256">
        <v>5020</v>
      </c>
      <c r="D1781" s="256">
        <v>2200</v>
      </c>
      <c r="E1781" s="256">
        <v>6212</v>
      </c>
      <c r="F1781" s="257" t="s">
        <v>1280</v>
      </c>
      <c r="G1781" s="256">
        <v>5051</v>
      </c>
      <c r="H1781" s="257" t="s">
        <v>582</v>
      </c>
      <c r="I1781" s="255">
        <v>-35606</v>
      </c>
      <c r="J1781" s="248"/>
      <c r="K1781" s="248" t="s">
        <v>908</v>
      </c>
    </row>
    <row r="1782" spans="1:11" ht="13.2" outlineLevel="2">
      <c r="A1782" s="250">
        <v>1771</v>
      </c>
      <c r="B1782" s="264">
        <v>2013</v>
      </c>
      <c r="C1782" s="264">
        <v>5020</v>
      </c>
      <c r="D1782" s="264">
        <v>2200</v>
      </c>
      <c r="E1782" s="264">
        <v>6212</v>
      </c>
      <c r="F1782" s="248" t="s">
        <v>1280</v>
      </c>
      <c r="G1782" s="264">
        <v>5125</v>
      </c>
      <c r="H1782" s="248" t="s">
        <v>581</v>
      </c>
      <c r="I1782" s="263">
        <v>4212</v>
      </c>
      <c r="J1782" s="248"/>
      <c r="K1782" s="248"/>
    </row>
    <row r="1783" spans="1:11" ht="13.2" outlineLevel="2">
      <c r="A1783" s="250">
        <v>1772</v>
      </c>
      <c r="B1783" s="264">
        <v>2013</v>
      </c>
      <c r="C1783" s="264">
        <v>5020</v>
      </c>
      <c r="D1783" s="264">
        <v>2200</v>
      </c>
      <c r="E1783" s="264">
        <v>6212</v>
      </c>
      <c r="F1783" s="248" t="s">
        <v>1280</v>
      </c>
      <c r="G1783" s="264">
        <v>5133</v>
      </c>
      <c r="H1783" s="248" t="s">
        <v>580</v>
      </c>
      <c r="I1783" s="263">
        <v>1228</v>
      </c>
      <c r="J1783" s="248"/>
      <c r="K1783" s="248"/>
    </row>
    <row r="1784" spans="1:11" ht="13.2" outlineLevel="2">
      <c r="A1784" s="250">
        <v>1773</v>
      </c>
      <c r="B1784" s="264">
        <v>2013</v>
      </c>
      <c r="C1784" s="264">
        <v>5020</v>
      </c>
      <c r="D1784" s="264">
        <v>2200</v>
      </c>
      <c r="E1784" s="264">
        <v>6212</v>
      </c>
      <c r="F1784" s="248" t="s">
        <v>1280</v>
      </c>
      <c r="G1784" s="264">
        <v>5185</v>
      </c>
      <c r="H1784" s="248" t="s">
        <v>579</v>
      </c>
      <c r="I1784" s="263">
        <v>146153</v>
      </c>
      <c r="J1784" s="248"/>
      <c r="K1784" s="248"/>
    </row>
    <row r="1785" spans="1:11" ht="13.2" outlineLevel="2">
      <c r="A1785" s="250">
        <v>1774</v>
      </c>
      <c r="B1785" s="264">
        <v>2013</v>
      </c>
      <c r="C1785" s="264">
        <v>5020</v>
      </c>
      <c r="D1785" s="264">
        <v>2200</v>
      </c>
      <c r="E1785" s="264">
        <v>6212</v>
      </c>
      <c r="F1785" s="248" t="s">
        <v>1280</v>
      </c>
      <c r="G1785" s="264">
        <v>5190</v>
      </c>
      <c r="H1785" s="248" t="s">
        <v>578</v>
      </c>
      <c r="I1785" s="263">
        <v>35927</v>
      </c>
      <c r="J1785" s="248"/>
      <c r="K1785" s="248"/>
    </row>
    <row r="1786" spans="1:11" ht="13.2" outlineLevel="2">
      <c r="A1786" s="250">
        <v>1775</v>
      </c>
      <c r="B1786" s="264">
        <v>2013</v>
      </c>
      <c r="C1786" s="264">
        <v>5020</v>
      </c>
      <c r="D1786" s="264">
        <v>2200</v>
      </c>
      <c r="E1786" s="264">
        <v>6212</v>
      </c>
      <c r="F1786" s="248" t="s">
        <v>1280</v>
      </c>
      <c r="G1786" s="264">
        <v>5190</v>
      </c>
      <c r="H1786" s="248" t="s">
        <v>578</v>
      </c>
      <c r="I1786" s="263">
        <v>893</v>
      </c>
      <c r="J1786" s="248"/>
      <c r="K1786" s="248"/>
    </row>
    <row r="1787" spans="1:11" ht="13.2" outlineLevel="2">
      <c r="A1787" s="250">
        <v>1776</v>
      </c>
      <c r="B1787" s="264">
        <v>2013</v>
      </c>
      <c r="C1787" s="264">
        <v>5020</v>
      </c>
      <c r="D1787" s="264">
        <v>2200</v>
      </c>
      <c r="E1787" s="264">
        <v>6212</v>
      </c>
      <c r="F1787" s="248" t="s">
        <v>1280</v>
      </c>
      <c r="G1787" s="264">
        <v>5191</v>
      </c>
      <c r="H1787" s="248" t="s">
        <v>577</v>
      </c>
      <c r="I1787" s="263">
        <v>8400</v>
      </c>
      <c r="J1787" s="248"/>
      <c r="K1787" s="248"/>
    </row>
    <row r="1788" spans="1:11" ht="13.2" outlineLevel="2">
      <c r="A1788" s="250">
        <v>1777</v>
      </c>
      <c r="B1788" s="264">
        <v>2013</v>
      </c>
      <c r="C1788" s="264">
        <v>5020</v>
      </c>
      <c r="D1788" s="264">
        <v>2200</v>
      </c>
      <c r="E1788" s="264">
        <v>6212</v>
      </c>
      <c r="F1788" s="248" t="s">
        <v>1280</v>
      </c>
      <c r="G1788" s="264">
        <v>5191</v>
      </c>
      <c r="H1788" s="248" t="s">
        <v>577</v>
      </c>
      <c r="I1788" s="263">
        <v>209</v>
      </c>
      <c r="J1788" s="248"/>
      <c r="K1788" s="248"/>
    </row>
    <row r="1789" spans="1:11" ht="13.2" outlineLevel="2">
      <c r="A1789" s="250">
        <v>1778</v>
      </c>
      <c r="B1789" s="264">
        <v>2013</v>
      </c>
      <c r="C1789" s="264">
        <v>5020</v>
      </c>
      <c r="D1789" s="264">
        <v>2200</v>
      </c>
      <c r="E1789" s="264">
        <v>6212</v>
      </c>
      <c r="F1789" s="248" t="s">
        <v>1280</v>
      </c>
      <c r="G1789" s="264">
        <v>5196</v>
      </c>
      <c r="H1789" s="248" t="s">
        <v>576</v>
      </c>
      <c r="I1789" s="263">
        <v>101867</v>
      </c>
      <c r="J1789" s="248"/>
      <c r="K1789" s="248"/>
    </row>
    <row r="1790" spans="1:11" ht="13.2" outlineLevel="2">
      <c r="A1790" s="250">
        <v>1779</v>
      </c>
      <c r="B1790" s="264">
        <v>2013</v>
      </c>
      <c r="C1790" s="264">
        <v>5020</v>
      </c>
      <c r="D1790" s="264">
        <v>2200</v>
      </c>
      <c r="E1790" s="264">
        <v>6212</v>
      </c>
      <c r="F1790" s="248" t="s">
        <v>1280</v>
      </c>
      <c r="G1790" s="264">
        <v>5196</v>
      </c>
      <c r="H1790" s="248" t="s">
        <v>576</v>
      </c>
      <c r="I1790" s="263">
        <v>2593</v>
      </c>
      <c r="J1790" s="248"/>
      <c r="K1790" s="248"/>
    </row>
    <row r="1791" spans="1:11" ht="13.2" outlineLevel="2">
      <c r="A1791" s="250">
        <v>1780</v>
      </c>
      <c r="B1791" s="264">
        <v>2013</v>
      </c>
      <c r="C1791" s="264">
        <v>5020</v>
      </c>
      <c r="D1791" s="264">
        <v>2200</v>
      </c>
      <c r="E1791" s="264">
        <v>6212</v>
      </c>
      <c r="F1791" s="248" t="s">
        <v>1280</v>
      </c>
      <c r="G1791" s="264">
        <v>5860</v>
      </c>
      <c r="H1791" s="248" t="s">
        <v>536</v>
      </c>
      <c r="I1791" s="263">
        <v>3160</v>
      </c>
      <c r="J1791" s="248"/>
      <c r="K1791" s="248" t="s">
        <v>1303</v>
      </c>
    </row>
    <row r="1792" spans="1:11" ht="20.399999999999999" outlineLevel="2">
      <c r="A1792" s="258">
        <v>1781</v>
      </c>
      <c r="B1792" s="256">
        <v>2013</v>
      </c>
      <c r="C1792" s="256">
        <v>5020</v>
      </c>
      <c r="D1792" s="256">
        <v>2200</v>
      </c>
      <c r="E1792" s="256">
        <v>6212</v>
      </c>
      <c r="F1792" s="257" t="s">
        <v>1280</v>
      </c>
      <c r="G1792" s="256">
        <v>6250</v>
      </c>
      <c r="H1792" s="257" t="s">
        <v>571</v>
      </c>
      <c r="I1792" s="255">
        <v>61358</v>
      </c>
      <c r="J1792" s="248"/>
      <c r="K1792" s="248" t="s">
        <v>904</v>
      </c>
    </row>
    <row r="1793" spans="1:11" ht="13.2" outlineLevel="2">
      <c r="A1793" s="250">
        <v>1782</v>
      </c>
      <c r="B1793" s="264">
        <v>2013</v>
      </c>
      <c r="C1793" s="264">
        <v>5020</v>
      </c>
      <c r="D1793" s="264">
        <v>2200</v>
      </c>
      <c r="E1793" s="264">
        <v>6212</v>
      </c>
      <c r="F1793" s="248" t="s">
        <v>1280</v>
      </c>
      <c r="G1793" s="264">
        <v>6255</v>
      </c>
      <c r="H1793" s="248" t="s">
        <v>570</v>
      </c>
      <c r="I1793" s="263">
        <v>106787</v>
      </c>
      <c r="J1793" s="248"/>
      <c r="K1793" s="248" t="s">
        <v>903</v>
      </c>
    </row>
    <row r="1794" spans="1:11" ht="20.399999999999999" outlineLevel="2">
      <c r="A1794" s="258">
        <v>1783</v>
      </c>
      <c r="B1794" s="256">
        <v>2013</v>
      </c>
      <c r="C1794" s="256">
        <v>5020</v>
      </c>
      <c r="D1794" s="256">
        <v>2200</v>
      </c>
      <c r="E1794" s="256">
        <v>6212</v>
      </c>
      <c r="F1794" s="257" t="s">
        <v>1280</v>
      </c>
      <c r="G1794" s="256">
        <v>6389</v>
      </c>
      <c r="H1794" s="257" t="s">
        <v>764</v>
      </c>
      <c r="I1794" s="255">
        <v>450</v>
      </c>
      <c r="J1794" s="248"/>
      <c r="K1794" s="248" t="s">
        <v>1302</v>
      </c>
    </row>
    <row r="1795" spans="1:11" ht="13.2" outlineLevel="2">
      <c r="A1795" s="250">
        <v>1784</v>
      </c>
      <c r="B1795" s="264">
        <v>2013</v>
      </c>
      <c r="C1795" s="264">
        <v>5020</v>
      </c>
      <c r="D1795" s="264">
        <v>2200</v>
      </c>
      <c r="E1795" s="264">
        <v>6212</v>
      </c>
      <c r="F1795" s="248" t="s">
        <v>1280</v>
      </c>
      <c r="G1795" s="264">
        <v>6407</v>
      </c>
      <c r="H1795" s="248" t="s">
        <v>566</v>
      </c>
      <c r="I1795" s="263">
        <v>7224</v>
      </c>
      <c r="J1795" s="248"/>
      <c r="K1795" s="248" t="s">
        <v>1301</v>
      </c>
    </row>
    <row r="1796" spans="1:11" ht="20.399999999999999" outlineLevel="2">
      <c r="A1796" s="258">
        <v>1785</v>
      </c>
      <c r="B1796" s="256">
        <v>2013</v>
      </c>
      <c r="C1796" s="256">
        <v>5020</v>
      </c>
      <c r="D1796" s="256">
        <v>2200</v>
      </c>
      <c r="E1796" s="256">
        <v>6212</v>
      </c>
      <c r="F1796" s="257" t="s">
        <v>1280</v>
      </c>
      <c r="G1796" s="256">
        <v>6415</v>
      </c>
      <c r="H1796" s="257" t="s">
        <v>564</v>
      </c>
      <c r="I1796" s="255">
        <v>17</v>
      </c>
      <c r="J1796" s="248"/>
      <c r="K1796" s="248" t="s">
        <v>1300</v>
      </c>
    </row>
    <row r="1797" spans="1:11" ht="20.399999999999999" outlineLevel="2">
      <c r="A1797" s="258">
        <v>1786</v>
      </c>
      <c r="B1797" s="256">
        <v>2013</v>
      </c>
      <c r="C1797" s="256">
        <v>5020</v>
      </c>
      <c r="D1797" s="256">
        <v>2200</v>
      </c>
      <c r="E1797" s="256">
        <v>6212</v>
      </c>
      <c r="F1797" s="257" t="s">
        <v>1280</v>
      </c>
      <c r="G1797" s="256">
        <v>6416</v>
      </c>
      <c r="H1797" s="257" t="s">
        <v>927</v>
      </c>
      <c r="I1797" s="255">
        <v>75</v>
      </c>
      <c r="J1797" s="248"/>
      <c r="K1797" s="248" t="s">
        <v>1299</v>
      </c>
    </row>
    <row r="1798" spans="1:11" ht="20.399999999999999" outlineLevel="2">
      <c r="A1798" s="258">
        <v>1787</v>
      </c>
      <c r="B1798" s="256">
        <v>2013</v>
      </c>
      <c r="C1798" s="256">
        <v>5020</v>
      </c>
      <c r="D1798" s="256">
        <v>2200</v>
      </c>
      <c r="E1798" s="256">
        <v>6212</v>
      </c>
      <c r="F1798" s="257" t="s">
        <v>1280</v>
      </c>
      <c r="G1798" s="256">
        <v>6452</v>
      </c>
      <c r="H1798" s="257" t="s">
        <v>531</v>
      </c>
      <c r="I1798" s="255">
        <v>205</v>
      </c>
      <c r="J1798" s="248"/>
      <c r="K1798" s="248" t="s">
        <v>1298</v>
      </c>
    </row>
    <row r="1799" spans="1:11" ht="13.2" outlineLevel="2">
      <c r="A1799" s="262">
        <v>1788</v>
      </c>
      <c r="B1799" s="261">
        <v>2013</v>
      </c>
      <c r="C1799" s="261">
        <v>5020</v>
      </c>
      <c r="D1799" s="261">
        <v>2200</v>
      </c>
      <c r="E1799" s="261">
        <v>6212</v>
      </c>
      <c r="F1799" s="259" t="s">
        <v>1280</v>
      </c>
      <c r="G1799" s="261">
        <v>6530</v>
      </c>
      <c r="H1799" s="259" t="s">
        <v>925</v>
      </c>
      <c r="I1799" s="260">
        <v>700</v>
      </c>
      <c r="J1799" s="259"/>
      <c r="K1799" s="259" t="s">
        <v>1297</v>
      </c>
    </row>
    <row r="1800" spans="1:11" ht="13.2" outlineLevel="2">
      <c r="A1800" s="250">
        <v>1789</v>
      </c>
      <c r="B1800" s="264">
        <v>2013</v>
      </c>
      <c r="C1800" s="264">
        <v>5020</v>
      </c>
      <c r="D1800" s="264">
        <v>2200</v>
      </c>
      <c r="E1800" s="264">
        <v>6212</v>
      </c>
      <c r="F1800" s="248" t="s">
        <v>1280</v>
      </c>
      <c r="G1800" s="264">
        <v>6558</v>
      </c>
      <c r="H1800" s="248" t="s">
        <v>561</v>
      </c>
      <c r="I1800" s="263">
        <v>192</v>
      </c>
      <c r="J1800" s="248"/>
      <c r="K1800" s="248" t="s">
        <v>1296</v>
      </c>
    </row>
    <row r="1801" spans="1:11" ht="20.399999999999999" outlineLevel="2">
      <c r="A1801" s="258">
        <v>1790</v>
      </c>
      <c r="B1801" s="256">
        <v>2013</v>
      </c>
      <c r="C1801" s="256">
        <v>5020</v>
      </c>
      <c r="D1801" s="256">
        <v>2200</v>
      </c>
      <c r="E1801" s="256">
        <v>6212</v>
      </c>
      <c r="F1801" s="257" t="s">
        <v>1280</v>
      </c>
      <c r="G1801" s="256">
        <v>7122</v>
      </c>
      <c r="H1801" s="257" t="s">
        <v>700</v>
      </c>
      <c r="I1801" s="255">
        <v>1200</v>
      </c>
      <c r="J1801" s="248"/>
      <c r="K1801" s="248" t="s">
        <v>1295</v>
      </c>
    </row>
    <row r="1802" spans="1:11" ht="13.2" outlineLevel="2">
      <c r="A1802" s="250">
        <v>1791</v>
      </c>
      <c r="B1802" s="264">
        <v>2013</v>
      </c>
      <c r="C1802" s="264">
        <v>5020</v>
      </c>
      <c r="D1802" s="264">
        <v>2200</v>
      </c>
      <c r="E1802" s="264">
        <v>6212</v>
      </c>
      <c r="F1802" s="248" t="s">
        <v>1280</v>
      </c>
      <c r="G1802" s="264">
        <v>7123</v>
      </c>
      <c r="H1802" s="248" t="s">
        <v>748</v>
      </c>
      <c r="I1802" s="263">
        <v>1000</v>
      </c>
      <c r="J1802" s="248"/>
      <c r="K1802" s="248"/>
    </row>
    <row r="1803" spans="1:11" ht="20.399999999999999" outlineLevel="2">
      <c r="A1803" s="258">
        <v>1792</v>
      </c>
      <c r="B1803" s="256">
        <v>2013</v>
      </c>
      <c r="C1803" s="256">
        <v>5020</v>
      </c>
      <c r="D1803" s="256">
        <v>2200</v>
      </c>
      <c r="E1803" s="256">
        <v>6212</v>
      </c>
      <c r="F1803" s="257" t="s">
        <v>1280</v>
      </c>
      <c r="G1803" s="256">
        <v>7124</v>
      </c>
      <c r="H1803" s="257" t="s">
        <v>746</v>
      </c>
      <c r="I1803" s="255">
        <v>940</v>
      </c>
      <c r="J1803" s="248"/>
      <c r="K1803" s="248" t="s">
        <v>1294</v>
      </c>
    </row>
    <row r="1804" spans="1:11" ht="13.2" outlineLevel="2">
      <c r="A1804" s="258">
        <v>1793</v>
      </c>
      <c r="B1804" s="256">
        <v>2013</v>
      </c>
      <c r="C1804" s="256">
        <v>5020</v>
      </c>
      <c r="D1804" s="256">
        <v>2200</v>
      </c>
      <c r="E1804" s="256">
        <v>6212</v>
      </c>
      <c r="F1804" s="257" t="s">
        <v>1280</v>
      </c>
      <c r="G1804" s="256">
        <v>7127</v>
      </c>
      <c r="H1804" s="257" t="s">
        <v>678</v>
      </c>
      <c r="I1804" s="255">
        <v>600</v>
      </c>
      <c r="J1804" s="248"/>
      <c r="K1804" s="248" t="s">
        <v>1293</v>
      </c>
    </row>
    <row r="1805" spans="1:11" ht="20.399999999999999" outlineLevel="2">
      <c r="A1805" s="258">
        <v>1794</v>
      </c>
      <c r="B1805" s="256">
        <v>2013</v>
      </c>
      <c r="C1805" s="256">
        <v>5020</v>
      </c>
      <c r="D1805" s="256">
        <v>2200</v>
      </c>
      <c r="E1805" s="256">
        <v>6212</v>
      </c>
      <c r="F1805" s="257" t="s">
        <v>1280</v>
      </c>
      <c r="G1805" s="256">
        <v>7132</v>
      </c>
      <c r="H1805" s="257" t="s">
        <v>741</v>
      </c>
      <c r="I1805" s="255">
        <v>5114</v>
      </c>
      <c r="J1805" s="248"/>
      <c r="K1805" s="248" t="s">
        <v>1292</v>
      </c>
    </row>
    <row r="1806" spans="1:11" ht="30.6" outlineLevel="2">
      <c r="A1806" s="258">
        <v>1795</v>
      </c>
      <c r="B1806" s="256">
        <v>2013</v>
      </c>
      <c r="C1806" s="256">
        <v>5020</v>
      </c>
      <c r="D1806" s="256">
        <v>2200</v>
      </c>
      <c r="E1806" s="256">
        <v>6212</v>
      </c>
      <c r="F1806" s="257" t="s">
        <v>1280</v>
      </c>
      <c r="G1806" s="256">
        <v>7132</v>
      </c>
      <c r="H1806" s="257" t="s">
        <v>741</v>
      </c>
      <c r="I1806" s="255">
        <v>-289</v>
      </c>
      <c r="J1806" s="248"/>
      <c r="K1806" s="248" t="s">
        <v>896</v>
      </c>
    </row>
    <row r="1807" spans="1:11" ht="30.6" outlineLevel="2">
      <c r="A1807" s="258">
        <v>1796</v>
      </c>
      <c r="B1807" s="256">
        <v>2013</v>
      </c>
      <c r="C1807" s="256">
        <v>5020</v>
      </c>
      <c r="D1807" s="256">
        <v>2200</v>
      </c>
      <c r="E1807" s="256">
        <v>6212</v>
      </c>
      <c r="F1807" s="257" t="s">
        <v>1280</v>
      </c>
      <c r="G1807" s="256">
        <v>7133</v>
      </c>
      <c r="H1807" s="257" t="s">
        <v>858</v>
      </c>
      <c r="I1807" s="255">
        <v>594</v>
      </c>
      <c r="J1807" s="248"/>
      <c r="K1807" s="248" t="s">
        <v>1291</v>
      </c>
    </row>
    <row r="1808" spans="1:11" ht="20.399999999999999" outlineLevel="2">
      <c r="A1808" s="258">
        <v>1797</v>
      </c>
      <c r="B1808" s="256">
        <v>2013</v>
      </c>
      <c r="C1808" s="256">
        <v>5020</v>
      </c>
      <c r="D1808" s="256">
        <v>2200</v>
      </c>
      <c r="E1808" s="256">
        <v>6212</v>
      </c>
      <c r="F1808" s="257" t="s">
        <v>1280</v>
      </c>
      <c r="G1808" s="256">
        <v>7134</v>
      </c>
      <c r="H1808" s="257" t="s">
        <v>697</v>
      </c>
      <c r="I1808" s="255">
        <v>480</v>
      </c>
      <c r="J1808" s="248"/>
      <c r="K1808" s="248" t="s">
        <v>1290</v>
      </c>
    </row>
    <row r="1809" spans="1:11" ht="20.399999999999999" outlineLevel="2">
      <c r="A1809" s="258">
        <v>1798</v>
      </c>
      <c r="B1809" s="256">
        <v>2013</v>
      </c>
      <c r="C1809" s="256">
        <v>5020</v>
      </c>
      <c r="D1809" s="256">
        <v>2200</v>
      </c>
      <c r="E1809" s="256">
        <v>6212</v>
      </c>
      <c r="F1809" s="257" t="s">
        <v>1280</v>
      </c>
      <c r="G1809" s="256">
        <v>7135</v>
      </c>
      <c r="H1809" s="257" t="s">
        <v>695</v>
      </c>
      <c r="I1809" s="255">
        <v>1361</v>
      </c>
      <c r="J1809" s="248"/>
      <c r="K1809" s="248" t="s">
        <v>1289</v>
      </c>
    </row>
    <row r="1810" spans="1:11" ht="13.2" outlineLevel="2">
      <c r="A1810" s="250">
        <v>1799</v>
      </c>
      <c r="B1810" s="264">
        <v>2013</v>
      </c>
      <c r="C1810" s="264">
        <v>5020</v>
      </c>
      <c r="D1810" s="264">
        <v>2200</v>
      </c>
      <c r="E1810" s="264">
        <v>6212</v>
      </c>
      <c r="F1810" s="248" t="s">
        <v>1280</v>
      </c>
      <c r="G1810" s="264">
        <v>7310</v>
      </c>
      <c r="H1810" s="248" t="s">
        <v>738</v>
      </c>
      <c r="I1810" s="263">
        <v>292</v>
      </c>
      <c r="J1810" s="248"/>
      <c r="K1810" s="248" t="s">
        <v>1288</v>
      </c>
    </row>
    <row r="1811" spans="1:11" ht="20.399999999999999" outlineLevel="2">
      <c r="A1811" s="258">
        <v>1800</v>
      </c>
      <c r="B1811" s="256">
        <v>2013</v>
      </c>
      <c r="C1811" s="256">
        <v>5020</v>
      </c>
      <c r="D1811" s="256">
        <v>2200</v>
      </c>
      <c r="E1811" s="256">
        <v>6212</v>
      </c>
      <c r="F1811" s="257" t="s">
        <v>1280</v>
      </c>
      <c r="G1811" s="256">
        <v>7320</v>
      </c>
      <c r="H1811" s="257" t="s">
        <v>806</v>
      </c>
      <c r="I1811" s="255">
        <v>380</v>
      </c>
      <c r="J1811" s="248"/>
      <c r="K1811" s="248" t="s">
        <v>1287</v>
      </c>
    </row>
    <row r="1812" spans="1:11" ht="13.2" outlineLevel="2">
      <c r="A1812" s="250">
        <v>1801</v>
      </c>
      <c r="B1812" s="264">
        <v>2013</v>
      </c>
      <c r="C1812" s="264">
        <v>5020</v>
      </c>
      <c r="D1812" s="264">
        <v>2200</v>
      </c>
      <c r="E1812" s="264">
        <v>6212</v>
      </c>
      <c r="F1812" s="248" t="s">
        <v>1280</v>
      </c>
      <c r="G1812" s="264">
        <v>7330</v>
      </c>
      <c r="H1812" s="248" t="s">
        <v>736</v>
      </c>
      <c r="I1812" s="263">
        <v>235</v>
      </c>
      <c r="J1812" s="248"/>
      <c r="K1812" s="248"/>
    </row>
    <row r="1813" spans="1:11" ht="13.2" outlineLevel="2">
      <c r="A1813" s="258">
        <v>1802</v>
      </c>
      <c r="B1813" s="256">
        <v>2013</v>
      </c>
      <c r="C1813" s="256">
        <v>5020</v>
      </c>
      <c r="D1813" s="256">
        <v>2200</v>
      </c>
      <c r="E1813" s="256">
        <v>6212</v>
      </c>
      <c r="F1813" s="257" t="s">
        <v>1280</v>
      </c>
      <c r="G1813" s="256">
        <v>7425</v>
      </c>
      <c r="H1813" s="257" t="s">
        <v>693</v>
      </c>
      <c r="I1813" s="255">
        <v>100</v>
      </c>
      <c r="J1813" s="248"/>
      <c r="K1813" s="248" t="s">
        <v>1286</v>
      </c>
    </row>
    <row r="1814" spans="1:11" ht="13.2" outlineLevel="2">
      <c r="A1814" s="250">
        <v>1803</v>
      </c>
      <c r="B1814" s="264">
        <v>2013</v>
      </c>
      <c r="C1814" s="264">
        <v>5020</v>
      </c>
      <c r="D1814" s="264">
        <v>2200</v>
      </c>
      <c r="E1814" s="264">
        <v>6212</v>
      </c>
      <c r="F1814" s="248" t="s">
        <v>1280</v>
      </c>
      <c r="G1814" s="264">
        <v>7478</v>
      </c>
      <c r="H1814" s="248" t="s">
        <v>550</v>
      </c>
      <c r="I1814" s="263">
        <v>4015</v>
      </c>
      <c r="J1814" s="248"/>
      <c r="K1814" s="248" t="s">
        <v>1285</v>
      </c>
    </row>
    <row r="1815" spans="1:11" ht="20.399999999999999" outlineLevel="2">
      <c r="A1815" s="258">
        <v>1804</v>
      </c>
      <c r="B1815" s="256">
        <v>2013</v>
      </c>
      <c r="C1815" s="256">
        <v>5020</v>
      </c>
      <c r="D1815" s="256">
        <v>2200</v>
      </c>
      <c r="E1815" s="256">
        <v>6212</v>
      </c>
      <c r="F1815" s="257" t="s">
        <v>1280</v>
      </c>
      <c r="G1815" s="256">
        <v>7482</v>
      </c>
      <c r="H1815" s="257" t="s">
        <v>548</v>
      </c>
      <c r="I1815" s="255">
        <v>500</v>
      </c>
      <c r="J1815" s="248"/>
      <c r="K1815" s="248" t="s">
        <v>1284</v>
      </c>
    </row>
    <row r="1816" spans="1:11" ht="20.399999999999999" outlineLevel="2">
      <c r="A1816" s="258">
        <v>1805</v>
      </c>
      <c r="B1816" s="256">
        <v>2013</v>
      </c>
      <c r="C1816" s="256">
        <v>5020</v>
      </c>
      <c r="D1816" s="256">
        <v>2200</v>
      </c>
      <c r="E1816" s="256">
        <v>6212</v>
      </c>
      <c r="F1816" s="257" t="s">
        <v>1280</v>
      </c>
      <c r="G1816" s="256">
        <v>7486</v>
      </c>
      <c r="H1816" s="257" t="s">
        <v>546</v>
      </c>
      <c r="I1816" s="255">
        <v>46</v>
      </c>
      <c r="J1816" s="248"/>
      <c r="K1816" s="248" t="s">
        <v>1283</v>
      </c>
    </row>
    <row r="1817" spans="1:11" ht="20.399999999999999" outlineLevel="2">
      <c r="A1817" s="258">
        <v>1806</v>
      </c>
      <c r="B1817" s="256">
        <v>2013</v>
      </c>
      <c r="C1817" s="256">
        <v>5020</v>
      </c>
      <c r="D1817" s="256">
        <v>2200</v>
      </c>
      <c r="E1817" s="256">
        <v>6212</v>
      </c>
      <c r="F1817" s="257" t="s">
        <v>1280</v>
      </c>
      <c r="G1817" s="256">
        <v>7600</v>
      </c>
      <c r="H1817" s="257" t="s">
        <v>541</v>
      </c>
      <c r="I1817" s="255">
        <v>12838</v>
      </c>
      <c r="J1817" s="248"/>
      <c r="K1817" s="248" t="s">
        <v>1282</v>
      </c>
    </row>
    <row r="1818" spans="1:11" ht="20.399999999999999" outlineLevel="2">
      <c r="A1818" s="258">
        <v>1807</v>
      </c>
      <c r="B1818" s="256">
        <v>2013</v>
      </c>
      <c r="C1818" s="256">
        <v>5020</v>
      </c>
      <c r="D1818" s="256">
        <v>2200</v>
      </c>
      <c r="E1818" s="256">
        <v>6212</v>
      </c>
      <c r="F1818" s="257" t="s">
        <v>1280</v>
      </c>
      <c r="G1818" s="256">
        <v>7601</v>
      </c>
      <c r="H1818" s="257" t="s">
        <v>686</v>
      </c>
      <c r="I1818" s="255">
        <v>10825</v>
      </c>
      <c r="J1818" s="248"/>
      <c r="K1818" s="248" t="s">
        <v>1281</v>
      </c>
    </row>
    <row r="1819" spans="1:11" ht="20.399999999999999" outlineLevel="2">
      <c r="A1819" s="258">
        <v>1808</v>
      </c>
      <c r="B1819" s="256">
        <v>2013</v>
      </c>
      <c r="C1819" s="256">
        <v>5020</v>
      </c>
      <c r="D1819" s="256">
        <v>2200</v>
      </c>
      <c r="E1819" s="256">
        <v>6212</v>
      </c>
      <c r="F1819" s="257" t="s">
        <v>1280</v>
      </c>
      <c r="G1819" s="256">
        <v>7610</v>
      </c>
      <c r="H1819" s="257" t="s">
        <v>672</v>
      </c>
      <c r="I1819" s="255">
        <v>1097</v>
      </c>
      <c r="J1819" s="248"/>
      <c r="K1819" s="248" t="s">
        <v>1279</v>
      </c>
    </row>
    <row r="1820" spans="1:11" s="251" customFormat="1" ht="13.2" outlineLevel="1">
      <c r="A1820" s="254">
        <v>1809</v>
      </c>
      <c r="B1820" s="252"/>
      <c r="C1820" s="252"/>
      <c r="D1820" s="252"/>
      <c r="E1820" s="252"/>
      <c r="F1820" s="252" t="s">
        <v>1278</v>
      </c>
      <c r="G1820" s="252"/>
      <c r="H1820" s="252"/>
      <c r="I1820" s="253">
        <f>SUM(I1771:I1819)</f>
        <v>1241765</v>
      </c>
      <c r="J1820" s="252" t="s">
        <v>1277</v>
      </c>
      <c r="K1820" s="252"/>
    </row>
    <row r="1821" spans="1:11" ht="13.2" outlineLevel="2">
      <c r="A1821" s="250">
        <v>1810</v>
      </c>
      <c r="B1821" s="264">
        <v>2013</v>
      </c>
      <c r="C1821" s="264">
        <v>5020</v>
      </c>
      <c r="D1821" s="264">
        <v>2200</v>
      </c>
      <c r="E1821" s="264">
        <v>6411</v>
      </c>
      <c r="F1821" s="248" t="s">
        <v>1254</v>
      </c>
      <c r="G1821" s="264">
        <v>5001</v>
      </c>
      <c r="H1821" s="248" t="s">
        <v>590</v>
      </c>
      <c r="I1821" s="263">
        <v>1031434</v>
      </c>
      <c r="J1821" s="248"/>
      <c r="K1821" s="248"/>
    </row>
    <row r="1822" spans="1:11" ht="13.2" outlineLevel="2">
      <c r="A1822" s="250">
        <v>1811</v>
      </c>
      <c r="B1822" s="264">
        <v>2013</v>
      </c>
      <c r="C1822" s="264">
        <v>5020</v>
      </c>
      <c r="D1822" s="264">
        <v>2200</v>
      </c>
      <c r="E1822" s="264">
        <v>6411</v>
      </c>
      <c r="F1822" s="248" t="s">
        <v>1254</v>
      </c>
      <c r="G1822" s="264">
        <v>5001</v>
      </c>
      <c r="H1822" s="248" t="s">
        <v>590</v>
      </c>
      <c r="I1822" s="263">
        <v>27314</v>
      </c>
      <c r="J1822" s="248"/>
      <c r="K1822" s="248"/>
    </row>
    <row r="1823" spans="1:11" ht="13.2" outlineLevel="2">
      <c r="A1823" s="250">
        <v>1812</v>
      </c>
      <c r="B1823" s="264">
        <v>2013</v>
      </c>
      <c r="C1823" s="264">
        <v>5020</v>
      </c>
      <c r="D1823" s="264">
        <v>2200</v>
      </c>
      <c r="E1823" s="264">
        <v>6411</v>
      </c>
      <c r="F1823" s="248" t="s">
        <v>1254</v>
      </c>
      <c r="G1823" s="264">
        <v>5001</v>
      </c>
      <c r="H1823" s="248" t="s">
        <v>590</v>
      </c>
      <c r="I1823" s="263">
        <v>44159</v>
      </c>
      <c r="J1823" s="248"/>
      <c r="K1823" s="248"/>
    </row>
    <row r="1824" spans="1:11" ht="13.2" outlineLevel="2">
      <c r="A1824" s="250">
        <v>1813</v>
      </c>
      <c r="B1824" s="264">
        <v>2013</v>
      </c>
      <c r="C1824" s="264">
        <v>5020</v>
      </c>
      <c r="D1824" s="264">
        <v>2200</v>
      </c>
      <c r="E1824" s="264">
        <v>6411</v>
      </c>
      <c r="F1824" s="248" t="s">
        <v>1254</v>
      </c>
      <c r="G1824" s="264">
        <v>5002</v>
      </c>
      <c r="H1824" s="248" t="s">
        <v>1276</v>
      </c>
      <c r="I1824" s="263">
        <v>22358</v>
      </c>
      <c r="J1824" s="248"/>
      <c r="K1824" s="248"/>
    </row>
    <row r="1825" spans="1:11" ht="13.2" outlineLevel="2">
      <c r="A1825" s="250">
        <v>1814</v>
      </c>
      <c r="B1825" s="264">
        <v>2013</v>
      </c>
      <c r="C1825" s="264">
        <v>5020</v>
      </c>
      <c r="D1825" s="264">
        <v>2200</v>
      </c>
      <c r="E1825" s="264">
        <v>6411</v>
      </c>
      <c r="F1825" s="248" t="s">
        <v>1254</v>
      </c>
      <c r="G1825" s="264">
        <v>5002</v>
      </c>
      <c r="H1825" s="248" t="s">
        <v>1276</v>
      </c>
      <c r="I1825" s="263">
        <v>320</v>
      </c>
      <c r="J1825" s="248"/>
      <c r="K1825" s="248"/>
    </row>
    <row r="1826" spans="1:11" ht="20.399999999999999" outlineLevel="2">
      <c r="A1826" s="258">
        <v>1815</v>
      </c>
      <c r="B1826" s="256">
        <v>2013</v>
      </c>
      <c r="C1826" s="256">
        <v>5020</v>
      </c>
      <c r="D1826" s="256">
        <v>2200</v>
      </c>
      <c r="E1826" s="256">
        <v>6411</v>
      </c>
      <c r="F1826" s="257" t="s">
        <v>1254</v>
      </c>
      <c r="G1826" s="256">
        <v>5006</v>
      </c>
      <c r="H1826" s="257" t="s">
        <v>585</v>
      </c>
      <c r="I1826" s="255">
        <v>5000</v>
      </c>
      <c r="J1826" s="248"/>
      <c r="K1826" s="248" t="s">
        <v>1275</v>
      </c>
    </row>
    <row r="1827" spans="1:11" ht="13.2" outlineLevel="2">
      <c r="A1827" s="250">
        <v>1816</v>
      </c>
      <c r="B1827" s="264">
        <v>2013</v>
      </c>
      <c r="C1827" s="264">
        <v>5020</v>
      </c>
      <c r="D1827" s="264">
        <v>2200</v>
      </c>
      <c r="E1827" s="264">
        <v>6411</v>
      </c>
      <c r="F1827" s="248" t="s">
        <v>1254</v>
      </c>
      <c r="G1827" s="264">
        <v>5026</v>
      </c>
      <c r="H1827" s="248" t="s">
        <v>583</v>
      </c>
      <c r="I1827" s="263">
        <v>8850</v>
      </c>
      <c r="J1827" s="248"/>
      <c r="K1827" s="248"/>
    </row>
    <row r="1828" spans="1:11" ht="13.2" outlineLevel="2">
      <c r="A1828" s="250">
        <v>1817</v>
      </c>
      <c r="B1828" s="264">
        <v>2013</v>
      </c>
      <c r="C1828" s="264">
        <v>5020</v>
      </c>
      <c r="D1828" s="264">
        <v>2200</v>
      </c>
      <c r="E1828" s="264">
        <v>6411</v>
      </c>
      <c r="F1828" s="248" t="s">
        <v>1254</v>
      </c>
      <c r="G1828" s="264">
        <v>5051</v>
      </c>
      <c r="H1828" s="248" t="s">
        <v>582</v>
      </c>
      <c r="I1828" s="263">
        <v>-64884</v>
      </c>
      <c r="J1828" s="248"/>
      <c r="K1828" s="248"/>
    </row>
    <row r="1829" spans="1:11" ht="13.2" outlineLevel="2">
      <c r="A1829" s="250">
        <v>1818</v>
      </c>
      <c r="B1829" s="264">
        <v>2013</v>
      </c>
      <c r="C1829" s="264">
        <v>5020</v>
      </c>
      <c r="D1829" s="264">
        <v>2200</v>
      </c>
      <c r="E1829" s="264">
        <v>6411</v>
      </c>
      <c r="F1829" s="248" t="s">
        <v>1254</v>
      </c>
      <c r="G1829" s="264">
        <v>5133</v>
      </c>
      <c r="H1829" s="248" t="s">
        <v>580</v>
      </c>
      <c r="I1829" s="263">
        <v>4044</v>
      </c>
      <c r="J1829" s="248"/>
      <c r="K1829" s="248"/>
    </row>
    <row r="1830" spans="1:11" ht="13.2" outlineLevel="2">
      <c r="A1830" s="250">
        <v>1819</v>
      </c>
      <c r="B1830" s="264">
        <v>2013</v>
      </c>
      <c r="C1830" s="264">
        <v>5020</v>
      </c>
      <c r="D1830" s="264">
        <v>2200</v>
      </c>
      <c r="E1830" s="264">
        <v>6411</v>
      </c>
      <c r="F1830" s="248" t="s">
        <v>1254</v>
      </c>
      <c r="G1830" s="264">
        <v>5133</v>
      </c>
      <c r="H1830" s="248" t="s">
        <v>580</v>
      </c>
      <c r="I1830" s="263">
        <v>540</v>
      </c>
      <c r="J1830" s="248"/>
      <c r="K1830" s="248"/>
    </row>
    <row r="1831" spans="1:11" ht="13.2" outlineLevel="2">
      <c r="A1831" s="250">
        <v>1820</v>
      </c>
      <c r="B1831" s="264">
        <v>2013</v>
      </c>
      <c r="C1831" s="264">
        <v>5020</v>
      </c>
      <c r="D1831" s="264">
        <v>2200</v>
      </c>
      <c r="E1831" s="264">
        <v>6411</v>
      </c>
      <c r="F1831" s="248" t="s">
        <v>1254</v>
      </c>
      <c r="G1831" s="264">
        <v>5185</v>
      </c>
      <c r="H1831" s="248" t="s">
        <v>579</v>
      </c>
      <c r="I1831" s="263">
        <v>140785</v>
      </c>
      <c r="J1831" s="248"/>
      <c r="K1831" s="248"/>
    </row>
    <row r="1832" spans="1:11" ht="13.2" outlineLevel="2">
      <c r="A1832" s="250">
        <v>1821</v>
      </c>
      <c r="B1832" s="264">
        <v>2013</v>
      </c>
      <c r="C1832" s="264">
        <v>5020</v>
      </c>
      <c r="D1832" s="264">
        <v>2200</v>
      </c>
      <c r="E1832" s="264">
        <v>6411</v>
      </c>
      <c r="F1832" s="248" t="s">
        <v>1254</v>
      </c>
      <c r="G1832" s="264">
        <v>5185</v>
      </c>
      <c r="H1832" s="248" t="s">
        <v>579</v>
      </c>
      <c r="I1832" s="263">
        <v>5478</v>
      </c>
      <c r="J1832" s="248"/>
      <c r="K1832" s="248"/>
    </row>
    <row r="1833" spans="1:11" ht="13.2" outlineLevel="2">
      <c r="A1833" s="250">
        <v>1822</v>
      </c>
      <c r="B1833" s="264">
        <v>2013</v>
      </c>
      <c r="C1833" s="264">
        <v>5020</v>
      </c>
      <c r="D1833" s="264">
        <v>2200</v>
      </c>
      <c r="E1833" s="264">
        <v>6411</v>
      </c>
      <c r="F1833" s="248" t="s">
        <v>1254</v>
      </c>
      <c r="G1833" s="264">
        <v>5190</v>
      </c>
      <c r="H1833" s="248" t="s">
        <v>578</v>
      </c>
      <c r="I1833" s="263">
        <v>65121</v>
      </c>
      <c r="J1833" s="248"/>
      <c r="K1833" s="248"/>
    </row>
    <row r="1834" spans="1:11" ht="13.2" outlineLevel="2">
      <c r="A1834" s="262">
        <v>1823</v>
      </c>
      <c r="B1834" s="261">
        <v>2013</v>
      </c>
      <c r="C1834" s="261">
        <v>5020</v>
      </c>
      <c r="D1834" s="261">
        <v>2200</v>
      </c>
      <c r="E1834" s="261">
        <v>6411</v>
      </c>
      <c r="F1834" s="259" t="s">
        <v>1254</v>
      </c>
      <c r="G1834" s="261">
        <v>5190</v>
      </c>
      <c r="H1834" s="259" t="s">
        <v>578</v>
      </c>
      <c r="I1834" s="260">
        <v>1714</v>
      </c>
      <c r="J1834" s="259"/>
      <c r="K1834" s="259"/>
    </row>
    <row r="1835" spans="1:11" ht="13.2" outlineLevel="2">
      <c r="A1835" s="250">
        <v>1824</v>
      </c>
      <c r="B1835" s="264">
        <v>2013</v>
      </c>
      <c r="C1835" s="264">
        <v>5020</v>
      </c>
      <c r="D1835" s="264">
        <v>2200</v>
      </c>
      <c r="E1835" s="264">
        <v>6411</v>
      </c>
      <c r="F1835" s="248" t="s">
        <v>1254</v>
      </c>
      <c r="G1835" s="264">
        <v>5190</v>
      </c>
      <c r="H1835" s="248" t="s">
        <v>578</v>
      </c>
      <c r="I1835" s="263">
        <v>2738</v>
      </c>
      <c r="J1835" s="248"/>
      <c r="K1835" s="248"/>
    </row>
    <row r="1836" spans="1:11" ht="13.2" outlineLevel="2">
      <c r="A1836" s="250">
        <v>1825</v>
      </c>
      <c r="B1836" s="264">
        <v>2013</v>
      </c>
      <c r="C1836" s="264">
        <v>5020</v>
      </c>
      <c r="D1836" s="264">
        <v>2200</v>
      </c>
      <c r="E1836" s="264">
        <v>6411</v>
      </c>
      <c r="F1836" s="248" t="s">
        <v>1254</v>
      </c>
      <c r="G1836" s="264">
        <v>5191</v>
      </c>
      <c r="H1836" s="248" t="s">
        <v>577</v>
      </c>
      <c r="I1836" s="263">
        <v>15471</v>
      </c>
      <c r="J1836" s="248"/>
      <c r="K1836" s="248"/>
    </row>
    <row r="1837" spans="1:11" ht="13.2" outlineLevel="2">
      <c r="A1837" s="250">
        <v>1826</v>
      </c>
      <c r="B1837" s="264">
        <v>2013</v>
      </c>
      <c r="C1837" s="264">
        <v>5020</v>
      </c>
      <c r="D1837" s="264">
        <v>2200</v>
      </c>
      <c r="E1837" s="264">
        <v>6411</v>
      </c>
      <c r="F1837" s="248" t="s">
        <v>1254</v>
      </c>
      <c r="G1837" s="264">
        <v>5191</v>
      </c>
      <c r="H1837" s="248" t="s">
        <v>577</v>
      </c>
      <c r="I1837" s="263">
        <v>400</v>
      </c>
      <c r="J1837" s="248"/>
      <c r="K1837" s="248"/>
    </row>
    <row r="1838" spans="1:11" ht="13.2" outlineLevel="2">
      <c r="A1838" s="250">
        <v>1827</v>
      </c>
      <c r="B1838" s="264">
        <v>2013</v>
      </c>
      <c r="C1838" s="264">
        <v>5020</v>
      </c>
      <c r="D1838" s="264">
        <v>2200</v>
      </c>
      <c r="E1838" s="264">
        <v>6411</v>
      </c>
      <c r="F1838" s="248" t="s">
        <v>1254</v>
      </c>
      <c r="G1838" s="264">
        <v>5191</v>
      </c>
      <c r="H1838" s="248" t="s">
        <v>577</v>
      </c>
      <c r="I1838" s="263">
        <v>641</v>
      </c>
      <c r="J1838" s="248"/>
      <c r="K1838" s="248"/>
    </row>
    <row r="1839" spans="1:11" ht="13.2" outlineLevel="2">
      <c r="A1839" s="250">
        <v>1828</v>
      </c>
      <c r="B1839" s="264">
        <v>2013</v>
      </c>
      <c r="C1839" s="264">
        <v>5020</v>
      </c>
      <c r="D1839" s="264">
        <v>2200</v>
      </c>
      <c r="E1839" s="264">
        <v>6411</v>
      </c>
      <c r="F1839" s="248" t="s">
        <v>1254</v>
      </c>
      <c r="G1839" s="264">
        <v>5196</v>
      </c>
      <c r="H1839" s="248" t="s">
        <v>576</v>
      </c>
      <c r="I1839" s="263">
        <v>185662</v>
      </c>
      <c r="J1839" s="248"/>
      <c r="K1839" s="248"/>
    </row>
    <row r="1840" spans="1:11" ht="13.2" outlineLevel="2">
      <c r="A1840" s="250">
        <v>1829</v>
      </c>
      <c r="B1840" s="264">
        <v>2013</v>
      </c>
      <c r="C1840" s="264">
        <v>5020</v>
      </c>
      <c r="D1840" s="264">
        <v>2200</v>
      </c>
      <c r="E1840" s="264">
        <v>6411</v>
      </c>
      <c r="F1840" s="248" t="s">
        <v>1254</v>
      </c>
      <c r="G1840" s="264">
        <v>5196</v>
      </c>
      <c r="H1840" s="248" t="s">
        <v>576</v>
      </c>
      <c r="I1840" s="263">
        <v>4973</v>
      </c>
      <c r="J1840" s="248"/>
      <c r="K1840" s="248"/>
    </row>
    <row r="1841" spans="1:11" ht="13.2" outlineLevel="2">
      <c r="A1841" s="250">
        <v>1830</v>
      </c>
      <c r="B1841" s="264">
        <v>2013</v>
      </c>
      <c r="C1841" s="264">
        <v>5020</v>
      </c>
      <c r="D1841" s="264">
        <v>2200</v>
      </c>
      <c r="E1841" s="264">
        <v>6411</v>
      </c>
      <c r="F1841" s="248" t="s">
        <v>1254</v>
      </c>
      <c r="G1841" s="264">
        <v>5196</v>
      </c>
      <c r="H1841" s="248" t="s">
        <v>576</v>
      </c>
      <c r="I1841" s="263">
        <v>7949</v>
      </c>
      <c r="J1841" s="248"/>
      <c r="K1841" s="248"/>
    </row>
    <row r="1842" spans="1:11" ht="30.6" outlineLevel="2">
      <c r="A1842" s="272">
        <v>1831</v>
      </c>
      <c r="B1842" s="271">
        <v>2013</v>
      </c>
      <c r="C1842" s="271">
        <v>5020</v>
      </c>
      <c r="D1842" s="271">
        <v>2200</v>
      </c>
      <c r="E1842" s="271">
        <v>6411</v>
      </c>
      <c r="F1842" s="270" t="s">
        <v>1254</v>
      </c>
      <c r="G1842" s="271">
        <v>5280</v>
      </c>
      <c r="H1842" s="270" t="s">
        <v>652</v>
      </c>
      <c r="I1842" s="269">
        <v>46700</v>
      </c>
      <c r="J1842" s="248"/>
      <c r="K1842" s="248" t="s">
        <v>1274</v>
      </c>
    </row>
    <row r="1843" spans="1:11" ht="30.6" outlineLevel="2">
      <c r="A1843" s="272">
        <v>1832</v>
      </c>
      <c r="B1843" s="271">
        <v>2013</v>
      </c>
      <c r="C1843" s="271">
        <v>5020</v>
      </c>
      <c r="D1843" s="271">
        <v>2200</v>
      </c>
      <c r="E1843" s="271">
        <v>6411</v>
      </c>
      <c r="F1843" s="270" t="s">
        <v>1254</v>
      </c>
      <c r="G1843" s="271">
        <v>5280</v>
      </c>
      <c r="H1843" s="270" t="s">
        <v>652</v>
      </c>
      <c r="I1843" s="269">
        <v>1800</v>
      </c>
      <c r="J1843" s="248"/>
      <c r="K1843" s="248" t="s">
        <v>1274</v>
      </c>
    </row>
    <row r="1844" spans="1:11" ht="13.2" outlineLevel="2">
      <c r="A1844" s="250">
        <v>1833</v>
      </c>
      <c r="B1844" s="264">
        <v>2013</v>
      </c>
      <c r="C1844" s="264">
        <v>5020</v>
      </c>
      <c r="D1844" s="264">
        <v>2200</v>
      </c>
      <c r="E1844" s="264">
        <v>6411</v>
      </c>
      <c r="F1844" s="248" t="s">
        <v>1254</v>
      </c>
      <c r="G1844" s="264">
        <v>6361</v>
      </c>
      <c r="H1844" s="248" t="s">
        <v>569</v>
      </c>
      <c r="I1844" s="263">
        <v>780</v>
      </c>
      <c r="J1844" s="248"/>
      <c r="K1844" s="248" t="s">
        <v>568</v>
      </c>
    </row>
    <row r="1845" spans="1:11" ht="13.2" outlineLevel="2">
      <c r="A1845" s="250">
        <v>1834</v>
      </c>
      <c r="B1845" s="264">
        <v>2013</v>
      </c>
      <c r="C1845" s="264">
        <v>5020</v>
      </c>
      <c r="D1845" s="264">
        <v>2200</v>
      </c>
      <c r="E1845" s="264">
        <v>6411</v>
      </c>
      <c r="F1845" s="248" t="s">
        <v>1254</v>
      </c>
      <c r="G1845" s="264">
        <v>6386</v>
      </c>
      <c r="H1845" s="248" t="s">
        <v>1163</v>
      </c>
      <c r="I1845" s="263">
        <v>280</v>
      </c>
      <c r="J1845" s="248"/>
      <c r="K1845" s="248" t="s">
        <v>1273</v>
      </c>
    </row>
    <row r="1846" spans="1:11" ht="20.399999999999999" outlineLevel="2">
      <c r="A1846" s="258">
        <v>1835</v>
      </c>
      <c r="B1846" s="256">
        <v>2013</v>
      </c>
      <c r="C1846" s="256">
        <v>5020</v>
      </c>
      <c r="D1846" s="256">
        <v>2200</v>
      </c>
      <c r="E1846" s="256">
        <v>6411</v>
      </c>
      <c r="F1846" s="257" t="s">
        <v>1254</v>
      </c>
      <c r="G1846" s="256">
        <v>6388</v>
      </c>
      <c r="H1846" s="257" t="s">
        <v>612</v>
      </c>
      <c r="I1846" s="255">
        <v>12000</v>
      </c>
      <c r="J1846" s="248"/>
      <c r="K1846" s="248" t="s">
        <v>1272</v>
      </c>
    </row>
    <row r="1847" spans="1:11" ht="13.2" outlineLevel="2">
      <c r="A1847" s="250">
        <v>1836</v>
      </c>
      <c r="B1847" s="264">
        <v>2013</v>
      </c>
      <c r="C1847" s="264">
        <v>5020</v>
      </c>
      <c r="D1847" s="264">
        <v>2200</v>
      </c>
      <c r="E1847" s="264">
        <v>6411</v>
      </c>
      <c r="F1847" s="248" t="s">
        <v>1254</v>
      </c>
      <c r="G1847" s="264">
        <v>6416</v>
      </c>
      <c r="H1847" s="248" t="s">
        <v>927</v>
      </c>
      <c r="I1847" s="263">
        <v>45</v>
      </c>
      <c r="J1847" s="248"/>
      <c r="K1847" s="248" t="s">
        <v>1271</v>
      </c>
    </row>
    <row r="1848" spans="1:11" ht="30.6" outlineLevel="2">
      <c r="A1848" s="258">
        <v>1837</v>
      </c>
      <c r="B1848" s="256">
        <v>2013</v>
      </c>
      <c r="C1848" s="256">
        <v>5020</v>
      </c>
      <c r="D1848" s="256">
        <v>2200</v>
      </c>
      <c r="E1848" s="256">
        <v>6411</v>
      </c>
      <c r="F1848" s="257" t="s">
        <v>1254</v>
      </c>
      <c r="G1848" s="256">
        <v>6450</v>
      </c>
      <c r="H1848" s="257" t="s">
        <v>533</v>
      </c>
      <c r="I1848" s="255">
        <v>500</v>
      </c>
      <c r="J1848" s="248"/>
      <c r="K1848" s="248" t="s">
        <v>1270</v>
      </c>
    </row>
    <row r="1849" spans="1:11" ht="20.399999999999999" outlineLevel="2">
      <c r="A1849" s="258">
        <v>1838</v>
      </c>
      <c r="B1849" s="256">
        <v>2013</v>
      </c>
      <c r="C1849" s="256">
        <v>5020</v>
      </c>
      <c r="D1849" s="256">
        <v>2200</v>
      </c>
      <c r="E1849" s="256">
        <v>6411</v>
      </c>
      <c r="F1849" s="257" t="s">
        <v>1254</v>
      </c>
      <c r="G1849" s="256">
        <v>6452</v>
      </c>
      <c r="H1849" s="257" t="s">
        <v>531</v>
      </c>
      <c r="I1849" s="255">
        <v>500</v>
      </c>
      <c r="J1849" s="248"/>
      <c r="K1849" s="248" t="s">
        <v>1269</v>
      </c>
    </row>
    <row r="1850" spans="1:11" ht="13.2" outlineLevel="2">
      <c r="A1850" s="250">
        <v>1839</v>
      </c>
      <c r="B1850" s="264">
        <v>2013</v>
      </c>
      <c r="C1850" s="264">
        <v>5020</v>
      </c>
      <c r="D1850" s="264">
        <v>2200</v>
      </c>
      <c r="E1850" s="264">
        <v>6411</v>
      </c>
      <c r="F1850" s="248" t="s">
        <v>1254</v>
      </c>
      <c r="G1850" s="264">
        <v>6530</v>
      </c>
      <c r="H1850" s="248" t="s">
        <v>925</v>
      </c>
      <c r="I1850" s="263">
        <v>1185</v>
      </c>
      <c r="J1850" s="248"/>
      <c r="K1850" s="248" t="s">
        <v>1268</v>
      </c>
    </row>
    <row r="1851" spans="1:11" ht="13.2" outlineLevel="2">
      <c r="A1851" s="250">
        <v>1840</v>
      </c>
      <c r="B1851" s="264">
        <v>2013</v>
      </c>
      <c r="C1851" s="264">
        <v>5020</v>
      </c>
      <c r="D1851" s="264">
        <v>2200</v>
      </c>
      <c r="E1851" s="264">
        <v>6411</v>
      </c>
      <c r="F1851" s="248" t="s">
        <v>1254</v>
      </c>
      <c r="G1851" s="264">
        <v>6531</v>
      </c>
      <c r="H1851" s="248" t="s">
        <v>981</v>
      </c>
      <c r="I1851" s="263">
        <v>2795</v>
      </c>
      <c r="J1851" s="248"/>
      <c r="K1851" s="248" t="s">
        <v>1128</v>
      </c>
    </row>
    <row r="1852" spans="1:11" ht="13.2" outlineLevel="2">
      <c r="A1852" s="250">
        <v>1841</v>
      </c>
      <c r="B1852" s="264">
        <v>2013</v>
      </c>
      <c r="C1852" s="264">
        <v>5020</v>
      </c>
      <c r="D1852" s="264">
        <v>2200</v>
      </c>
      <c r="E1852" s="264">
        <v>6411</v>
      </c>
      <c r="F1852" s="248" t="s">
        <v>1254</v>
      </c>
      <c r="G1852" s="264">
        <v>6532</v>
      </c>
      <c r="H1852" s="248" t="s">
        <v>1129</v>
      </c>
      <c r="I1852" s="263">
        <v>1075</v>
      </c>
      <c r="J1852" s="248"/>
      <c r="K1852" s="248" t="s">
        <v>1128</v>
      </c>
    </row>
    <row r="1853" spans="1:11" ht="13.2" outlineLevel="2">
      <c r="A1853" s="250">
        <v>1842</v>
      </c>
      <c r="B1853" s="264">
        <v>2013</v>
      </c>
      <c r="C1853" s="264">
        <v>5020</v>
      </c>
      <c r="D1853" s="264">
        <v>2200</v>
      </c>
      <c r="E1853" s="264">
        <v>6411</v>
      </c>
      <c r="F1853" s="248" t="s">
        <v>1254</v>
      </c>
      <c r="G1853" s="264">
        <v>6551</v>
      </c>
      <c r="H1853" s="248" t="s">
        <v>681</v>
      </c>
      <c r="I1853" s="263">
        <v>1800</v>
      </c>
      <c r="J1853" s="248"/>
      <c r="K1853" s="248" t="s">
        <v>1267</v>
      </c>
    </row>
    <row r="1854" spans="1:11" ht="20.399999999999999" outlineLevel="2">
      <c r="A1854" s="258">
        <v>1843</v>
      </c>
      <c r="B1854" s="256">
        <v>2013</v>
      </c>
      <c r="C1854" s="256">
        <v>5020</v>
      </c>
      <c r="D1854" s="256">
        <v>2200</v>
      </c>
      <c r="E1854" s="256">
        <v>6411</v>
      </c>
      <c r="F1854" s="257" t="s">
        <v>1254</v>
      </c>
      <c r="G1854" s="256">
        <v>6558</v>
      </c>
      <c r="H1854" s="257" t="s">
        <v>561</v>
      </c>
      <c r="I1854" s="255">
        <v>2820</v>
      </c>
      <c r="J1854" s="248"/>
      <c r="K1854" s="248" t="s">
        <v>1266</v>
      </c>
    </row>
    <row r="1855" spans="1:11" ht="20.399999999999999" outlineLevel="2">
      <c r="A1855" s="258">
        <v>1844</v>
      </c>
      <c r="B1855" s="256">
        <v>2013</v>
      </c>
      <c r="C1855" s="256">
        <v>5020</v>
      </c>
      <c r="D1855" s="256">
        <v>2200</v>
      </c>
      <c r="E1855" s="256">
        <v>6411</v>
      </c>
      <c r="F1855" s="257" t="s">
        <v>1254</v>
      </c>
      <c r="G1855" s="256">
        <v>6632</v>
      </c>
      <c r="H1855" s="257" t="s">
        <v>559</v>
      </c>
      <c r="I1855" s="255">
        <v>1876</v>
      </c>
      <c r="J1855" s="248"/>
      <c r="K1855" s="248" t="s">
        <v>1265</v>
      </c>
    </row>
    <row r="1856" spans="1:11" ht="20.399999999999999" outlineLevel="2">
      <c r="A1856" s="258">
        <v>1845</v>
      </c>
      <c r="B1856" s="256">
        <v>2013</v>
      </c>
      <c r="C1856" s="256">
        <v>5020</v>
      </c>
      <c r="D1856" s="256">
        <v>2200</v>
      </c>
      <c r="E1856" s="256">
        <v>6411</v>
      </c>
      <c r="F1856" s="257" t="s">
        <v>1254</v>
      </c>
      <c r="G1856" s="256">
        <v>6633</v>
      </c>
      <c r="H1856" s="257" t="s">
        <v>557</v>
      </c>
      <c r="I1856" s="255">
        <v>155</v>
      </c>
      <c r="J1856" s="248"/>
      <c r="K1856" s="248" t="s">
        <v>1264</v>
      </c>
    </row>
    <row r="1857" spans="1:11" ht="13.2" outlineLevel="2">
      <c r="A1857" s="262">
        <v>1846</v>
      </c>
      <c r="B1857" s="261">
        <v>2013</v>
      </c>
      <c r="C1857" s="261">
        <v>5020</v>
      </c>
      <c r="D1857" s="261">
        <v>2200</v>
      </c>
      <c r="E1857" s="261">
        <v>6411</v>
      </c>
      <c r="F1857" s="259" t="s">
        <v>1254</v>
      </c>
      <c r="G1857" s="261">
        <v>6843</v>
      </c>
      <c r="H1857" s="259" t="s">
        <v>817</v>
      </c>
      <c r="I1857" s="260">
        <v>50</v>
      </c>
      <c r="J1857" s="259"/>
      <c r="K1857" s="259"/>
    </row>
    <row r="1858" spans="1:11" ht="20.399999999999999" outlineLevel="2">
      <c r="A1858" s="258">
        <v>1847</v>
      </c>
      <c r="B1858" s="256">
        <v>2013</v>
      </c>
      <c r="C1858" s="256">
        <v>5020</v>
      </c>
      <c r="D1858" s="256">
        <v>2200</v>
      </c>
      <c r="E1858" s="256">
        <v>6411</v>
      </c>
      <c r="F1858" s="257" t="s">
        <v>1254</v>
      </c>
      <c r="G1858" s="256">
        <v>7450</v>
      </c>
      <c r="H1858" s="257" t="s">
        <v>553</v>
      </c>
      <c r="I1858" s="255">
        <v>100</v>
      </c>
      <c r="J1858" s="248"/>
      <c r="K1858" s="248" t="s">
        <v>1263</v>
      </c>
    </row>
    <row r="1859" spans="1:11" ht="20.399999999999999" outlineLevel="2">
      <c r="A1859" s="258">
        <v>1848</v>
      </c>
      <c r="B1859" s="256">
        <v>2013</v>
      </c>
      <c r="C1859" s="256">
        <v>5020</v>
      </c>
      <c r="D1859" s="256">
        <v>2200</v>
      </c>
      <c r="E1859" s="256">
        <v>6411</v>
      </c>
      <c r="F1859" s="257" t="s">
        <v>1254</v>
      </c>
      <c r="G1859" s="256">
        <v>7478</v>
      </c>
      <c r="H1859" s="257" t="s">
        <v>550</v>
      </c>
      <c r="I1859" s="255">
        <v>50</v>
      </c>
      <c r="J1859" s="248"/>
      <c r="K1859" s="248" t="s">
        <v>1262</v>
      </c>
    </row>
    <row r="1860" spans="1:11" ht="13.2" outlineLevel="2">
      <c r="A1860" s="250">
        <v>1849</v>
      </c>
      <c r="B1860" s="264">
        <v>2013</v>
      </c>
      <c r="C1860" s="264">
        <v>5020</v>
      </c>
      <c r="D1860" s="264">
        <v>2200</v>
      </c>
      <c r="E1860" s="264">
        <v>6411</v>
      </c>
      <c r="F1860" s="248" t="s">
        <v>1254</v>
      </c>
      <c r="G1860" s="264">
        <v>7482</v>
      </c>
      <c r="H1860" s="248" t="s">
        <v>548</v>
      </c>
      <c r="I1860" s="263">
        <v>656</v>
      </c>
      <c r="J1860" s="248"/>
      <c r="K1860" s="248" t="s">
        <v>1261</v>
      </c>
    </row>
    <row r="1861" spans="1:11" ht="13.2" outlineLevel="2">
      <c r="A1861" s="250">
        <v>1850</v>
      </c>
      <c r="B1861" s="264">
        <v>2013</v>
      </c>
      <c r="C1861" s="264">
        <v>5020</v>
      </c>
      <c r="D1861" s="264">
        <v>2200</v>
      </c>
      <c r="E1861" s="264">
        <v>6411</v>
      </c>
      <c r="F1861" s="248" t="s">
        <v>1254</v>
      </c>
      <c r="G1861" s="264">
        <v>7486</v>
      </c>
      <c r="H1861" s="248" t="s">
        <v>546</v>
      </c>
      <c r="I1861" s="263">
        <v>600</v>
      </c>
      <c r="J1861" s="248"/>
      <c r="K1861" s="248" t="s">
        <v>1260</v>
      </c>
    </row>
    <row r="1862" spans="1:11" ht="20.399999999999999" outlineLevel="2">
      <c r="A1862" s="258">
        <v>1851</v>
      </c>
      <c r="B1862" s="256">
        <v>2013</v>
      </c>
      <c r="C1862" s="256">
        <v>5020</v>
      </c>
      <c r="D1862" s="256">
        <v>2200</v>
      </c>
      <c r="E1862" s="256">
        <v>6411</v>
      </c>
      <c r="F1862" s="257" t="s">
        <v>1254</v>
      </c>
      <c r="G1862" s="256">
        <v>7500</v>
      </c>
      <c r="H1862" s="257" t="s">
        <v>545</v>
      </c>
      <c r="I1862" s="255">
        <v>3750</v>
      </c>
      <c r="J1862" s="248"/>
      <c r="K1862" s="248" t="s">
        <v>1259</v>
      </c>
    </row>
    <row r="1863" spans="1:11" ht="20.399999999999999" outlineLevel="2">
      <c r="A1863" s="258">
        <v>1852</v>
      </c>
      <c r="B1863" s="256">
        <v>2013</v>
      </c>
      <c r="C1863" s="256">
        <v>5020</v>
      </c>
      <c r="D1863" s="256">
        <v>2200</v>
      </c>
      <c r="E1863" s="256">
        <v>6411</v>
      </c>
      <c r="F1863" s="257" t="s">
        <v>1254</v>
      </c>
      <c r="G1863" s="256">
        <v>7510</v>
      </c>
      <c r="H1863" s="257" t="s">
        <v>725</v>
      </c>
      <c r="I1863" s="255">
        <v>1068</v>
      </c>
      <c r="J1863" s="248"/>
      <c r="K1863" s="248" t="s">
        <v>1258</v>
      </c>
    </row>
    <row r="1864" spans="1:11" ht="13.2" outlineLevel="2">
      <c r="A1864" s="250">
        <v>1853</v>
      </c>
      <c r="B1864" s="264">
        <v>2013</v>
      </c>
      <c r="C1864" s="264">
        <v>5020</v>
      </c>
      <c r="D1864" s="264">
        <v>2200</v>
      </c>
      <c r="E1864" s="264">
        <v>6411</v>
      </c>
      <c r="F1864" s="248" t="s">
        <v>1254</v>
      </c>
      <c r="G1864" s="264">
        <v>7580</v>
      </c>
      <c r="H1864" s="248" t="s">
        <v>543</v>
      </c>
      <c r="I1864" s="263">
        <v>750</v>
      </c>
      <c r="J1864" s="248"/>
      <c r="K1864" s="248" t="s">
        <v>1257</v>
      </c>
    </row>
    <row r="1865" spans="1:11" ht="61.2" outlineLevel="2">
      <c r="A1865" s="272">
        <v>1854</v>
      </c>
      <c r="B1865" s="271">
        <v>2013</v>
      </c>
      <c r="C1865" s="271">
        <v>5020</v>
      </c>
      <c r="D1865" s="271">
        <v>2200</v>
      </c>
      <c r="E1865" s="271">
        <v>6411</v>
      </c>
      <c r="F1865" s="270" t="s">
        <v>1254</v>
      </c>
      <c r="G1865" s="271">
        <v>7600</v>
      </c>
      <c r="H1865" s="270" t="s">
        <v>541</v>
      </c>
      <c r="I1865" s="269">
        <v>775</v>
      </c>
      <c r="J1865" s="248"/>
      <c r="K1865" s="248" t="s">
        <v>1256</v>
      </c>
    </row>
    <row r="1866" spans="1:11" ht="13.2" outlineLevel="2">
      <c r="A1866" s="250">
        <v>1855</v>
      </c>
      <c r="B1866" s="264">
        <v>2013</v>
      </c>
      <c r="C1866" s="264">
        <v>5020</v>
      </c>
      <c r="D1866" s="264">
        <v>2200</v>
      </c>
      <c r="E1866" s="264">
        <v>6411</v>
      </c>
      <c r="F1866" s="248" t="s">
        <v>1254</v>
      </c>
      <c r="G1866" s="264">
        <v>7601</v>
      </c>
      <c r="H1866" s="248" t="s">
        <v>686</v>
      </c>
      <c r="I1866" s="263">
        <v>187</v>
      </c>
      <c r="J1866" s="248"/>
      <c r="K1866" s="248" t="s">
        <v>1255</v>
      </c>
    </row>
    <row r="1867" spans="1:11" ht="20.399999999999999" outlineLevel="2">
      <c r="A1867" s="258">
        <v>1856</v>
      </c>
      <c r="B1867" s="256">
        <v>2013</v>
      </c>
      <c r="C1867" s="256">
        <v>5020</v>
      </c>
      <c r="D1867" s="256">
        <v>2200</v>
      </c>
      <c r="E1867" s="256">
        <v>6411</v>
      </c>
      <c r="F1867" s="257" t="s">
        <v>1254</v>
      </c>
      <c r="G1867" s="256">
        <v>7610</v>
      </c>
      <c r="H1867" s="257" t="s">
        <v>672</v>
      </c>
      <c r="I1867" s="255">
        <v>2535</v>
      </c>
      <c r="J1867" s="248"/>
      <c r="K1867" s="248" t="s">
        <v>1253</v>
      </c>
    </row>
    <row r="1868" spans="1:11" s="251" customFormat="1" ht="13.2" outlineLevel="1">
      <c r="A1868" s="254">
        <v>1857</v>
      </c>
      <c r="B1868" s="252"/>
      <c r="C1868" s="252"/>
      <c r="D1868" s="252"/>
      <c r="E1868" s="252"/>
      <c r="F1868" s="252" t="s">
        <v>1252</v>
      </c>
      <c r="G1868" s="252"/>
      <c r="H1868" s="252"/>
      <c r="I1868" s="253">
        <f>SUM(I1821:I1867)</f>
        <v>1594899</v>
      </c>
      <c r="J1868" s="252" t="s">
        <v>1251</v>
      </c>
      <c r="K1868" s="252"/>
    </row>
    <row r="1869" spans="1:11" ht="13.2" outlineLevel="2">
      <c r="A1869" s="250">
        <v>1858</v>
      </c>
      <c r="B1869" s="264">
        <v>2013</v>
      </c>
      <c r="C1869" s="264">
        <v>5020</v>
      </c>
      <c r="D1869" s="264">
        <v>2200</v>
      </c>
      <c r="E1869" s="264">
        <v>6412</v>
      </c>
      <c r="F1869" s="248" t="s">
        <v>1232</v>
      </c>
      <c r="G1869" s="264">
        <v>5001</v>
      </c>
      <c r="H1869" s="248" t="s">
        <v>590</v>
      </c>
      <c r="I1869" s="263">
        <v>236928</v>
      </c>
      <c r="J1869" s="248"/>
      <c r="K1869" s="248"/>
    </row>
    <row r="1870" spans="1:11" ht="13.2" outlineLevel="2">
      <c r="A1870" s="250">
        <v>1859</v>
      </c>
      <c r="B1870" s="264">
        <v>2013</v>
      </c>
      <c r="C1870" s="264">
        <v>5020</v>
      </c>
      <c r="D1870" s="264">
        <v>2200</v>
      </c>
      <c r="E1870" s="264">
        <v>6412</v>
      </c>
      <c r="F1870" s="248" t="s">
        <v>1232</v>
      </c>
      <c r="G1870" s="264">
        <v>5001</v>
      </c>
      <c r="H1870" s="248" t="s">
        <v>590</v>
      </c>
      <c r="I1870" s="263">
        <v>7108</v>
      </c>
      <c r="J1870" s="248"/>
      <c r="K1870" s="248"/>
    </row>
    <row r="1871" spans="1:11" ht="20.399999999999999" outlineLevel="2">
      <c r="A1871" s="258">
        <v>1860</v>
      </c>
      <c r="B1871" s="256">
        <v>2013</v>
      </c>
      <c r="C1871" s="256">
        <v>5020</v>
      </c>
      <c r="D1871" s="256">
        <v>2200</v>
      </c>
      <c r="E1871" s="256">
        <v>6412</v>
      </c>
      <c r="F1871" s="257" t="s">
        <v>1232</v>
      </c>
      <c r="G1871" s="256">
        <v>5005</v>
      </c>
      <c r="H1871" s="257" t="s">
        <v>588</v>
      </c>
      <c r="I1871" s="255">
        <v>700</v>
      </c>
      <c r="J1871" s="248"/>
      <c r="K1871" s="248" t="s">
        <v>1250</v>
      </c>
    </row>
    <row r="1872" spans="1:11" ht="20.399999999999999" outlineLevel="2">
      <c r="A1872" s="258">
        <v>1861</v>
      </c>
      <c r="B1872" s="256">
        <v>2013</v>
      </c>
      <c r="C1872" s="256">
        <v>5020</v>
      </c>
      <c r="D1872" s="256">
        <v>2200</v>
      </c>
      <c r="E1872" s="256">
        <v>6412</v>
      </c>
      <c r="F1872" s="257" t="s">
        <v>1232</v>
      </c>
      <c r="G1872" s="256">
        <v>5006</v>
      </c>
      <c r="H1872" s="257" t="s">
        <v>585</v>
      </c>
      <c r="I1872" s="255">
        <v>11094</v>
      </c>
      <c r="J1872" s="248"/>
      <c r="K1872" s="248" t="s">
        <v>1249</v>
      </c>
    </row>
    <row r="1873" spans="1:11" ht="13.2" outlineLevel="2">
      <c r="A1873" s="250">
        <v>1862</v>
      </c>
      <c r="B1873" s="264">
        <v>2013</v>
      </c>
      <c r="C1873" s="264">
        <v>5020</v>
      </c>
      <c r="D1873" s="264">
        <v>2200</v>
      </c>
      <c r="E1873" s="264">
        <v>6412</v>
      </c>
      <c r="F1873" s="248" t="s">
        <v>1232</v>
      </c>
      <c r="G1873" s="264">
        <v>5006</v>
      </c>
      <c r="H1873" s="248" t="s">
        <v>585</v>
      </c>
      <c r="I1873" s="263">
        <v>7206</v>
      </c>
      <c r="J1873" s="248"/>
      <c r="K1873" s="248"/>
    </row>
    <row r="1874" spans="1:11" ht="13.2" outlineLevel="2">
      <c r="A1874" s="250">
        <v>1863</v>
      </c>
      <c r="B1874" s="264">
        <v>2013</v>
      </c>
      <c r="C1874" s="264">
        <v>5020</v>
      </c>
      <c r="D1874" s="264">
        <v>2200</v>
      </c>
      <c r="E1874" s="264">
        <v>6412</v>
      </c>
      <c r="F1874" s="248" t="s">
        <v>1232</v>
      </c>
      <c r="G1874" s="264">
        <v>5026</v>
      </c>
      <c r="H1874" s="248" t="s">
        <v>583</v>
      </c>
      <c r="I1874" s="263">
        <v>2243</v>
      </c>
      <c r="J1874" s="248"/>
      <c r="K1874" s="248"/>
    </row>
    <row r="1875" spans="1:11" ht="13.2" outlineLevel="2">
      <c r="A1875" s="250">
        <v>1864</v>
      </c>
      <c r="B1875" s="264">
        <v>2013</v>
      </c>
      <c r="C1875" s="264">
        <v>5020</v>
      </c>
      <c r="D1875" s="264">
        <v>2200</v>
      </c>
      <c r="E1875" s="264">
        <v>6412</v>
      </c>
      <c r="F1875" s="248" t="s">
        <v>1232</v>
      </c>
      <c r="G1875" s="264">
        <v>5051</v>
      </c>
      <c r="H1875" s="248" t="s">
        <v>582</v>
      </c>
      <c r="I1875" s="263">
        <v>-14890</v>
      </c>
      <c r="J1875" s="248"/>
      <c r="K1875" s="248"/>
    </row>
    <row r="1876" spans="1:11" ht="13.2" outlineLevel="2">
      <c r="A1876" s="250">
        <v>1865</v>
      </c>
      <c r="B1876" s="264">
        <v>2013</v>
      </c>
      <c r="C1876" s="264">
        <v>5020</v>
      </c>
      <c r="D1876" s="264">
        <v>2200</v>
      </c>
      <c r="E1876" s="264">
        <v>6412</v>
      </c>
      <c r="F1876" s="248" t="s">
        <v>1232</v>
      </c>
      <c r="G1876" s="264">
        <v>5133</v>
      </c>
      <c r="H1876" s="248" t="s">
        <v>580</v>
      </c>
      <c r="I1876" s="263">
        <v>609</v>
      </c>
      <c r="J1876" s="248"/>
      <c r="K1876" s="248"/>
    </row>
    <row r="1877" spans="1:11" ht="13.2" outlineLevel="2">
      <c r="A1877" s="250">
        <v>1866</v>
      </c>
      <c r="B1877" s="264">
        <v>2013</v>
      </c>
      <c r="C1877" s="264">
        <v>5020</v>
      </c>
      <c r="D1877" s="264">
        <v>2200</v>
      </c>
      <c r="E1877" s="264">
        <v>6412</v>
      </c>
      <c r="F1877" s="248" t="s">
        <v>1232</v>
      </c>
      <c r="G1877" s="264">
        <v>5185</v>
      </c>
      <c r="H1877" s="248" t="s">
        <v>579</v>
      </c>
      <c r="I1877" s="263">
        <v>33965</v>
      </c>
      <c r="J1877" s="248"/>
      <c r="K1877" s="248"/>
    </row>
    <row r="1878" spans="1:11" ht="13.2" outlineLevel="2">
      <c r="A1878" s="250">
        <v>1867</v>
      </c>
      <c r="B1878" s="264">
        <v>2013</v>
      </c>
      <c r="C1878" s="264">
        <v>5020</v>
      </c>
      <c r="D1878" s="264">
        <v>2200</v>
      </c>
      <c r="E1878" s="264">
        <v>6412</v>
      </c>
      <c r="F1878" s="248" t="s">
        <v>1232</v>
      </c>
      <c r="G1878" s="264">
        <v>5190</v>
      </c>
      <c r="H1878" s="248" t="s">
        <v>578</v>
      </c>
      <c r="I1878" s="263">
        <v>14755</v>
      </c>
      <c r="J1878" s="248"/>
      <c r="K1878" s="248"/>
    </row>
    <row r="1879" spans="1:11" ht="13.2" outlineLevel="2">
      <c r="A1879" s="250">
        <v>1868</v>
      </c>
      <c r="B1879" s="264">
        <v>2013</v>
      </c>
      <c r="C1879" s="264">
        <v>5020</v>
      </c>
      <c r="D1879" s="264">
        <v>2200</v>
      </c>
      <c r="E1879" s="264">
        <v>6412</v>
      </c>
      <c r="F1879" s="248" t="s">
        <v>1232</v>
      </c>
      <c r="G1879" s="264">
        <v>5190</v>
      </c>
      <c r="H1879" s="248" t="s">
        <v>578</v>
      </c>
      <c r="I1879" s="263">
        <v>440</v>
      </c>
      <c r="J1879" s="248"/>
      <c r="K1879" s="248"/>
    </row>
    <row r="1880" spans="1:11" ht="13.2" outlineLevel="2">
      <c r="A1880" s="250">
        <v>1869</v>
      </c>
      <c r="B1880" s="264">
        <v>2013</v>
      </c>
      <c r="C1880" s="264">
        <v>5020</v>
      </c>
      <c r="D1880" s="264">
        <v>2200</v>
      </c>
      <c r="E1880" s="264">
        <v>6412</v>
      </c>
      <c r="F1880" s="248" t="s">
        <v>1232</v>
      </c>
      <c r="G1880" s="264">
        <v>5191</v>
      </c>
      <c r="H1880" s="248" t="s">
        <v>577</v>
      </c>
      <c r="I1880" s="263">
        <v>3477</v>
      </c>
      <c r="J1880" s="248"/>
      <c r="K1880" s="248"/>
    </row>
    <row r="1881" spans="1:11" ht="13.2" outlineLevel="2">
      <c r="A1881" s="250">
        <v>1870</v>
      </c>
      <c r="B1881" s="264">
        <v>2013</v>
      </c>
      <c r="C1881" s="264">
        <v>5020</v>
      </c>
      <c r="D1881" s="264">
        <v>2200</v>
      </c>
      <c r="E1881" s="264">
        <v>6412</v>
      </c>
      <c r="F1881" s="248" t="s">
        <v>1232</v>
      </c>
      <c r="G1881" s="264">
        <v>5191</v>
      </c>
      <c r="H1881" s="248" t="s">
        <v>577</v>
      </c>
      <c r="I1881" s="263">
        <v>103</v>
      </c>
      <c r="J1881" s="248"/>
      <c r="K1881" s="248"/>
    </row>
    <row r="1882" spans="1:11" ht="13.2" outlineLevel="2">
      <c r="A1882" s="250">
        <v>1871</v>
      </c>
      <c r="B1882" s="264">
        <v>2013</v>
      </c>
      <c r="C1882" s="264">
        <v>5020</v>
      </c>
      <c r="D1882" s="264">
        <v>2200</v>
      </c>
      <c r="E1882" s="264">
        <v>6412</v>
      </c>
      <c r="F1882" s="248" t="s">
        <v>1232</v>
      </c>
      <c r="G1882" s="264">
        <v>5196</v>
      </c>
      <c r="H1882" s="248" t="s">
        <v>576</v>
      </c>
      <c r="I1882" s="263">
        <v>42647</v>
      </c>
      <c r="J1882" s="248"/>
      <c r="K1882" s="248"/>
    </row>
    <row r="1883" spans="1:11" ht="13.2" outlineLevel="2">
      <c r="A1883" s="250">
        <v>1872</v>
      </c>
      <c r="B1883" s="264">
        <v>2013</v>
      </c>
      <c r="C1883" s="264">
        <v>5020</v>
      </c>
      <c r="D1883" s="264">
        <v>2200</v>
      </c>
      <c r="E1883" s="264">
        <v>6412</v>
      </c>
      <c r="F1883" s="248" t="s">
        <v>1232</v>
      </c>
      <c r="G1883" s="264">
        <v>5196</v>
      </c>
      <c r="H1883" s="248" t="s">
        <v>576</v>
      </c>
      <c r="I1883" s="263">
        <v>1279</v>
      </c>
      <c r="J1883" s="248"/>
      <c r="K1883" s="248"/>
    </row>
    <row r="1884" spans="1:11" ht="20.399999999999999" outlineLevel="2">
      <c r="A1884" s="258">
        <v>1873</v>
      </c>
      <c r="B1884" s="256">
        <v>2013</v>
      </c>
      <c r="C1884" s="256">
        <v>5020</v>
      </c>
      <c r="D1884" s="256">
        <v>2200</v>
      </c>
      <c r="E1884" s="256">
        <v>6412</v>
      </c>
      <c r="F1884" s="257" t="s">
        <v>1232</v>
      </c>
      <c r="G1884" s="256">
        <v>5860</v>
      </c>
      <c r="H1884" s="257" t="s">
        <v>536</v>
      </c>
      <c r="I1884" s="255">
        <v>1555</v>
      </c>
      <c r="J1884" s="248"/>
      <c r="K1884" s="248" t="s">
        <v>1248</v>
      </c>
    </row>
    <row r="1885" spans="1:11" ht="13.2" outlineLevel="2">
      <c r="A1885" s="250">
        <v>1874</v>
      </c>
      <c r="B1885" s="264">
        <v>2013</v>
      </c>
      <c r="C1885" s="264">
        <v>5020</v>
      </c>
      <c r="D1885" s="264">
        <v>2200</v>
      </c>
      <c r="E1885" s="264">
        <v>6412</v>
      </c>
      <c r="F1885" s="248" t="s">
        <v>1232</v>
      </c>
      <c r="G1885" s="264">
        <v>6126</v>
      </c>
      <c r="H1885" s="248" t="s">
        <v>839</v>
      </c>
      <c r="I1885" s="263">
        <v>175</v>
      </c>
      <c r="J1885" s="248"/>
      <c r="K1885" s="248" t="s">
        <v>1247</v>
      </c>
    </row>
    <row r="1886" spans="1:11" ht="13.2" outlineLevel="2">
      <c r="A1886" s="250">
        <v>1875</v>
      </c>
      <c r="B1886" s="264">
        <v>2013</v>
      </c>
      <c r="C1886" s="264">
        <v>5020</v>
      </c>
      <c r="D1886" s="264">
        <v>2200</v>
      </c>
      <c r="E1886" s="264">
        <v>6412</v>
      </c>
      <c r="F1886" s="248" t="s">
        <v>1232</v>
      </c>
      <c r="G1886" s="264">
        <v>6361</v>
      </c>
      <c r="H1886" s="248" t="s">
        <v>569</v>
      </c>
      <c r="I1886" s="263">
        <v>455</v>
      </c>
      <c r="J1886" s="248"/>
      <c r="K1886" s="248" t="s">
        <v>568</v>
      </c>
    </row>
    <row r="1887" spans="1:11" ht="20.399999999999999" outlineLevel="2">
      <c r="A1887" s="258">
        <v>1876</v>
      </c>
      <c r="B1887" s="256">
        <v>2013</v>
      </c>
      <c r="C1887" s="256">
        <v>5020</v>
      </c>
      <c r="D1887" s="256">
        <v>2200</v>
      </c>
      <c r="E1887" s="256">
        <v>6412</v>
      </c>
      <c r="F1887" s="257" t="s">
        <v>1232</v>
      </c>
      <c r="G1887" s="256">
        <v>6551</v>
      </c>
      <c r="H1887" s="257" t="s">
        <v>681</v>
      </c>
      <c r="I1887" s="255">
        <v>525</v>
      </c>
      <c r="J1887" s="248"/>
      <c r="K1887" s="248" t="s">
        <v>1246</v>
      </c>
    </row>
    <row r="1888" spans="1:11" ht="20.399999999999999" outlineLevel="2">
      <c r="A1888" s="258">
        <v>1877</v>
      </c>
      <c r="B1888" s="256">
        <v>2013</v>
      </c>
      <c r="C1888" s="256">
        <v>5020</v>
      </c>
      <c r="D1888" s="256">
        <v>2200</v>
      </c>
      <c r="E1888" s="256">
        <v>6412</v>
      </c>
      <c r="F1888" s="257" t="s">
        <v>1232</v>
      </c>
      <c r="G1888" s="256">
        <v>6551</v>
      </c>
      <c r="H1888" s="257" t="s">
        <v>681</v>
      </c>
      <c r="I1888" s="255">
        <v>800</v>
      </c>
      <c r="J1888" s="248"/>
      <c r="K1888" s="248" t="s">
        <v>1246</v>
      </c>
    </row>
    <row r="1889" spans="1:11" ht="30.6" outlineLevel="2">
      <c r="A1889" s="258">
        <v>1878</v>
      </c>
      <c r="B1889" s="256">
        <v>2013</v>
      </c>
      <c r="C1889" s="256">
        <v>5020</v>
      </c>
      <c r="D1889" s="256">
        <v>2200</v>
      </c>
      <c r="E1889" s="256">
        <v>6412</v>
      </c>
      <c r="F1889" s="257" t="s">
        <v>1232</v>
      </c>
      <c r="G1889" s="256">
        <v>6558</v>
      </c>
      <c r="H1889" s="257" t="s">
        <v>561</v>
      </c>
      <c r="I1889" s="255">
        <v>700</v>
      </c>
      <c r="J1889" s="248"/>
      <c r="K1889" s="248" t="s">
        <v>1245</v>
      </c>
    </row>
    <row r="1890" spans="1:11" ht="30.6" outlineLevel="2">
      <c r="A1890" s="258">
        <v>1879</v>
      </c>
      <c r="B1890" s="256">
        <v>2013</v>
      </c>
      <c r="C1890" s="256">
        <v>5020</v>
      </c>
      <c r="D1890" s="256">
        <v>2200</v>
      </c>
      <c r="E1890" s="256">
        <v>6412</v>
      </c>
      <c r="F1890" s="257" t="s">
        <v>1232</v>
      </c>
      <c r="G1890" s="256">
        <v>6558</v>
      </c>
      <c r="H1890" s="257" t="s">
        <v>561</v>
      </c>
      <c r="I1890" s="255">
        <v>525</v>
      </c>
      <c r="J1890" s="248"/>
      <c r="K1890" s="248" t="s">
        <v>1245</v>
      </c>
    </row>
    <row r="1891" spans="1:11" ht="13.2" outlineLevel="2">
      <c r="A1891" s="250">
        <v>1880</v>
      </c>
      <c r="B1891" s="264">
        <v>2013</v>
      </c>
      <c r="C1891" s="264">
        <v>5020</v>
      </c>
      <c r="D1891" s="264">
        <v>2200</v>
      </c>
      <c r="E1891" s="264">
        <v>6412</v>
      </c>
      <c r="F1891" s="248" t="s">
        <v>1232</v>
      </c>
      <c r="G1891" s="264">
        <v>6632</v>
      </c>
      <c r="H1891" s="248" t="s">
        <v>559</v>
      </c>
      <c r="I1891" s="263">
        <v>350</v>
      </c>
      <c r="J1891" s="248"/>
      <c r="K1891" s="248" t="s">
        <v>1244</v>
      </c>
    </row>
    <row r="1892" spans="1:11" ht="40.799999999999997" outlineLevel="2">
      <c r="A1892" s="272">
        <v>1881</v>
      </c>
      <c r="B1892" s="271">
        <v>2013</v>
      </c>
      <c r="C1892" s="271">
        <v>5020</v>
      </c>
      <c r="D1892" s="271">
        <v>2200</v>
      </c>
      <c r="E1892" s="271">
        <v>6412</v>
      </c>
      <c r="F1892" s="270" t="s">
        <v>1232</v>
      </c>
      <c r="G1892" s="271">
        <v>6633</v>
      </c>
      <c r="H1892" s="270" t="s">
        <v>557</v>
      </c>
      <c r="I1892" s="269">
        <v>123</v>
      </c>
      <c r="J1892" s="248"/>
      <c r="K1892" s="248" t="s">
        <v>1243</v>
      </c>
    </row>
    <row r="1893" spans="1:11" ht="13.2" outlineLevel="2">
      <c r="A1893" s="262">
        <v>1882</v>
      </c>
      <c r="B1893" s="261">
        <v>2013</v>
      </c>
      <c r="C1893" s="261">
        <v>5020</v>
      </c>
      <c r="D1893" s="261">
        <v>2200</v>
      </c>
      <c r="E1893" s="261">
        <v>6412</v>
      </c>
      <c r="F1893" s="259" t="s">
        <v>1232</v>
      </c>
      <c r="G1893" s="261">
        <v>6843</v>
      </c>
      <c r="H1893" s="259" t="s">
        <v>817</v>
      </c>
      <c r="I1893" s="260">
        <v>420</v>
      </c>
      <c r="J1893" s="259"/>
      <c r="K1893" s="259" t="s">
        <v>1242</v>
      </c>
    </row>
    <row r="1894" spans="1:11" ht="13.2" outlineLevel="2">
      <c r="A1894" s="250">
        <v>1883</v>
      </c>
      <c r="B1894" s="264">
        <v>2013</v>
      </c>
      <c r="C1894" s="264">
        <v>5020</v>
      </c>
      <c r="D1894" s="264">
        <v>2200</v>
      </c>
      <c r="E1894" s="264">
        <v>6412</v>
      </c>
      <c r="F1894" s="248" t="s">
        <v>1232</v>
      </c>
      <c r="G1894" s="264">
        <v>7478</v>
      </c>
      <c r="H1894" s="248" t="s">
        <v>550</v>
      </c>
      <c r="I1894" s="263">
        <v>315</v>
      </c>
      <c r="J1894" s="248"/>
      <c r="K1894" s="248" t="s">
        <v>1241</v>
      </c>
    </row>
    <row r="1895" spans="1:11" ht="20.399999999999999" outlineLevel="2">
      <c r="A1895" s="258">
        <v>1884</v>
      </c>
      <c r="B1895" s="256">
        <v>2013</v>
      </c>
      <c r="C1895" s="256">
        <v>5020</v>
      </c>
      <c r="D1895" s="256">
        <v>2200</v>
      </c>
      <c r="E1895" s="256">
        <v>6412</v>
      </c>
      <c r="F1895" s="257" t="s">
        <v>1232</v>
      </c>
      <c r="G1895" s="256">
        <v>7482</v>
      </c>
      <c r="H1895" s="257" t="s">
        <v>548</v>
      </c>
      <c r="I1895" s="255">
        <v>126</v>
      </c>
      <c r="J1895" s="248"/>
      <c r="K1895" s="248" t="s">
        <v>1240</v>
      </c>
    </row>
    <row r="1896" spans="1:11" ht="13.2" outlineLevel="2">
      <c r="A1896" s="250">
        <v>1885</v>
      </c>
      <c r="B1896" s="264">
        <v>2013</v>
      </c>
      <c r="C1896" s="264">
        <v>5020</v>
      </c>
      <c r="D1896" s="264">
        <v>2200</v>
      </c>
      <c r="E1896" s="264">
        <v>6412</v>
      </c>
      <c r="F1896" s="248" t="s">
        <v>1232</v>
      </c>
      <c r="G1896" s="264">
        <v>7486</v>
      </c>
      <c r="H1896" s="248" t="s">
        <v>546</v>
      </c>
      <c r="I1896" s="263">
        <v>132</v>
      </c>
      <c r="J1896" s="248"/>
      <c r="K1896" s="248" t="s">
        <v>1239</v>
      </c>
    </row>
    <row r="1897" spans="1:11" ht="13.2" outlineLevel="2">
      <c r="A1897" s="250">
        <v>1886</v>
      </c>
      <c r="B1897" s="264">
        <v>2013</v>
      </c>
      <c r="C1897" s="264">
        <v>5020</v>
      </c>
      <c r="D1897" s="264">
        <v>2200</v>
      </c>
      <c r="E1897" s="264">
        <v>6412</v>
      </c>
      <c r="F1897" s="248" t="s">
        <v>1232</v>
      </c>
      <c r="G1897" s="264">
        <v>7500</v>
      </c>
      <c r="H1897" s="248" t="s">
        <v>545</v>
      </c>
      <c r="I1897" s="263">
        <v>1050</v>
      </c>
      <c r="J1897" s="248"/>
      <c r="K1897" s="248" t="s">
        <v>1238</v>
      </c>
    </row>
    <row r="1898" spans="1:11" ht="13.2" outlineLevel="2">
      <c r="A1898" s="250">
        <v>1887</v>
      </c>
      <c r="B1898" s="264">
        <v>2013</v>
      </c>
      <c r="C1898" s="264">
        <v>5020</v>
      </c>
      <c r="D1898" s="264">
        <v>2200</v>
      </c>
      <c r="E1898" s="264">
        <v>6412</v>
      </c>
      <c r="F1898" s="248" t="s">
        <v>1232</v>
      </c>
      <c r="G1898" s="264">
        <v>7500</v>
      </c>
      <c r="H1898" s="248" t="s">
        <v>545</v>
      </c>
      <c r="I1898" s="263">
        <v>700</v>
      </c>
      <c r="J1898" s="248"/>
      <c r="K1898" s="248" t="s">
        <v>1237</v>
      </c>
    </row>
    <row r="1899" spans="1:11" ht="20.399999999999999" outlineLevel="2">
      <c r="A1899" s="258">
        <v>1888</v>
      </c>
      <c r="B1899" s="256">
        <v>2013</v>
      </c>
      <c r="C1899" s="256">
        <v>5020</v>
      </c>
      <c r="D1899" s="256">
        <v>2200</v>
      </c>
      <c r="E1899" s="256">
        <v>6412</v>
      </c>
      <c r="F1899" s="257" t="s">
        <v>1232</v>
      </c>
      <c r="G1899" s="256">
        <v>7600</v>
      </c>
      <c r="H1899" s="257" t="s">
        <v>541</v>
      </c>
      <c r="I1899" s="255">
        <v>350</v>
      </c>
      <c r="J1899" s="248"/>
      <c r="K1899" s="248" t="s">
        <v>1236</v>
      </c>
    </row>
    <row r="1900" spans="1:11" ht="20.399999999999999" outlineLevel="2">
      <c r="A1900" s="258">
        <v>1889</v>
      </c>
      <c r="B1900" s="256">
        <v>2013</v>
      </c>
      <c r="C1900" s="256">
        <v>5020</v>
      </c>
      <c r="D1900" s="256">
        <v>2200</v>
      </c>
      <c r="E1900" s="256">
        <v>6412</v>
      </c>
      <c r="F1900" s="257" t="s">
        <v>1232</v>
      </c>
      <c r="G1900" s="256">
        <v>7600</v>
      </c>
      <c r="H1900" s="257" t="s">
        <v>541</v>
      </c>
      <c r="I1900" s="255">
        <v>146</v>
      </c>
      <c r="J1900" s="248"/>
      <c r="K1900" s="248" t="s">
        <v>1235</v>
      </c>
    </row>
    <row r="1901" spans="1:11" ht="13.2" outlineLevel="2">
      <c r="A1901" s="250">
        <v>1890</v>
      </c>
      <c r="B1901" s="264">
        <v>2013</v>
      </c>
      <c r="C1901" s="264">
        <v>5020</v>
      </c>
      <c r="D1901" s="264">
        <v>2200</v>
      </c>
      <c r="E1901" s="264">
        <v>6412</v>
      </c>
      <c r="F1901" s="248" t="s">
        <v>1232</v>
      </c>
      <c r="G1901" s="264">
        <v>7601</v>
      </c>
      <c r="H1901" s="248" t="s">
        <v>686</v>
      </c>
      <c r="I1901" s="263">
        <v>105</v>
      </c>
      <c r="J1901" s="248"/>
      <c r="K1901" s="248" t="s">
        <v>1234</v>
      </c>
    </row>
    <row r="1902" spans="1:11" ht="13.2" outlineLevel="2">
      <c r="A1902" s="250">
        <v>1891</v>
      </c>
      <c r="B1902" s="264">
        <v>2013</v>
      </c>
      <c r="C1902" s="264">
        <v>5020</v>
      </c>
      <c r="D1902" s="264">
        <v>2200</v>
      </c>
      <c r="E1902" s="264">
        <v>6412</v>
      </c>
      <c r="F1902" s="248" t="s">
        <v>1232</v>
      </c>
      <c r="G1902" s="264">
        <v>7601</v>
      </c>
      <c r="H1902" s="248" t="s">
        <v>686</v>
      </c>
      <c r="I1902" s="263">
        <v>175</v>
      </c>
      <c r="J1902" s="248"/>
      <c r="K1902" s="248" t="s">
        <v>1233</v>
      </c>
    </row>
    <row r="1903" spans="1:11" ht="13.2" outlineLevel="2">
      <c r="A1903" s="250">
        <v>1892</v>
      </c>
      <c r="B1903" s="264">
        <v>2013</v>
      </c>
      <c r="C1903" s="264">
        <v>5020</v>
      </c>
      <c r="D1903" s="264">
        <v>2200</v>
      </c>
      <c r="E1903" s="264">
        <v>6412</v>
      </c>
      <c r="F1903" s="248" t="s">
        <v>1232</v>
      </c>
      <c r="G1903" s="264">
        <v>7610</v>
      </c>
      <c r="H1903" s="248" t="s">
        <v>672</v>
      </c>
      <c r="I1903" s="263">
        <v>300</v>
      </c>
      <c r="J1903" s="248"/>
      <c r="K1903" s="248"/>
    </row>
    <row r="1904" spans="1:11" s="251" customFormat="1" ht="13.2" outlineLevel="1">
      <c r="A1904" s="254">
        <v>1893</v>
      </c>
      <c r="B1904" s="252"/>
      <c r="C1904" s="252"/>
      <c r="D1904" s="252"/>
      <c r="E1904" s="252"/>
      <c r="F1904" s="252" t="s">
        <v>1231</v>
      </c>
      <c r="G1904" s="252"/>
      <c r="H1904" s="252"/>
      <c r="I1904" s="253">
        <f>SUM(I1869:I1903)</f>
        <v>356691</v>
      </c>
      <c r="J1904" s="252" t="s">
        <v>1230</v>
      </c>
      <c r="K1904" s="252"/>
    </row>
    <row r="1905" spans="1:11" ht="13.2" outlineLevel="2">
      <c r="A1905" s="250">
        <v>1894</v>
      </c>
      <c r="B1905" s="264">
        <v>2013</v>
      </c>
      <c r="C1905" s="264">
        <v>5020</v>
      </c>
      <c r="D1905" s="264">
        <v>2200</v>
      </c>
      <c r="E1905" s="264">
        <v>7746</v>
      </c>
      <c r="F1905" s="248" t="s">
        <v>1229</v>
      </c>
      <c r="G1905" s="264">
        <v>5001</v>
      </c>
      <c r="H1905" s="248" t="s">
        <v>590</v>
      </c>
      <c r="I1905" s="263">
        <v>32303</v>
      </c>
      <c r="J1905" s="248"/>
      <c r="K1905" s="248"/>
    </row>
    <row r="1906" spans="1:11" ht="13.2" outlineLevel="2">
      <c r="A1906" s="250">
        <v>1895</v>
      </c>
      <c r="B1906" s="264">
        <v>2013</v>
      </c>
      <c r="C1906" s="264">
        <v>5020</v>
      </c>
      <c r="D1906" s="264">
        <v>2200</v>
      </c>
      <c r="E1906" s="264">
        <v>7746</v>
      </c>
      <c r="F1906" s="248" t="s">
        <v>1229</v>
      </c>
      <c r="G1906" s="264">
        <v>5001</v>
      </c>
      <c r="H1906" s="248" t="s">
        <v>590</v>
      </c>
      <c r="I1906" s="263">
        <v>969</v>
      </c>
      <c r="J1906" s="248"/>
      <c r="K1906" s="248"/>
    </row>
    <row r="1907" spans="1:11" ht="13.2" outlineLevel="2">
      <c r="A1907" s="250">
        <v>1896</v>
      </c>
      <c r="B1907" s="264">
        <v>2013</v>
      </c>
      <c r="C1907" s="264">
        <v>5020</v>
      </c>
      <c r="D1907" s="264">
        <v>2200</v>
      </c>
      <c r="E1907" s="264">
        <v>7746</v>
      </c>
      <c r="F1907" s="248" t="s">
        <v>1229</v>
      </c>
      <c r="G1907" s="264">
        <v>5026</v>
      </c>
      <c r="H1907" s="248" t="s">
        <v>583</v>
      </c>
      <c r="I1907" s="263">
        <v>750</v>
      </c>
      <c r="J1907" s="248"/>
      <c r="K1907" s="248"/>
    </row>
    <row r="1908" spans="1:11" ht="13.2" outlineLevel="2">
      <c r="A1908" s="250">
        <v>1897</v>
      </c>
      <c r="B1908" s="264">
        <v>2013</v>
      </c>
      <c r="C1908" s="264">
        <v>5020</v>
      </c>
      <c r="D1908" s="264">
        <v>2200</v>
      </c>
      <c r="E1908" s="264">
        <v>7746</v>
      </c>
      <c r="F1908" s="248" t="s">
        <v>1229</v>
      </c>
      <c r="G1908" s="264">
        <v>5051</v>
      </c>
      <c r="H1908" s="248" t="s">
        <v>582</v>
      </c>
      <c r="I1908" s="263">
        <v>-4065</v>
      </c>
      <c r="J1908" s="248"/>
      <c r="K1908" s="248"/>
    </row>
    <row r="1909" spans="1:11" ht="13.2" outlineLevel="2">
      <c r="A1909" s="250">
        <v>1898</v>
      </c>
      <c r="B1909" s="264">
        <v>2013</v>
      </c>
      <c r="C1909" s="264">
        <v>5020</v>
      </c>
      <c r="D1909" s="264">
        <v>2200</v>
      </c>
      <c r="E1909" s="264">
        <v>7746</v>
      </c>
      <c r="F1909" s="248" t="s">
        <v>1229</v>
      </c>
      <c r="G1909" s="264">
        <v>5185</v>
      </c>
      <c r="H1909" s="248" t="s">
        <v>579</v>
      </c>
      <c r="I1909" s="263">
        <v>5478</v>
      </c>
      <c r="J1909" s="248"/>
      <c r="K1909" s="248"/>
    </row>
    <row r="1910" spans="1:11" ht="13.2" outlineLevel="2">
      <c r="A1910" s="250">
        <v>1899</v>
      </c>
      <c r="B1910" s="264">
        <v>2013</v>
      </c>
      <c r="C1910" s="264">
        <v>5020</v>
      </c>
      <c r="D1910" s="264">
        <v>2200</v>
      </c>
      <c r="E1910" s="264">
        <v>7746</v>
      </c>
      <c r="F1910" s="248" t="s">
        <v>1229</v>
      </c>
      <c r="G1910" s="264">
        <v>5190</v>
      </c>
      <c r="H1910" s="248" t="s">
        <v>578</v>
      </c>
      <c r="I1910" s="263">
        <v>2050</v>
      </c>
      <c r="J1910" s="248"/>
      <c r="K1910" s="248"/>
    </row>
    <row r="1911" spans="1:11" ht="13.2" outlineLevel="2">
      <c r="A1911" s="250">
        <v>1900</v>
      </c>
      <c r="B1911" s="264">
        <v>2013</v>
      </c>
      <c r="C1911" s="264">
        <v>5020</v>
      </c>
      <c r="D1911" s="264">
        <v>2200</v>
      </c>
      <c r="E1911" s="264">
        <v>7746</v>
      </c>
      <c r="F1911" s="248" t="s">
        <v>1229</v>
      </c>
      <c r="G1911" s="264">
        <v>5190</v>
      </c>
      <c r="H1911" s="248" t="s">
        <v>578</v>
      </c>
      <c r="I1911" s="263">
        <v>60</v>
      </c>
      <c r="J1911" s="248"/>
      <c r="K1911" s="248"/>
    </row>
    <row r="1912" spans="1:11" ht="13.2" outlineLevel="2">
      <c r="A1912" s="250">
        <v>1901</v>
      </c>
      <c r="B1912" s="264">
        <v>2013</v>
      </c>
      <c r="C1912" s="264">
        <v>5020</v>
      </c>
      <c r="D1912" s="264">
        <v>2200</v>
      </c>
      <c r="E1912" s="264">
        <v>7746</v>
      </c>
      <c r="F1912" s="248" t="s">
        <v>1229</v>
      </c>
      <c r="G1912" s="264">
        <v>5191</v>
      </c>
      <c r="H1912" s="248" t="s">
        <v>577</v>
      </c>
      <c r="I1912" s="263">
        <v>480</v>
      </c>
      <c r="J1912" s="248"/>
      <c r="K1912" s="248"/>
    </row>
    <row r="1913" spans="1:11" ht="13.2" outlineLevel="2">
      <c r="A1913" s="250">
        <v>1902</v>
      </c>
      <c r="B1913" s="264">
        <v>2013</v>
      </c>
      <c r="C1913" s="264">
        <v>5020</v>
      </c>
      <c r="D1913" s="264">
        <v>2200</v>
      </c>
      <c r="E1913" s="264">
        <v>7746</v>
      </c>
      <c r="F1913" s="248" t="s">
        <v>1229</v>
      </c>
      <c r="G1913" s="264">
        <v>5191</v>
      </c>
      <c r="H1913" s="248" t="s">
        <v>577</v>
      </c>
      <c r="I1913" s="263">
        <v>14</v>
      </c>
      <c r="J1913" s="248"/>
      <c r="K1913" s="248"/>
    </row>
    <row r="1914" spans="1:11" ht="13.2" outlineLevel="2">
      <c r="A1914" s="250">
        <v>1903</v>
      </c>
      <c r="B1914" s="264">
        <v>2013</v>
      </c>
      <c r="C1914" s="264">
        <v>5020</v>
      </c>
      <c r="D1914" s="264">
        <v>2200</v>
      </c>
      <c r="E1914" s="264">
        <v>7746</v>
      </c>
      <c r="F1914" s="248" t="s">
        <v>1229</v>
      </c>
      <c r="G1914" s="264">
        <v>5196</v>
      </c>
      <c r="H1914" s="248" t="s">
        <v>576</v>
      </c>
      <c r="I1914" s="263">
        <v>5815</v>
      </c>
      <c r="J1914" s="248"/>
      <c r="K1914" s="248"/>
    </row>
    <row r="1915" spans="1:11" ht="13.2" outlineLevel="2">
      <c r="A1915" s="250">
        <v>1904</v>
      </c>
      <c r="B1915" s="264">
        <v>2013</v>
      </c>
      <c r="C1915" s="264">
        <v>5020</v>
      </c>
      <c r="D1915" s="264">
        <v>2200</v>
      </c>
      <c r="E1915" s="264">
        <v>7746</v>
      </c>
      <c r="F1915" s="248" t="s">
        <v>1229</v>
      </c>
      <c r="G1915" s="264">
        <v>5196</v>
      </c>
      <c r="H1915" s="248" t="s">
        <v>576</v>
      </c>
      <c r="I1915" s="263">
        <v>174</v>
      </c>
      <c r="J1915" s="248"/>
      <c r="K1915" s="248"/>
    </row>
    <row r="1916" spans="1:11" s="251" customFormat="1" ht="13.2" outlineLevel="1">
      <c r="A1916" s="254">
        <v>1905</v>
      </c>
      <c r="B1916" s="252"/>
      <c r="C1916" s="252"/>
      <c r="D1916" s="252"/>
      <c r="E1916" s="252"/>
      <c r="F1916" s="252" t="s">
        <v>1228</v>
      </c>
      <c r="G1916" s="252"/>
      <c r="H1916" s="252"/>
      <c r="I1916" s="253">
        <f>SUM(I1905:I1915)</f>
        <v>44028</v>
      </c>
      <c r="J1916" s="252" t="s">
        <v>1227</v>
      </c>
      <c r="K1916" s="252"/>
    </row>
    <row r="1917" spans="1:11" ht="13.2" outlineLevel="2">
      <c r="A1917" s="250">
        <v>1906</v>
      </c>
      <c r="B1917" s="264">
        <v>2013</v>
      </c>
      <c r="C1917" s="264">
        <v>5020</v>
      </c>
      <c r="D1917" s="264">
        <v>2200</v>
      </c>
      <c r="E1917" s="264">
        <v>7733</v>
      </c>
      <c r="F1917" s="248" t="s">
        <v>1226</v>
      </c>
      <c r="G1917" s="264">
        <v>5001</v>
      </c>
      <c r="H1917" s="248" t="s">
        <v>590</v>
      </c>
      <c r="I1917" s="263">
        <v>30529</v>
      </c>
      <c r="J1917" s="248"/>
      <c r="K1917" s="248"/>
    </row>
    <row r="1918" spans="1:11" ht="13.2" outlineLevel="2">
      <c r="A1918" s="250">
        <v>1907</v>
      </c>
      <c r="B1918" s="264">
        <v>2013</v>
      </c>
      <c r="C1918" s="264">
        <v>5020</v>
      </c>
      <c r="D1918" s="264">
        <v>2200</v>
      </c>
      <c r="E1918" s="264">
        <v>7733</v>
      </c>
      <c r="F1918" s="248" t="s">
        <v>1226</v>
      </c>
      <c r="G1918" s="264">
        <v>5001</v>
      </c>
      <c r="H1918" s="248" t="s">
        <v>590</v>
      </c>
      <c r="I1918" s="263">
        <v>916</v>
      </c>
      <c r="J1918" s="248"/>
      <c r="K1918" s="248"/>
    </row>
    <row r="1919" spans="1:11" ht="13.2" outlineLevel="2">
      <c r="A1919" s="250">
        <v>1908</v>
      </c>
      <c r="B1919" s="264">
        <v>2013</v>
      </c>
      <c r="C1919" s="264">
        <v>5020</v>
      </c>
      <c r="D1919" s="264">
        <v>2200</v>
      </c>
      <c r="E1919" s="264">
        <v>7733</v>
      </c>
      <c r="F1919" s="248" t="s">
        <v>1226</v>
      </c>
      <c r="G1919" s="264">
        <v>5026</v>
      </c>
      <c r="H1919" s="248" t="s">
        <v>583</v>
      </c>
      <c r="I1919" s="263">
        <v>375</v>
      </c>
      <c r="J1919" s="248"/>
      <c r="K1919" s="248"/>
    </row>
    <row r="1920" spans="1:11" ht="13.2" outlineLevel="2">
      <c r="A1920" s="250">
        <v>1909</v>
      </c>
      <c r="B1920" s="264">
        <v>2013</v>
      </c>
      <c r="C1920" s="264">
        <v>5020</v>
      </c>
      <c r="D1920" s="264">
        <v>2200</v>
      </c>
      <c r="E1920" s="264">
        <v>7733</v>
      </c>
      <c r="F1920" s="248" t="s">
        <v>1226</v>
      </c>
      <c r="G1920" s="264">
        <v>5133</v>
      </c>
      <c r="H1920" s="248" t="s">
        <v>580</v>
      </c>
      <c r="I1920" s="263">
        <v>210</v>
      </c>
      <c r="J1920" s="248"/>
      <c r="K1920" s="248"/>
    </row>
    <row r="1921" spans="1:11" ht="13.2" outlineLevel="2">
      <c r="A1921" s="250">
        <v>1910</v>
      </c>
      <c r="B1921" s="264">
        <v>2013</v>
      </c>
      <c r="C1921" s="264">
        <v>5020</v>
      </c>
      <c r="D1921" s="264">
        <v>2200</v>
      </c>
      <c r="E1921" s="264">
        <v>7733</v>
      </c>
      <c r="F1921" s="248" t="s">
        <v>1226</v>
      </c>
      <c r="G1921" s="264">
        <v>5185</v>
      </c>
      <c r="H1921" s="248" t="s">
        <v>579</v>
      </c>
      <c r="I1921" s="263">
        <v>5478</v>
      </c>
      <c r="J1921" s="248"/>
      <c r="K1921" s="248"/>
    </row>
    <row r="1922" spans="1:11" ht="13.2" outlineLevel="2">
      <c r="A1922" s="250">
        <v>1911</v>
      </c>
      <c r="B1922" s="264">
        <v>2013</v>
      </c>
      <c r="C1922" s="264">
        <v>5020</v>
      </c>
      <c r="D1922" s="264">
        <v>2200</v>
      </c>
      <c r="E1922" s="264">
        <v>7733</v>
      </c>
      <c r="F1922" s="248" t="s">
        <v>1226</v>
      </c>
      <c r="G1922" s="264">
        <v>5190</v>
      </c>
      <c r="H1922" s="248" t="s">
        <v>578</v>
      </c>
      <c r="I1922" s="263">
        <v>1929</v>
      </c>
      <c r="J1922" s="248"/>
      <c r="K1922" s="248"/>
    </row>
    <row r="1923" spans="1:11" ht="13.2" outlineLevel="2">
      <c r="A1923" s="250">
        <v>1912</v>
      </c>
      <c r="B1923" s="264">
        <v>2013</v>
      </c>
      <c r="C1923" s="264">
        <v>5020</v>
      </c>
      <c r="D1923" s="264">
        <v>2200</v>
      </c>
      <c r="E1923" s="264">
        <v>7733</v>
      </c>
      <c r="F1923" s="248" t="s">
        <v>1226</v>
      </c>
      <c r="G1923" s="264">
        <v>5190</v>
      </c>
      <c r="H1923" s="248" t="s">
        <v>578</v>
      </c>
      <c r="I1923" s="263">
        <v>56</v>
      </c>
      <c r="J1923" s="248"/>
      <c r="K1923" s="248"/>
    </row>
    <row r="1924" spans="1:11" ht="13.2" outlineLevel="2">
      <c r="A1924" s="262">
        <v>1913</v>
      </c>
      <c r="B1924" s="261">
        <v>2013</v>
      </c>
      <c r="C1924" s="261">
        <v>5020</v>
      </c>
      <c r="D1924" s="261">
        <v>2200</v>
      </c>
      <c r="E1924" s="261">
        <v>7733</v>
      </c>
      <c r="F1924" s="259" t="s">
        <v>1226</v>
      </c>
      <c r="G1924" s="261">
        <v>5191</v>
      </c>
      <c r="H1924" s="259" t="s">
        <v>577</v>
      </c>
      <c r="I1924" s="260">
        <v>452</v>
      </c>
      <c r="J1924" s="259"/>
      <c r="K1924" s="259"/>
    </row>
    <row r="1925" spans="1:11" ht="13.2" outlineLevel="2">
      <c r="A1925" s="250">
        <v>1914</v>
      </c>
      <c r="B1925" s="264">
        <v>2013</v>
      </c>
      <c r="C1925" s="264">
        <v>5020</v>
      </c>
      <c r="D1925" s="264">
        <v>2200</v>
      </c>
      <c r="E1925" s="264">
        <v>7733</v>
      </c>
      <c r="F1925" s="248" t="s">
        <v>1226</v>
      </c>
      <c r="G1925" s="264">
        <v>5191</v>
      </c>
      <c r="H1925" s="248" t="s">
        <v>577</v>
      </c>
      <c r="I1925" s="263">
        <v>13</v>
      </c>
      <c r="J1925" s="248"/>
      <c r="K1925" s="248"/>
    </row>
    <row r="1926" spans="1:11" ht="13.2" outlineLevel="2">
      <c r="A1926" s="250">
        <v>1915</v>
      </c>
      <c r="B1926" s="264">
        <v>2013</v>
      </c>
      <c r="C1926" s="264">
        <v>5020</v>
      </c>
      <c r="D1926" s="264">
        <v>2200</v>
      </c>
      <c r="E1926" s="264">
        <v>7733</v>
      </c>
      <c r="F1926" s="248" t="s">
        <v>1226</v>
      </c>
      <c r="G1926" s="264">
        <v>5196</v>
      </c>
      <c r="H1926" s="248" t="s">
        <v>576</v>
      </c>
      <c r="I1926" s="263">
        <v>5496</v>
      </c>
      <c r="J1926" s="248"/>
      <c r="K1926" s="248"/>
    </row>
    <row r="1927" spans="1:11" ht="13.2" outlineLevel="2">
      <c r="A1927" s="250">
        <v>1916</v>
      </c>
      <c r="B1927" s="264">
        <v>2013</v>
      </c>
      <c r="C1927" s="264">
        <v>5020</v>
      </c>
      <c r="D1927" s="264">
        <v>2200</v>
      </c>
      <c r="E1927" s="264">
        <v>7733</v>
      </c>
      <c r="F1927" s="248" t="s">
        <v>1226</v>
      </c>
      <c r="G1927" s="264">
        <v>5196</v>
      </c>
      <c r="H1927" s="248" t="s">
        <v>576</v>
      </c>
      <c r="I1927" s="263">
        <v>164</v>
      </c>
      <c r="J1927" s="248"/>
      <c r="K1927" s="248"/>
    </row>
    <row r="1928" spans="1:11" s="251" customFormat="1" ht="13.2" outlineLevel="1">
      <c r="A1928" s="254">
        <v>1917</v>
      </c>
      <c r="B1928" s="252"/>
      <c r="C1928" s="252"/>
      <c r="D1928" s="252"/>
      <c r="E1928" s="252"/>
      <c r="F1928" s="252" t="s">
        <v>1225</v>
      </c>
      <c r="G1928" s="252"/>
      <c r="H1928" s="252"/>
      <c r="I1928" s="253">
        <f>SUM(I1917:I1927)</f>
        <v>45618</v>
      </c>
      <c r="J1928" s="252" t="s">
        <v>1224</v>
      </c>
      <c r="K1928" s="252"/>
    </row>
    <row r="1929" spans="1:11" ht="13.2" outlineLevel="2">
      <c r="A1929" s="250">
        <v>1918</v>
      </c>
      <c r="B1929" s="264">
        <v>2013</v>
      </c>
      <c r="C1929" s="264">
        <v>5020</v>
      </c>
      <c r="D1929" s="264">
        <v>2200</v>
      </c>
      <c r="E1929" s="264">
        <v>7763</v>
      </c>
      <c r="F1929" s="248" t="s">
        <v>1222</v>
      </c>
      <c r="G1929" s="264">
        <v>5001</v>
      </c>
      <c r="H1929" s="248" t="s">
        <v>590</v>
      </c>
      <c r="I1929" s="263">
        <v>79568</v>
      </c>
      <c r="J1929" s="248"/>
      <c r="K1929" s="248"/>
    </row>
    <row r="1930" spans="1:11" ht="13.2" outlineLevel="2">
      <c r="A1930" s="250">
        <v>1919</v>
      </c>
      <c r="B1930" s="264">
        <v>2013</v>
      </c>
      <c r="C1930" s="264">
        <v>5020</v>
      </c>
      <c r="D1930" s="264">
        <v>2200</v>
      </c>
      <c r="E1930" s="264">
        <v>7763</v>
      </c>
      <c r="F1930" s="248" t="s">
        <v>1222</v>
      </c>
      <c r="G1930" s="264">
        <v>5001</v>
      </c>
      <c r="H1930" s="248" t="s">
        <v>590</v>
      </c>
      <c r="I1930" s="263">
        <v>2387</v>
      </c>
      <c r="J1930" s="248"/>
      <c r="K1930" s="248"/>
    </row>
    <row r="1931" spans="1:11" ht="13.2" outlineLevel="2">
      <c r="A1931" s="250">
        <v>1920</v>
      </c>
      <c r="B1931" s="264">
        <v>2013</v>
      </c>
      <c r="C1931" s="264">
        <v>5020</v>
      </c>
      <c r="D1931" s="264">
        <v>2200</v>
      </c>
      <c r="E1931" s="264">
        <v>7763</v>
      </c>
      <c r="F1931" s="248" t="s">
        <v>1222</v>
      </c>
      <c r="G1931" s="264">
        <v>5026</v>
      </c>
      <c r="H1931" s="248" t="s">
        <v>583</v>
      </c>
      <c r="I1931" s="263">
        <v>1725</v>
      </c>
      <c r="J1931" s="248"/>
      <c r="K1931" s="248"/>
    </row>
    <row r="1932" spans="1:11" ht="20.399999999999999" outlineLevel="2">
      <c r="A1932" s="258">
        <v>1921</v>
      </c>
      <c r="B1932" s="256">
        <v>2013</v>
      </c>
      <c r="C1932" s="256">
        <v>5020</v>
      </c>
      <c r="D1932" s="256">
        <v>2200</v>
      </c>
      <c r="E1932" s="256">
        <v>7763</v>
      </c>
      <c r="F1932" s="257" t="s">
        <v>1222</v>
      </c>
      <c r="G1932" s="256">
        <v>5028</v>
      </c>
      <c r="H1932" s="257" t="s">
        <v>955</v>
      </c>
      <c r="I1932" s="255">
        <v>6593</v>
      </c>
      <c r="J1932" s="248"/>
      <c r="K1932" s="248" t="s">
        <v>1223</v>
      </c>
    </row>
    <row r="1933" spans="1:11" ht="13.2" outlineLevel="2">
      <c r="A1933" s="250">
        <v>1922</v>
      </c>
      <c r="B1933" s="264">
        <v>2013</v>
      </c>
      <c r="C1933" s="264">
        <v>5020</v>
      </c>
      <c r="D1933" s="264">
        <v>2200</v>
      </c>
      <c r="E1933" s="264">
        <v>7763</v>
      </c>
      <c r="F1933" s="248" t="s">
        <v>1222</v>
      </c>
      <c r="G1933" s="264">
        <v>5185</v>
      </c>
      <c r="H1933" s="248" t="s">
        <v>579</v>
      </c>
      <c r="I1933" s="263">
        <v>12599</v>
      </c>
      <c r="J1933" s="248"/>
      <c r="K1933" s="248"/>
    </row>
    <row r="1934" spans="1:11" ht="13.2" outlineLevel="2">
      <c r="A1934" s="250">
        <v>1923</v>
      </c>
      <c r="B1934" s="264">
        <v>2013</v>
      </c>
      <c r="C1934" s="264">
        <v>5020</v>
      </c>
      <c r="D1934" s="264">
        <v>2200</v>
      </c>
      <c r="E1934" s="264">
        <v>7763</v>
      </c>
      <c r="F1934" s="248" t="s">
        <v>1222</v>
      </c>
      <c r="G1934" s="264">
        <v>5190</v>
      </c>
      <c r="H1934" s="248" t="s">
        <v>578</v>
      </c>
      <c r="I1934" s="263">
        <v>5041</v>
      </c>
      <c r="J1934" s="248"/>
      <c r="K1934" s="248"/>
    </row>
    <row r="1935" spans="1:11" ht="13.2" outlineLevel="2">
      <c r="A1935" s="250">
        <v>1924</v>
      </c>
      <c r="B1935" s="264">
        <v>2013</v>
      </c>
      <c r="C1935" s="264">
        <v>5020</v>
      </c>
      <c r="D1935" s="264">
        <v>2200</v>
      </c>
      <c r="E1935" s="264">
        <v>7763</v>
      </c>
      <c r="F1935" s="248" t="s">
        <v>1222</v>
      </c>
      <c r="G1935" s="264">
        <v>5190</v>
      </c>
      <c r="H1935" s="248" t="s">
        <v>578</v>
      </c>
      <c r="I1935" s="263">
        <v>148</v>
      </c>
      <c r="J1935" s="248"/>
      <c r="K1935" s="248"/>
    </row>
    <row r="1936" spans="1:11" ht="13.2" outlineLevel="2">
      <c r="A1936" s="250">
        <v>1925</v>
      </c>
      <c r="B1936" s="264">
        <v>2013</v>
      </c>
      <c r="C1936" s="264">
        <v>5020</v>
      </c>
      <c r="D1936" s="264">
        <v>2200</v>
      </c>
      <c r="E1936" s="264">
        <v>7763</v>
      </c>
      <c r="F1936" s="248" t="s">
        <v>1222</v>
      </c>
      <c r="G1936" s="264">
        <v>5191</v>
      </c>
      <c r="H1936" s="248" t="s">
        <v>577</v>
      </c>
      <c r="I1936" s="263">
        <v>1180</v>
      </c>
      <c r="J1936" s="248"/>
      <c r="K1936" s="248"/>
    </row>
    <row r="1937" spans="1:11" ht="13.2" outlineLevel="2">
      <c r="A1937" s="250">
        <v>1926</v>
      </c>
      <c r="B1937" s="264">
        <v>2013</v>
      </c>
      <c r="C1937" s="264">
        <v>5020</v>
      </c>
      <c r="D1937" s="264">
        <v>2200</v>
      </c>
      <c r="E1937" s="264">
        <v>7763</v>
      </c>
      <c r="F1937" s="248" t="s">
        <v>1222</v>
      </c>
      <c r="G1937" s="264">
        <v>5191</v>
      </c>
      <c r="H1937" s="248" t="s">
        <v>577</v>
      </c>
      <c r="I1937" s="263">
        <v>34</v>
      </c>
      <c r="J1937" s="248"/>
      <c r="K1937" s="248"/>
    </row>
    <row r="1938" spans="1:11" ht="13.2" outlineLevel="2">
      <c r="A1938" s="250">
        <v>1927</v>
      </c>
      <c r="B1938" s="264">
        <v>2013</v>
      </c>
      <c r="C1938" s="264">
        <v>5020</v>
      </c>
      <c r="D1938" s="264">
        <v>2200</v>
      </c>
      <c r="E1938" s="264">
        <v>7763</v>
      </c>
      <c r="F1938" s="248" t="s">
        <v>1222</v>
      </c>
      <c r="G1938" s="264">
        <v>5196</v>
      </c>
      <c r="H1938" s="248" t="s">
        <v>576</v>
      </c>
      <c r="I1938" s="263">
        <v>14323</v>
      </c>
      <c r="J1938" s="248"/>
      <c r="K1938" s="248"/>
    </row>
    <row r="1939" spans="1:11" ht="13.2" outlineLevel="2">
      <c r="A1939" s="250">
        <v>1928</v>
      </c>
      <c r="B1939" s="264">
        <v>2013</v>
      </c>
      <c r="C1939" s="264">
        <v>5020</v>
      </c>
      <c r="D1939" s="264">
        <v>2200</v>
      </c>
      <c r="E1939" s="264">
        <v>7763</v>
      </c>
      <c r="F1939" s="248" t="s">
        <v>1222</v>
      </c>
      <c r="G1939" s="264">
        <v>5196</v>
      </c>
      <c r="H1939" s="248" t="s">
        <v>576</v>
      </c>
      <c r="I1939" s="263">
        <v>429</v>
      </c>
      <c r="J1939" s="248"/>
      <c r="K1939" s="248"/>
    </row>
    <row r="1940" spans="1:11" s="251" customFormat="1" ht="13.2" outlineLevel="1">
      <c r="A1940" s="254">
        <v>1929</v>
      </c>
      <c r="B1940" s="252"/>
      <c r="C1940" s="252"/>
      <c r="D1940" s="252"/>
      <c r="E1940" s="252"/>
      <c r="F1940" s="252" t="s">
        <v>1221</v>
      </c>
      <c r="G1940" s="252"/>
      <c r="H1940" s="252"/>
      <c r="I1940" s="253">
        <f>SUM(I1929:I1939)</f>
        <v>124027</v>
      </c>
      <c r="J1940" s="252" t="s">
        <v>1220</v>
      </c>
      <c r="K1940" s="252"/>
    </row>
    <row r="1941" spans="1:11" ht="13.2" outlineLevel="2">
      <c r="A1941" s="250">
        <v>1930</v>
      </c>
      <c r="B1941" s="264">
        <v>2013</v>
      </c>
      <c r="C1941" s="264">
        <v>5020</v>
      </c>
      <c r="D1941" s="264">
        <v>2200</v>
      </c>
      <c r="E1941" s="264">
        <v>6609</v>
      </c>
      <c r="F1941" s="248" t="s">
        <v>1209</v>
      </c>
      <c r="G1941" s="264">
        <v>5001</v>
      </c>
      <c r="H1941" s="248" t="s">
        <v>590</v>
      </c>
      <c r="I1941" s="263">
        <v>176624</v>
      </c>
      <c r="J1941" s="248"/>
      <c r="K1941" s="248"/>
    </row>
    <row r="1942" spans="1:11" ht="13.2" outlineLevel="2">
      <c r="A1942" s="250">
        <v>1931</v>
      </c>
      <c r="B1942" s="264">
        <v>2013</v>
      </c>
      <c r="C1942" s="264">
        <v>5020</v>
      </c>
      <c r="D1942" s="264">
        <v>2200</v>
      </c>
      <c r="E1942" s="264">
        <v>6609</v>
      </c>
      <c r="F1942" s="248" t="s">
        <v>1209</v>
      </c>
      <c r="G1942" s="264">
        <v>5001</v>
      </c>
      <c r="H1942" s="248" t="s">
        <v>590</v>
      </c>
      <c r="I1942" s="263">
        <v>5299</v>
      </c>
      <c r="J1942" s="248"/>
      <c r="K1942" s="248"/>
    </row>
    <row r="1943" spans="1:11" ht="13.2" outlineLevel="2">
      <c r="A1943" s="250">
        <v>1932</v>
      </c>
      <c r="B1943" s="264">
        <v>2013</v>
      </c>
      <c r="C1943" s="264">
        <v>5020</v>
      </c>
      <c r="D1943" s="264">
        <v>2200</v>
      </c>
      <c r="E1943" s="264">
        <v>6609</v>
      </c>
      <c r="F1943" s="248" t="s">
        <v>1209</v>
      </c>
      <c r="G1943" s="264">
        <v>5006</v>
      </c>
      <c r="H1943" s="248" t="s">
        <v>585</v>
      </c>
      <c r="I1943" s="263">
        <v>10410</v>
      </c>
      <c r="J1943" s="248"/>
      <c r="K1943" s="248" t="s">
        <v>1219</v>
      </c>
    </row>
    <row r="1944" spans="1:11" ht="13.2" outlineLevel="2">
      <c r="A1944" s="250">
        <v>1933</v>
      </c>
      <c r="B1944" s="264">
        <v>2013</v>
      </c>
      <c r="C1944" s="264">
        <v>5020</v>
      </c>
      <c r="D1944" s="264">
        <v>2200</v>
      </c>
      <c r="E1944" s="264">
        <v>6609</v>
      </c>
      <c r="F1944" s="248" t="s">
        <v>1209</v>
      </c>
      <c r="G1944" s="264">
        <v>5026</v>
      </c>
      <c r="H1944" s="248" t="s">
        <v>583</v>
      </c>
      <c r="I1944" s="263">
        <v>1250</v>
      </c>
      <c r="J1944" s="248"/>
      <c r="K1944" s="248"/>
    </row>
    <row r="1945" spans="1:11" ht="13.2" outlineLevel="2">
      <c r="A1945" s="250">
        <v>1934</v>
      </c>
      <c r="B1945" s="264">
        <v>2013</v>
      </c>
      <c r="C1945" s="264">
        <v>5020</v>
      </c>
      <c r="D1945" s="264">
        <v>2200</v>
      </c>
      <c r="E1945" s="264">
        <v>6609</v>
      </c>
      <c r="F1945" s="248" t="s">
        <v>1209</v>
      </c>
      <c r="G1945" s="264">
        <v>5051</v>
      </c>
      <c r="H1945" s="248" t="s">
        <v>582</v>
      </c>
      <c r="I1945" s="263">
        <v>-11102</v>
      </c>
      <c r="J1945" s="248"/>
      <c r="K1945" s="248"/>
    </row>
    <row r="1946" spans="1:11" ht="13.2" outlineLevel="2">
      <c r="A1946" s="250">
        <v>1935</v>
      </c>
      <c r="B1946" s="264">
        <v>2013</v>
      </c>
      <c r="C1946" s="264">
        <v>5020</v>
      </c>
      <c r="D1946" s="264">
        <v>2200</v>
      </c>
      <c r="E1946" s="264">
        <v>6609</v>
      </c>
      <c r="F1946" s="248" t="s">
        <v>1209</v>
      </c>
      <c r="G1946" s="264">
        <v>5133</v>
      </c>
      <c r="H1946" s="248" t="s">
        <v>580</v>
      </c>
      <c r="I1946" s="263">
        <v>210</v>
      </c>
      <c r="J1946" s="248"/>
      <c r="K1946" s="248"/>
    </row>
    <row r="1947" spans="1:11" ht="13.2" outlineLevel="2">
      <c r="A1947" s="250">
        <v>1936</v>
      </c>
      <c r="B1947" s="264">
        <v>2013</v>
      </c>
      <c r="C1947" s="264">
        <v>5020</v>
      </c>
      <c r="D1947" s="264">
        <v>2200</v>
      </c>
      <c r="E1947" s="264">
        <v>6609</v>
      </c>
      <c r="F1947" s="248" t="s">
        <v>1209</v>
      </c>
      <c r="G1947" s="264">
        <v>5185</v>
      </c>
      <c r="H1947" s="248" t="s">
        <v>579</v>
      </c>
      <c r="I1947" s="263">
        <v>27390</v>
      </c>
      <c r="J1947" s="248"/>
      <c r="K1947" s="248"/>
    </row>
    <row r="1948" spans="1:11" ht="13.2" outlineLevel="2">
      <c r="A1948" s="250">
        <v>1937</v>
      </c>
      <c r="B1948" s="264">
        <v>2013</v>
      </c>
      <c r="C1948" s="264">
        <v>5020</v>
      </c>
      <c r="D1948" s="264">
        <v>2200</v>
      </c>
      <c r="E1948" s="264">
        <v>6609</v>
      </c>
      <c r="F1948" s="248" t="s">
        <v>1209</v>
      </c>
      <c r="G1948" s="264">
        <v>5190</v>
      </c>
      <c r="H1948" s="248" t="s">
        <v>578</v>
      </c>
      <c r="I1948" s="263">
        <v>11042</v>
      </c>
      <c r="J1948" s="248"/>
      <c r="K1948" s="248"/>
    </row>
    <row r="1949" spans="1:11" ht="13.2" outlineLevel="2">
      <c r="A1949" s="250">
        <v>1938</v>
      </c>
      <c r="B1949" s="264">
        <v>2013</v>
      </c>
      <c r="C1949" s="264">
        <v>5020</v>
      </c>
      <c r="D1949" s="264">
        <v>2200</v>
      </c>
      <c r="E1949" s="264">
        <v>6609</v>
      </c>
      <c r="F1949" s="248" t="s">
        <v>1209</v>
      </c>
      <c r="G1949" s="264">
        <v>5190</v>
      </c>
      <c r="H1949" s="248" t="s">
        <v>578</v>
      </c>
      <c r="I1949" s="263">
        <v>328</v>
      </c>
      <c r="J1949" s="248"/>
      <c r="K1949" s="248"/>
    </row>
    <row r="1950" spans="1:11" ht="13.2" outlineLevel="2">
      <c r="A1950" s="250">
        <v>1939</v>
      </c>
      <c r="B1950" s="264">
        <v>2013</v>
      </c>
      <c r="C1950" s="264">
        <v>5020</v>
      </c>
      <c r="D1950" s="264">
        <v>2200</v>
      </c>
      <c r="E1950" s="264">
        <v>6609</v>
      </c>
      <c r="F1950" s="248" t="s">
        <v>1209</v>
      </c>
      <c r="G1950" s="264">
        <v>5191</v>
      </c>
      <c r="H1950" s="248" t="s">
        <v>577</v>
      </c>
      <c r="I1950" s="263">
        <v>2584</v>
      </c>
      <c r="J1950" s="248"/>
      <c r="K1950" s="248"/>
    </row>
    <row r="1951" spans="1:11" ht="13.2" outlineLevel="2">
      <c r="A1951" s="250">
        <v>1940</v>
      </c>
      <c r="B1951" s="264">
        <v>2013</v>
      </c>
      <c r="C1951" s="264">
        <v>5020</v>
      </c>
      <c r="D1951" s="264">
        <v>2200</v>
      </c>
      <c r="E1951" s="264">
        <v>6609</v>
      </c>
      <c r="F1951" s="248" t="s">
        <v>1209</v>
      </c>
      <c r="G1951" s="264">
        <v>5191</v>
      </c>
      <c r="H1951" s="248" t="s">
        <v>577</v>
      </c>
      <c r="I1951" s="263">
        <v>77</v>
      </c>
      <c r="J1951" s="248"/>
      <c r="K1951" s="248"/>
    </row>
    <row r="1952" spans="1:11" ht="13.2" outlineLevel="2">
      <c r="A1952" s="250">
        <v>1941</v>
      </c>
      <c r="B1952" s="264">
        <v>2013</v>
      </c>
      <c r="C1952" s="264">
        <v>5020</v>
      </c>
      <c r="D1952" s="264">
        <v>2200</v>
      </c>
      <c r="E1952" s="264">
        <v>6609</v>
      </c>
      <c r="F1952" s="248" t="s">
        <v>1209</v>
      </c>
      <c r="G1952" s="264">
        <v>5196</v>
      </c>
      <c r="H1952" s="248" t="s">
        <v>576</v>
      </c>
      <c r="I1952" s="263">
        <v>31793</v>
      </c>
      <c r="J1952" s="248"/>
      <c r="K1952" s="248"/>
    </row>
    <row r="1953" spans="1:11" ht="13.2" outlineLevel="2">
      <c r="A1953" s="250">
        <v>1942</v>
      </c>
      <c r="B1953" s="264">
        <v>2013</v>
      </c>
      <c r="C1953" s="264">
        <v>5020</v>
      </c>
      <c r="D1953" s="264">
        <v>2200</v>
      </c>
      <c r="E1953" s="264">
        <v>6609</v>
      </c>
      <c r="F1953" s="248" t="s">
        <v>1209</v>
      </c>
      <c r="G1953" s="264">
        <v>5196</v>
      </c>
      <c r="H1953" s="248" t="s">
        <v>576</v>
      </c>
      <c r="I1953" s="263">
        <v>954</v>
      </c>
      <c r="J1953" s="248"/>
      <c r="K1953" s="248"/>
    </row>
    <row r="1954" spans="1:11" ht="13.2" outlineLevel="2">
      <c r="A1954" s="250">
        <v>1943</v>
      </c>
      <c r="B1954" s="264">
        <v>2013</v>
      </c>
      <c r="C1954" s="264">
        <v>5020</v>
      </c>
      <c r="D1954" s="264">
        <v>2200</v>
      </c>
      <c r="E1954" s="264">
        <v>6609</v>
      </c>
      <c r="F1954" s="248" t="s">
        <v>1209</v>
      </c>
      <c r="G1954" s="264">
        <v>6361</v>
      </c>
      <c r="H1954" s="248" t="s">
        <v>569</v>
      </c>
      <c r="I1954" s="263">
        <v>163</v>
      </c>
      <c r="J1954" s="248"/>
      <c r="K1954" s="248" t="s">
        <v>568</v>
      </c>
    </row>
    <row r="1955" spans="1:11" ht="20.399999999999999" outlineLevel="2">
      <c r="A1955" s="258">
        <v>1944</v>
      </c>
      <c r="B1955" s="256">
        <v>2013</v>
      </c>
      <c r="C1955" s="256">
        <v>5020</v>
      </c>
      <c r="D1955" s="256">
        <v>2200</v>
      </c>
      <c r="E1955" s="256">
        <v>6609</v>
      </c>
      <c r="F1955" s="257" t="s">
        <v>1209</v>
      </c>
      <c r="G1955" s="256">
        <v>6551</v>
      </c>
      <c r="H1955" s="257" t="s">
        <v>681</v>
      </c>
      <c r="I1955" s="255">
        <v>400</v>
      </c>
      <c r="J1955" s="248"/>
      <c r="K1955" s="248" t="s">
        <v>1218</v>
      </c>
    </row>
    <row r="1956" spans="1:11" ht="13.2" outlineLevel="2">
      <c r="A1956" s="250">
        <v>1945</v>
      </c>
      <c r="B1956" s="264">
        <v>2013</v>
      </c>
      <c r="C1956" s="264">
        <v>5020</v>
      </c>
      <c r="D1956" s="264">
        <v>2200</v>
      </c>
      <c r="E1956" s="264">
        <v>6609</v>
      </c>
      <c r="F1956" s="248" t="s">
        <v>1209</v>
      </c>
      <c r="G1956" s="264">
        <v>6558</v>
      </c>
      <c r="H1956" s="248" t="s">
        <v>561</v>
      </c>
      <c r="I1956" s="263">
        <v>280</v>
      </c>
      <c r="J1956" s="248"/>
      <c r="K1956" s="248" t="s">
        <v>1217</v>
      </c>
    </row>
    <row r="1957" spans="1:11" ht="20.399999999999999" outlineLevel="2">
      <c r="A1957" s="258">
        <v>1946</v>
      </c>
      <c r="B1957" s="256">
        <v>2013</v>
      </c>
      <c r="C1957" s="256">
        <v>5020</v>
      </c>
      <c r="D1957" s="256">
        <v>2200</v>
      </c>
      <c r="E1957" s="256">
        <v>6609</v>
      </c>
      <c r="F1957" s="257" t="s">
        <v>1209</v>
      </c>
      <c r="G1957" s="256">
        <v>6632</v>
      </c>
      <c r="H1957" s="257" t="s">
        <v>559</v>
      </c>
      <c r="I1957" s="255">
        <v>329</v>
      </c>
      <c r="J1957" s="248"/>
      <c r="K1957" s="248" t="s">
        <v>1216</v>
      </c>
    </row>
    <row r="1958" spans="1:11" ht="13.2" outlineLevel="2">
      <c r="A1958" s="250">
        <v>1947</v>
      </c>
      <c r="B1958" s="264">
        <v>2013</v>
      </c>
      <c r="C1958" s="264">
        <v>5020</v>
      </c>
      <c r="D1958" s="264">
        <v>2200</v>
      </c>
      <c r="E1958" s="264">
        <v>6609</v>
      </c>
      <c r="F1958" s="248" t="s">
        <v>1209</v>
      </c>
      <c r="G1958" s="264">
        <v>6854</v>
      </c>
      <c r="H1958" s="248" t="s">
        <v>1215</v>
      </c>
      <c r="I1958" s="263">
        <v>150</v>
      </c>
      <c r="J1958" s="248"/>
      <c r="K1958" s="248"/>
    </row>
    <row r="1959" spans="1:11" ht="13.2" outlineLevel="2">
      <c r="A1959" s="250">
        <v>1948</v>
      </c>
      <c r="B1959" s="264">
        <v>2013</v>
      </c>
      <c r="C1959" s="264">
        <v>5020</v>
      </c>
      <c r="D1959" s="264">
        <v>2200</v>
      </c>
      <c r="E1959" s="264">
        <v>6609</v>
      </c>
      <c r="F1959" s="248" t="s">
        <v>1209</v>
      </c>
      <c r="G1959" s="264">
        <v>7486</v>
      </c>
      <c r="H1959" s="248" t="s">
        <v>546</v>
      </c>
      <c r="I1959" s="263">
        <v>350</v>
      </c>
      <c r="J1959" s="248"/>
      <c r="K1959" s="248" t="s">
        <v>1214</v>
      </c>
    </row>
    <row r="1960" spans="1:11" ht="13.2" outlineLevel="2">
      <c r="A1960" s="250">
        <v>1949</v>
      </c>
      <c r="B1960" s="264">
        <v>2013</v>
      </c>
      <c r="C1960" s="264">
        <v>5020</v>
      </c>
      <c r="D1960" s="264">
        <v>2200</v>
      </c>
      <c r="E1960" s="264">
        <v>6609</v>
      </c>
      <c r="F1960" s="248" t="s">
        <v>1209</v>
      </c>
      <c r="G1960" s="264">
        <v>7500</v>
      </c>
      <c r="H1960" s="248" t="s">
        <v>545</v>
      </c>
      <c r="I1960" s="263">
        <v>1000</v>
      </c>
      <c r="J1960" s="248"/>
      <c r="K1960" s="248" t="s">
        <v>1213</v>
      </c>
    </row>
    <row r="1961" spans="1:11" ht="13.2" outlineLevel="2">
      <c r="A1961" s="268">
        <v>1950</v>
      </c>
      <c r="B1961" s="267">
        <v>2013</v>
      </c>
      <c r="C1961" s="267">
        <v>5020</v>
      </c>
      <c r="D1961" s="267">
        <v>2200</v>
      </c>
      <c r="E1961" s="267">
        <v>6609</v>
      </c>
      <c r="F1961" s="266" t="s">
        <v>1209</v>
      </c>
      <c r="G1961" s="267">
        <v>7580</v>
      </c>
      <c r="H1961" s="266" t="s">
        <v>543</v>
      </c>
      <c r="I1961" s="265">
        <v>800</v>
      </c>
      <c r="J1961" s="259"/>
      <c r="K1961" s="259" t="s">
        <v>1212</v>
      </c>
    </row>
    <row r="1962" spans="1:11" ht="13.2" outlineLevel="2">
      <c r="A1962" s="250">
        <v>1951</v>
      </c>
      <c r="B1962" s="264">
        <v>2013</v>
      </c>
      <c r="C1962" s="264">
        <v>5020</v>
      </c>
      <c r="D1962" s="264">
        <v>2200</v>
      </c>
      <c r="E1962" s="264">
        <v>6609</v>
      </c>
      <c r="F1962" s="248" t="s">
        <v>1209</v>
      </c>
      <c r="G1962" s="264">
        <v>7600</v>
      </c>
      <c r="H1962" s="248" t="s">
        <v>541</v>
      </c>
      <c r="I1962" s="263">
        <v>250</v>
      </c>
      <c r="J1962" s="248"/>
      <c r="K1962" s="248" t="s">
        <v>1211</v>
      </c>
    </row>
    <row r="1963" spans="1:11" ht="13.2" outlineLevel="2">
      <c r="A1963" s="250">
        <v>1952</v>
      </c>
      <c r="B1963" s="264">
        <v>2013</v>
      </c>
      <c r="C1963" s="264">
        <v>5020</v>
      </c>
      <c r="D1963" s="264">
        <v>2200</v>
      </c>
      <c r="E1963" s="264">
        <v>6609</v>
      </c>
      <c r="F1963" s="248" t="s">
        <v>1209</v>
      </c>
      <c r="G1963" s="264">
        <v>7601</v>
      </c>
      <c r="H1963" s="248" t="s">
        <v>686</v>
      </c>
      <c r="I1963" s="263">
        <v>45</v>
      </c>
      <c r="J1963" s="248"/>
      <c r="K1963" s="248" t="s">
        <v>1210</v>
      </c>
    </row>
    <row r="1964" spans="1:11" ht="13.2" outlineLevel="2">
      <c r="A1964" s="250">
        <v>1953</v>
      </c>
      <c r="B1964" s="264">
        <v>2013</v>
      </c>
      <c r="C1964" s="264">
        <v>5020</v>
      </c>
      <c r="D1964" s="264">
        <v>2200</v>
      </c>
      <c r="E1964" s="264">
        <v>6609</v>
      </c>
      <c r="F1964" s="248" t="s">
        <v>1209</v>
      </c>
      <c r="G1964" s="264">
        <v>7610</v>
      </c>
      <c r="H1964" s="248" t="s">
        <v>672</v>
      </c>
      <c r="I1964" s="263">
        <v>250</v>
      </c>
      <c r="J1964" s="248"/>
      <c r="K1964" s="248"/>
    </row>
    <row r="1965" spans="1:11" s="251" customFormat="1" ht="13.2" outlineLevel="1">
      <c r="A1965" s="254">
        <v>1954</v>
      </c>
      <c r="B1965" s="252"/>
      <c r="C1965" s="252"/>
      <c r="D1965" s="252"/>
      <c r="E1965" s="252"/>
      <c r="F1965" s="252" t="s">
        <v>1208</v>
      </c>
      <c r="G1965" s="252"/>
      <c r="H1965" s="252"/>
      <c r="I1965" s="253">
        <f>SUM(I1941:I1964)</f>
        <v>260876</v>
      </c>
      <c r="J1965" s="252" t="s">
        <v>1207</v>
      </c>
      <c r="K1965" s="252"/>
    </row>
    <row r="1966" spans="1:11" ht="13.2" outlineLevel="2">
      <c r="A1966" s="250">
        <v>1955</v>
      </c>
      <c r="B1966" s="264">
        <v>2013</v>
      </c>
      <c r="C1966" s="264">
        <v>5020</v>
      </c>
      <c r="D1966" s="264">
        <v>2200</v>
      </c>
      <c r="E1966" s="264">
        <v>6610</v>
      </c>
      <c r="F1966" s="248" t="s">
        <v>1182</v>
      </c>
      <c r="G1966" s="264">
        <v>5001</v>
      </c>
      <c r="H1966" s="248" t="s">
        <v>590</v>
      </c>
      <c r="I1966" s="263">
        <v>263474</v>
      </c>
      <c r="J1966" s="248"/>
      <c r="K1966" s="248"/>
    </row>
    <row r="1967" spans="1:11" ht="13.2" outlineLevel="2">
      <c r="A1967" s="250">
        <v>1956</v>
      </c>
      <c r="B1967" s="264">
        <v>2013</v>
      </c>
      <c r="C1967" s="264">
        <v>5020</v>
      </c>
      <c r="D1967" s="264">
        <v>2200</v>
      </c>
      <c r="E1967" s="264">
        <v>6610</v>
      </c>
      <c r="F1967" s="248" t="s">
        <v>1182</v>
      </c>
      <c r="G1967" s="264">
        <v>5001</v>
      </c>
      <c r="H1967" s="248" t="s">
        <v>590</v>
      </c>
      <c r="I1967" s="263">
        <v>7397</v>
      </c>
      <c r="J1967" s="248"/>
      <c r="K1967" s="248"/>
    </row>
    <row r="1968" spans="1:11" ht="30.6" outlineLevel="2">
      <c r="A1968" s="258">
        <v>1957</v>
      </c>
      <c r="B1968" s="256">
        <v>2013</v>
      </c>
      <c r="C1968" s="256">
        <v>5020</v>
      </c>
      <c r="D1968" s="256">
        <v>2200</v>
      </c>
      <c r="E1968" s="256">
        <v>6610</v>
      </c>
      <c r="F1968" s="257" t="s">
        <v>1182</v>
      </c>
      <c r="G1968" s="256">
        <v>5005</v>
      </c>
      <c r="H1968" s="257" t="s">
        <v>588</v>
      </c>
      <c r="I1968" s="255">
        <v>500</v>
      </c>
      <c r="J1968" s="248"/>
      <c r="K1968" s="248" t="s">
        <v>1206</v>
      </c>
    </row>
    <row r="1969" spans="1:11" ht="13.2" outlineLevel="2">
      <c r="A1969" s="250">
        <v>1958</v>
      </c>
      <c r="B1969" s="264">
        <v>2013</v>
      </c>
      <c r="C1969" s="264">
        <v>5020</v>
      </c>
      <c r="D1969" s="264">
        <v>2200</v>
      </c>
      <c r="E1969" s="264">
        <v>6610</v>
      </c>
      <c r="F1969" s="248" t="s">
        <v>1182</v>
      </c>
      <c r="G1969" s="264">
        <v>5005</v>
      </c>
      <c r="H1969" s="248" t="s">
        <v>588</v>
      </c>
      <c r="I1969" s="263">
        <v>500</v>
      </c>
      <c r="J1969" s="248"/>
      <c r="K1969" s="248"/>
    </row>
    <row r="1970" spans="1:11" ht="13.2" outlineLevel="2">
      <c r="A1970" s="250">
        <v>1959</v>
      </c>
      <c r="B1970" s="264">
        <v>2013</v>
      </c>
      <c r="C1970" s="264">
        <v>5020</v>
      </c>
      <c r="D1970" s="264">
        <v>2200</v>
      </c>
      <c r="E1970" s="264">
        <v>6610</v>
      </c>
      <c r="F1970" s="248" t="s">
        <v>1182</v>
      </c>
      <c r="G1970" s="264">
        <v>5006</v>
      </c>
      <c r="H1970" s="248" t="s">
        <v>585</v>
      </c>
      <c r="I1970" s="263">
        <v>10000</v>
      </c>
      <c r="J1970" s="248"/>
      <c r="K1970" s="248"/>
    </row>
    <row r="1971" spans="1:11" ht="13.2" outlineLevel="2">
      <c r="A1971" s="250">
        <v>1960</v>
      </c>
      <c r="B1971" s="264">
        <v>2013</v>
      </c>
      <c r="C1971" s="264">
        <v>5020</v>
      </c>
      <c r="D1971" s="264">
        <v>2200</v>
      </c>
      <c r="E1971" s="264">
        <v>6610</v>
      </c>
      <c r="F1971" s="248" t="s">
        <v>1182</v>
      </c>
      <c r="G1971" s="264">
        <v>5026</v>
      </c>
      <c r="H1971" s="248" t="s">
        <v>583</v>
      </c>
      <c r="I1971" s="263">
        <v>2500</v>
      </c>
      <c r="J1971" s="248"/>
      <c r="K1971" s="248"/>
    </row>
    <row r="1972" spans="1:11" ht="13.2" outlineLevel="2">
      <c r="A1972" s="250">
        <v>1961</v>
      </c>
      <c r="B1972" s="264">
        <v>2013</v>
      </c>
      <c r="C1972" s="264">
        <v>5020</v>
      </c>
      <c r="D1972" s="264">
        <v>2200</v>
      </c>
      <c r="E1972" s="264">
        <v>6610</v>
      </c>
      <c r="F1972" s="248" t="s">
        <v>1182</v>
      </c>
      <c r="G1972" s="264">
        <v>5051</v>
      </c>
      <c r="H1972" s="248" t="s">
        <v>582</v>
      </c>
      <c r="I1972" s="263">
        <v>-18197</v>
      </c>
      <c r="J1972" s="248"/>
      <c r="K1972" s="248"/>
    </row>
    <row r="1973" spans="1:11" ht="13.2" outlineLevel="2">
      <c r="A1973" s="250">
        <v>1962</v>
      </c>
      <c r="B1973" s="264">
        <v>2013</v>
      </c>
      <c r="C1973" s="264">
        <v>5020</v>
      </c>
      <c r="D1973" s="264">
        <v>2200</v>
      </c>
      <c r="E1973" s="264">
        <v>6610</v>
      </c>
      <c r="F1973" s="248" t="s">
        <v>1182</v>
      </c>
      <c r="G1973" s="264">
        <v>5133</v>
      </c>
      <c r="H1973" s="248" t="s">
        <v>580</v>
      </c>
      <c r="I1973" s="263">
        <v>1200</v>
      </c>
      <c r="J1973" s="248"/>
      <c r="K1973" s="248"/>
    </row>
    <row r="1974" spans="1:11" ht="13.2" outlineLevel="2">
      <c r="A1974" s="250">
        <v>1963</v>
      </c>
      <c r="B1974" s="264">
        <v>2013</v>
      </c>
      <c r="C1974" s="264">
        <v>5020</v>
      </c>
      <c r="D1974" s="264">
        <v>2200</v>
      </c>
      <c r="E1974" s="264">
        <v>6610</v>
      </c>
      <c r="F1974" s="248" t="s">
        <v>1182</v>
      </c>
      <c r="G1974" s="264">
        <v>5185</v>
      </c>
      <c r="H1974" s="248" t="s">
        <v>579</v>
      </c>
      <c r="I1974" s="263">
        <v>43824</v>
      </c>
      <c r="J1974" s="248"/>
      <c r="K1974" s="248"/>
    </row>
    <row r="1975" spans="1:11" ht="13.2" outlineLevel="2">
      <c r="A1975" s="250">
        <v>1964</v>
      </c>
      <c r="B1975" s="264">
        <v>2013</v>
      </c>
      <c r="C1975" s="264">
        <v>5020</v>
      </c>
      <c r="D1975" s="264">
        <v>2200</v>
      </c>
      <c r="E1975" s="264">
        <v>6610</v>
      </c>
      <c r="F1975" s="248" t="s">
        <v>1182</v>
      </c>
      <c r="G1975" s="264">
        <v>5190</v>
      </c>
      <c r="H1975" s="248" t="s">
        <v>578</v>
      </c>
      <c r="I1975" s="263">
        <v>14674</v>
      </c>
      <c r="J1975" s="248"/>
      <c r="K1975" s="248"/>
    </row>
    <row r="1976" spans="1:11" ht="13.2" outlineLevel="2">
      <c r="A1976" s="250">
        <v>1965</v>
      </c>
      <c r="B1976" s="264">
        <v>2013</v>
      </c>
      <c r="C1976" s="264">
        <v>5020</v>
      </c>
      <c r="D1976" s="264">
        <v>2200</v>
      </c>
      <c r="E1976" s="264">
        <v>6610</v>
      </c>
      <c r="F1976" s="248" t="s">
        <v>1182</v>
      </c>
      <c r="G1976" s="264">
        <v>5190</v>
      </c>
      <c r="H1976" s="248" t="s">
        <v>578</v>
      </c>
      <c r="I1976" s="263">
        <v>459</v>
      </c>
      <c r="J1976" s="248"/>
      <c r="K1976" s="248"/>
    </row>
    <row r="1977" spans="1:11" ht="13.2" outlineLevel="2">
      <c r="A1977" s="250">
        <v>1966</v>
      </c>
      <c r="B1977" s="264">
        <v>2013</v>
      </c>
      <c r="C1977" s="264">
        <v>5020</v>
      </c>
      <c r="D1977" s="264">
        <v>2200</v>
      </c>
      <c r="E1977" s="264">
        <v>6610</v>
      </c>
      <c r="F1977" s="248" t="s">
        <v>1182</v>
      </c>
      <c r="G1977" s="264">
        <v>5191</v>
      </c>
      <c r="H1977" s="248" t="s">
        <v>577</v>
      </c>
      <c r="I1977" s="263">
        <v>3876</v>
      </c>
      <c r="J1977" s="248"/>
      <c r="K1977" s="248"/>
    </row>
    <row r="1978" spans="1:11" ht="13.2" outlineLevel="2">
      <c r="A1978" s="250">
        <v>1967</v>
      </c>
      <c r="B1978" s="264">
        <v>2013</v>
      </c>
      <c r="C1978" s="264">
        <v>5020</v>
      </c>
      <c r="D1978" s="264">
        <v>2200</v>
      </c>
      <c r="E1978" s="264">
        <v>6610</v>
      </c>
      <c r="F1978" s="248" t="s">
        <v>1182</v>
      </c>
      <c r="G1978" s="264">
        <v>5191</v>
      </c>
      <c r="H1978" s="248" t="s">
        <v>577</v>
      </c>
      <c r="I1978" s="263">
        <v>108</v>
      </c>
      <c r="J1978" s="248"/>
      <c r="K1978" s="248"/>
    </row>
    <row r="1979" spans="1:11" ht="13.2" outlineLevel="2">
      <c r="A1979" s="250">
        <v>1968</v>
      </c>
      <c r="B1979" s="264">
        <v>2013</v>
      </c>
      <c r="C1979" s="264">
        <v>5020</v>
      </c>
      <c r="D1979" s="264">
        <v>2200</v>
      </c>
      <c r="E1979" s="264">
        <v>6610</v>
      </c>
      <c r="F1979" s="248" t="s">
        <v>1182</v>
      </c>
      <c r="G1979" s="264">
        <v>5196</v>
      </c>
      <c r="H1979" s="248" t="s">
        <v>576</v>
      </c>
      <c r="I1979" s="263">
        <v>47426</v>
      </c>
      <c r="J1979" s="248"/>
      <c r="K1979" s="248"/>
    </row>
    <row r="1980" spans="1:11" ht="13.2" outlineLevel="2">
      <c r="A1980" s="250">
        <v>1969</v>
      </c>
      <c r="B1980" s="264">
        <v>2013</v>
      </c>
      <c r="C1980" s="264">
        <v>5020</v>
      </c>
      <c r="D1980" s="264">
        <v>2200</v>
      </c>
      <c r="E1980" s="264">
        <v>6610</v>
      </c>
      <c r="F1980" s="248" t="s">
        <v>1182</v>
      </c>
      <c r="G1980" s="264">
        <v>5196</v>
      </c>
      <c r="H1980" s="248" t="s">
        <v>576</v>
      </c>
      <c r="I1980" s="263">
        <v>1332</v>
      </c>
      <c r="J1980" s="248"/>
      <c r="K1980" s="248"/>
    </row>
    <row r="1981" spans="1:11" ht="30.6" outlineLevel="2">
      <c r="A1981" s="258">
        <v>1970</v>
      </c>
      <c r="B1981" s="256">
        <v>2013</v>
      </c>
      <c r="C1981" s="256">
        <v>5020</v>
      </c>
      <c r="D1981" s="256">
        <v>2200</v>
      </c>
      <c r="E1981" s="256">
        <v>6610</v>
      </c>
      <c r="F1981" s="257" t="s">
        <v>1182</v>
      </c>
      <c r="G1981" s="256">
        <v>5860</v>
      </c>
      <c r="H1981" s="257" t="s">
        <v>536</v>
      </c>
      <c r="I1981" s="255">
        <v>1000</v>
      </c>
      <c r="J1981" s="248"/>
      <c r="K1981" s="248" t="s">
        <v>1205</v>
      </c>
    </row>
    <row r="1982" spans="1:11" ht="13.2" outlineLevel="2">
      <c r="A1982" s="250">
        <v>1971</v>
      </c>
      <c r="B1982" s="264">
        <v>2013</v>
      </c>
      <c r="C1982" s="264">
        <v>5020</v>
      </c>
      <c r="D1982" s="264">
        <v>2200</v>
      </c>
      <c r="E1982" s="264">
        <v>6610</v>
      </c>
      <c r="F1982" s="248" t="s">
        <v>1182</v>
      </c>
      <c r="G1982" s="264">
        <v>6125</v>
      </c>
      <c r="H1982" s="248" t="s">
        <v>774</v>
      </c>
      <c r="I1982" s="263">
        <v>250</v>
      </c>
      <c r="J1982" s="248"/>
      <c r="K1982" s="248"/>
    </row>
    <row r="1983" spans="1:11" ht="13.2" outlineLevel="2">
      <c r="A1983" s="250">
        <v>1972</v>
      </c>
      <c r="B1983" s="264">
        <v>2013</v>
      </c>
      <c r="C1983" s="264">
        <v>5020</v>
      </c>
      <c r="D1983" s="264">
        <v>2200</v>
      </c>
      <c r="E1983" s="264">
        <v>6610</v>
      </c>
      <c r="F1983" s="248" t="s">
        <v>1182</v>
      </c>
      <c r="G1983" s="264">
        <v>6250</v>
      </c>
      <c r="H1983" s="248" t="s">
        <v>571</v>
      </c>
      <c r="I1983" s="263">
        <v>2774</v>
      </c>
      <c r="J1983" s="248"/>
      <c r="K1983" s="248" t="s">
        <v>1204</v>
      </c>
    </row>
    <row r="1984" spans="1:11" ht="13.2" outlineLevel="2">
      <c r="A1984" s="250">
        <v>1973</v>
      </c>
      <c r="B1984" s="264">
        <v>2013</v>
      </c>
      <c r="C1984" s="264">
        <v>5020</v>
      </c>
      <c r="D1984" s="264">
        <v>2200</v>
      </c>
      <c r="E1984" s="264">
        <v>6610</v>
      </c>
      <c r="F1984" s="248" t="s">
        <v>1182</v>
      </c>
      <c r="G1984" s="264">
        <v>6255</v>
      </c>
      <c r="H1984" s="248" t="s">
        <v>570</v>
      </c>
      <c r="I1984" s="263">
        <v>557</v>
      </c>
      <c r="J1984" s="248"/>
      <c r="K1984" s="248" t="s">
        <v>1203</v>
      </c>
    </row>
    <row r="1985" spans="1:11" ht="13.2" outlineLevel="2">
      <c r="A1985" s="250">
        <v>1974</v>
      </c>
      <c r="B1985" s="264">
        <v>2013</v>
      </c>
      <c r="C1985" s="264">
        <v>5020</v>
      </c>
      <c r="D1985" s="264">
        <v>2200</v>
      </c>
      <c r="E1985" s="264">
        <v>6610</v>
      </c>
      <c r="F1985" s="248" t="s">
        <v>1182</v>
      </c>
      <c r="G1985" s="264">
        <v>6361</v>
      </c>
      <c r="H1985" s="248" t="s">
        <v>569</v>
      </c>
      <c r="I1985" s="263">
        <v>260</v>
      </c>
      <c r="J1985" s="248"/>
      <c r="K1985" s="248" t="s">
        <v>568</v>
      </c>
    </row>
    <row r="1986" spans="1:11" ht="20.399999999999999" outlineLevel="2">
      <c r="A1986" s="258">
        <v>1975</v>
      </c>
      <c r="B1986" s="256">
        <v>2013</v>
      </c>
      <c r="C1986" s="256">
        <v>5020</v>
      </c>
      <c r="D1986" s="256">
        <v>2200</v>
      </c>
      <c r="E1986" s="256">
        <v>6610</v>
      </c>
      <c r="F1986" s="257" t="s">
        <v>1182</v>
      </c>
      <c r="G1986" s="256">
        <v>6415</v>
      </c>
      <c r="H1986" s="257" t="s">
        <v>564</v>
      </c>
      <c r="I1986" s="255">
        <v>26863</v>
      </c>
      <c r="J1986" s="248"/>
      <c r="K1986" s="248" t="s">
        <v>1202</v>
      </c>
    </row>
    <row r="1987" spans="1:11" ht="13.2" outlineLevel="2">
      <c r="A1987" s="250">
        <v>1976</v>
      </c>
      <c r="B1987" s="264">
        <v>2013</v>
      </c>
      <c r="C1987" s="264">
        <v>5020</v>
      </c>
      <c r="D1987" s="264">
        <v>2200</v>
      </c>
      <c r="E1987" s="264">
        <v>6610</v>
      </c>
      <c r="F1987" s="248" t="s">
        <v>1182</v>
      </c>
      <c r="G1987" s="264">
        <v>6415</v>
      </c>
      <c r="H1987" s="248" t="s">
        <v>564</v>
      </c>
      <c r="I1987" s="263">
        <v>-7500</v>
      </c>
      <c r="J1987" s="248"/>
      <c r="K1987" s="248" t="s">
        <v>944</v>
      </c>
    </row>
    <row r="1988" spans="1:11" ht="13.2" outlineLevel="2">
      <c r="A1988" s="250">
        <v>1977</v>
      </c>
      <c r="B1988" s="264">
        <v>2013</v>
      </c>
      <c r="C1988" s="264">
        <v>5020</v>
      </c>
      <c r="D1988" s="264">
        <v>2200</v>
      </c>
      <c r="E1988" s="264">
        <v>6610</v>
      </c>
      <c r="F1988" s="248" t="s">
        <v>1182</v>
      </c>
      <c r="G1988" s="264">
        <v>6452</v>
      </c>
      <c r="H1988" s="248" t="s">
        <v>531</v>
      </c>
      <c r="I1988" s="263">
        <v>20</v>
      </c>
      <c r="J1988" s="248"/>
      <c r="K1988" s="248"/>
    </row>
    <row r="1989" spans="1:11" ht="13.2" outlineLevel="2">
      <c r="A1989" s="250">
        <v>1978</v>
      </c>
      <c r="B1989" s="264">
        <v>2013</v>
      </c>
      <c r="C1989" s="264">
        <v>5020</v>
      </c>
      <c r="D1989" s="264">
        <v>2200</v>
      </c>
      <c r="E1989" s="264">
        <v>6610</v>
      </c>
      <c r="F1989" s="248" t="s">
        <v>1182</v>
      </c>
      <c r="G1989" s="264">
        <v>6531</v>
      </c>
      <c r="H1989" s="248" t="s">
        <v>981</v>
      </c>
      <c r="I1989" s="263">
        <v>2233</v>
      </c>
      <c r="J1989" s="248"/>
      <c r="K1989" s="248" t="s">
        <v>1128</v>
      </c>
    </row>
    <row r="1990" spans="1:11" ht="13.2" outlineLevel="2">
      <c r="A1990" s="250">
        <v>1979</v>
      </c>
      <c r="B1990" s="264">
        <v>2013</v>
      </c>
      <c r="C1990" s="264">
        <v>5020</v>
      </c>
      <c r="D1990" s="264">
        <v>2200</v>
      </c>
      <c r="E1990" s="264">
        <v>6610</v>
      </c>
      <c r="F1990" s="248" t="s">
        <v>1182</v>
      </c>
      <c r="G1990" s="264">
        <v>6532</v>
      </c>
      <c r="H1990" s="248" t="s">
        <v>1129</v>
      </c>
      <c r="I1990" s="263">
        <v>2359</v>
      </c>
      <c r="J1990" s="248"/>
      <c r="K1990" s="248" t="s">
        <v>1128</v>
      </c>
    </row>
    <row r="1991" spans="1:11" ht="20.399999999999999" outlineLevel="2">
      <c r="A1991" s="258">
        <v>1980</v>
      </c>
      <c r="B1991" s="256">
        <v>2013</v>
      </c>
      <c r="C1991" s="256">
        <v>5020</v>
      </c>
      <c r="D1991" s="256">
        <v>2200</v>
      </c>
      <c r="E1991" s="256">
        <v>6610</v>
      </c>
      <c r="F1991" s="257" t="s">
        <v>1182</v>
      </c>
      <c r="G1991" s="256">
        <v>6632</v>
      </c>
      <c r="H1991" s="257" t="s">
        <v>559</v>
      </c>
      <c r="I1991" s="255">
        <v>132</v>
      </c>
      <c r="J1991" s="248"/>
      <c r="K1991" s="248" t="s">
        <v>1201</v>
      </c>
    </row>
    <row r="1992" spans="1:11" ht="30.6" outlineLevel="2">
      <c r="A1992" s="258">
        <v>1981</v>
      </c>
      <c r="B1992" s="256">
        <v>2013</v>
      </c>
      <c r="C1992" s="256">
        <v>5020</v>
      </c>
      <c r="D1992" s="256">
        <v>2200</v>
      </c>
      <c r="E1992" s="256">
        <v>6610</v>
      </c>
      <c r="F1992" s="257" t="s">
        <v>1182</v>
      </c>
      <c r="G1992" s="256">
        <v>6632</v>
      </c>
      <c r="H1992" s="257" t="s">
        <v>559</v>
      </c>
      <c r="I1992" s="255">
        <v>56</v>
      </c>
      <c r="J1992" s="248"/>
      <c r="K1992" s="248" t="s">
        <v>1200</v>
      </c>
    </row>
    <row r="1993" spans="1:11" ht="30.6" outlineLevel="2">
      <c r="A1993" s="258">
        <v>1982</v>
      </c>
      <c r="B1993" s="256">
        <v>2013</v>
      </c>
      <c r="C1993" s="256">
        <v>5020</v>
      </c>
      <c r="D1993" s="256">
        <v>2200</v>
      </c>
      <c r="E1993" s="256">
        <v>6610</v>
      </c>
      <c r="F1993" s="257" t="s">
        <v>1182</v>
      </c>
      <c r="G1993" s="256">
        <v>6632</v>
      </c>
      <c r="H1993" s="257" t="s">
        <v>559</v>
      </c>
      <c r="I1993" s="255">
        <v>32</v>
      </c>
      <c r="J1993" s="248"/>
      <c r="K1993" s="248" t="s">
        <v>1199</v>
      </c>
    </row>
    <row r="1994" spans="1:11" ht="30.6" outlineLevel="2">
      <c r="A1994" s="268">
        <v>1983</v>
      </c>
      <c r="B1994" s="267">
        <v>2013</v>
      </c>
      <c r="C1994" s="267">
        <v>5020</v>
      </c>
      <c r="D1994" s="267">
        <v>2200</v>
      </c>
      <c r="E1994" s="267">
        <v>6610</v>
      </c>
      <c r="F1994" s="266" t="s">
        <v>1182</v>
      </c>
      <c r="G1994" s="267">
        <v>6632</v>
      </c>
      <c r="H1994" s="266" t="s">
        <v>559</v>
      </c>
      <c r="I1994" s="265">
        <v>18</v>
      </c>
      <c r="J1994" s="259"/>
      <c r="K1994" s="259" t="s">
        <v>1198</v>
      </c>
    </row>
    <row r="1995" spans="1:11" ht="20.399999999999999" outlineLevel="2">
      <c r="A1995" s="258">
        <v>1984</v>
      </c>
      <c r="B1995" s="256">
        <v>2013</v>
      </c>
      <c r="C1995" s="256">
        <v>5020</v>
      </c>
      <c r="D1995" s="256">
        <v>2200</v>
      </c>
      <c r="E1995" s="256">
        <v>6610</v>
      </c>
      <c r="F1995" s="257" t="s">
        <v>1182</v>
      </c>
      <c r="G1995" s="256">
        <v>6632</v>
      </c>
      <c r="H1995" s="257" t="s">
        <v>559</v>
      </c>
      <c r="I1995" s="255">
        <v>8932</v>
      </c>
      <c r="J1995" s="248"/>
      <c r="K1995" s="248" t="s">
        <v>1197</v>
      </c>
    </row>
    <row r="1996" spans="1:11" ht="13.2" outlineLevel="2">
      <c r="A1996" s="250">
        <v>1985</v>
      </c>
      <c r="B1996" s="264">
        <v>2013</v>
      </c>
      <c r="C1996" s="264">
        <v>5020</v>
      </c>
      <c r="D1996" s="264">
        <v>2200</v>
      </c>
      <c r="E1996" s="264">
        <v>6610</v>
      </c>
      <c r="F1996" s="248" t="s">
        <v>1182</v>
      </c>
      <c r="G1996" s="264">
        <v>6632</v>
      </c>
      <c r="H1996" s="248" t="s">
        <v>559</v>
      </c>
      <c r="I1996" s="263">
        <v>11000</v>
      </c>
      <c r="J1996" s="248"/>
      <c r="K1996" s="248" t="s">
        <v>1196</v>
      </c>
    </row>
    <row r="1997" spans="1:11" ht="13.2" outlineLevel="2">
      <c r="A1997" s="250">
        <v>1986</v>
      </c>
      <c r="B1997" s="264">
        <v>2013</v>
      </c>
      <c r="C1997" s="264">
        <v>5020</v>
      </c>
      <c r="D1997" s="264">
        <v>2200</v>
      </c>
      <c r="E1997" s="264">
        <v>6610</v>
      </c>
      <c r="F1997" s="248" t="s">
        <v>1182</v>
      </c>
      <c r="G1997" s="264">
        <v>6632</v>
      </c>
      <c r="H1997" s="248" t="s">
        <v>559</v>
      </c>
      <c r="I1997" s="263">
        <v>16000</v>
      </c>
      <c r="J1997" s="248"/>
      <c r="K1997" s="248" t="s">
        <v>1195</v>
      </c>
    </row>
    <row r="1998" spans="1:11" ht="13.2" outlineLevel="2">
      <c r="A1998" s="250">
        <v>1987</v>
      </c>
      <c r="B1998" s="264">
        <v>2013</v>
      </c>
      <c r="C1998" s="264">
        <v>5020</v>
      </c>
      <c r="D1998" s="264">
        <v>2200</v>
      </c>
      <c r="E1998" s="264">
        <v>6610</v>
      </c>
      <c r="F1998" s="248" t="s">
        <v>1182</v>
      </c>
      <c r="G1998" s="264">
        <v>6632</v>
      </c>
      <c r="H1998" s="248" t="s">
        <v>559</v>
      </c>
      <c r="I1998" s="263">
        <v>45000</v>
      </c>
      <c r="J1998" s="248"/>
      <c r="K1998" s="248" t="s">
        <v>1194</v>
      </c>
    </row>
    <row r="1999" spans="1:11" ht="13.2" outlineLevel="2">
      <c r="A1999" s="250">
        <v>1988</v>
      </c>
      <c r="B1999" s="264">
        <v>2013</v>
      </c>
      <c r="C1999" s="264">
        <v>5020</v>
      </c>
      <c r="D1999" s="264">
        <v>2200</v>
      </c>
      <c r="E1999" s="264">
        <v>6610</v>
      </c>
      <c r="F1999" s="248" t="s">
        <v>1182</v>
      </c>
      <c r="G1999" s="264">
        <v>6632</v>
      </c>
      <c r="H1999" s="248" t="s">
        <v>559</v>
      </c>
      <c r="I1999" s="263">
        <v>1000</v>
      </c>
      <c r="J1999" s="248"/>
      <c r="K1999" s="248"/>
    </row>
    <row r="2000" spans="1:11" ht="20.399999999999999" outlineLevel="2">
      <c r="A2000" s="258">
        <v>1989</v>
      </c>
      <c r="B2000" s="256">
        <v>2013</v>
      </c>
      <c r="C2000" s="256">
        <v>5020</v>
      </c>
      <c r="D2000" s="256">
        <v>2200</v>
      </c>
      <c r="E2000" s="256">
        <v>6610</v>
      </c>
      <c r="F2000" s="257" t="s">
        <v>1182</v>
      </c>
      <c r="G2000" s="256">
        <v>6632</v>
      </c>
      <c r="H2000" s="257" t="s">
        <v>559</v>
      </c>
      <c r="I2000" s="255">
        <v>2500</v>
      </c>
      <c r="J2000" s="248"/>
      <c r="K2000" s="248" t="s">
        <v>1193</v>
      </c>
    </row>
    <row r="2001" spans="1:11" ht="13.2" outlineLevel="2">
      <c r="A2001" s="250">
        <v>1990</v>
      </c>
      <c r="B2001" s="264">
        <v>2013</v>
      </c>
      <c r="C2001" s="264">
        <v>5020</v>
      </c>
      <c r="D2001" s="264">
        <v>2200</v>
      </c>
      <c r="E2001" s="264">
        <v>6610</v>
      </c>
      <c r="F2001" s="248" t="s">
        <v>1182</v>
      </c>
      <c r="G2001" s="264">
        <v>6632</v>
      </c>
      <c r="H2001" s="248" t="s">
        <v>559</v>
      </c>
      <c r="I2001" s="263">
        <v>4000</v>
      </c>
      <c r="J2001" s="248"/>
      <c r="K2001" s="248" t="s">
        <v>1192</v>
      </c>
    </row>
    <row r="2002" spans="1:11" ht="20.399999999999999" outlineLevel="2">
      <c r="A2002" s="258">
        <v>1991</v>
      </c>
      <c r="B2002" s="256">
        <v>2013</v>
      </c>
      <c r="C2002" s="256">
        <v>5020</v>
      </c>
      <c r="D2002" s="256">
        <v>2200</v>
      </c>
      <c r="E2002" s="256">
        <v>6610</v>
      </c>
      <c r="F2002" s="257" t="s">
        <v>1182</v>
      </c>
      <c r="G2002" s="256">
        <v>6633</v>
      </c>
      <c r="H2002" s="257" t="s">
        <v>557</v>
      </c>
      <c r="I2002" s="255">
        <v>349</v>
      </c>
      <c r="J2002" s="248"/>
      <c r="K2002" s="248" t="s">
        <v>1191</v>
      </c>
    </row>
    <row r="2003" spans="1:11" ht="20.399999999999999" outlineLevel="2">
      <c r="A2003" s="258">
        <v>1992</v>
      </c>
      <c r="B2003" s="256">
        <v>2013</v>
      </c>
      <c r="C2003" s="256">
        <v>5020</v>
      </c>
      <c r="D2003" s="256">
        <v>2200</v>
      </c>
      <c r="E2003" s="256">
        <v>6610</v>
      </c>
      <c r="F2003" s="257" t="s">
        <v>1182</v>
      </c>
      <c r="G2003" s="256">
        <v>6633</v>
      </c>
      <c r="H2003" s="257" t="s">
        <v>557</v>
      </c>
      <c r="I2003" s="255">
        <v>57</v>
      </c>
      <c r="J2003" s="248"/>
      <c r="K2003" s="248" t="s">
        <v>1190</v>
      </c>
    </row>
    <row r="2004" spans="1:11" ht="20.399999999999999" outlineLevel="2">
      <c r="A2004" s="258">
        <v>1993</v>
      </c>
      <c r="B2004" s="256">
        <v>2013</v>
      </c>
      <c r="C2004" s="256">
        <v>5020</v>
      </c>
      <c r="D2004" s="256">
        <v>2200</v>
      </c>
      <c r="E2004" s="256">
        <v>6610</v>
      </c>
      <c r="F2004" s="257" t="s">
        <v>1182</v>
      </c>
      <c r="G2004" s="256">
        <v>6633</v>
      </c>
      <c r="H2004" s="257" t="s">
        <v>557</v>
      </c>
      <c r="I2004" s="255">
        <v>22</v>
      </c>
      <c r="J2004" s="248"/>
      <c r="K2004" s="248" t="s">
        <v>1189</v>
      </c>
    </row>
    <row r="2005" spans="1:11" ht="13.2" outlineLevel="2">
      <c r="A2005" s="250">
        <v>1994</v>
      </c>
      <c r="B2005" s="264">
        <v>2013</v>
      </c>
      <c r="C2005" s="264">
        <v>5020</v>
      </c>
      <c r="D2005" s="264">
        <v>2200</v>
      </c>
      <c r="E2005" s="264">
        <v>6610</v>
      </c>
      <c r="F2005" s="248" t="s">
        <v>1182</v>
      </c>
      <c r="G2005" s="264">
        <v>7454</v>
      </c>
      <c r="H2005" s="248" t="s">
        <v>552</v>
      </c>
      <c r="I2005" s="263">
        <v>1327</v>
      </c>
      <c r="J2005" s="248"/>
      <c r="K2005" s="248" t="s">
        <v>1188</v>
      </c>
    </row>
    <row r="2006" spans="1:11" ht="13.2" outlineLevel="2">
      <c r="A2006" s="250">
        <v>1995</v>
      </c>
      <c r="B2006" s="264">
        <v>2013</v>
      </c>
      <c r="C2006" s="264">
        <v>5020</v>
      </c>
      <c r="D2006" s="264">
        <v>2200</v>
      </c>
      <c r="E2006" s="264">
        <v>6610</v>
      </c>
      <c r="F2006" s="248" t="s">
        <v>1182</v>
      </c>
      <c r="G2006" s="264">
        <v>7454</v>
      </c>
      <c r="H2006" s="248" t="s">
        <v>552</v>
      </c>
      <c r="I2006" s="263">
        <v>-1000</v>
      </c>
      <c r="J2006" s="248"/>
      <c r="K2006" s="248" t="s">
        <v>944</v>
      </c>
    </row>
    <row r="2007" spans="1:11" ht="20.399999999999999" outlineLevel="2">
      <c r="A2007" s="258">
        <v>1996</v>
      </c>
      <c r="B2007" s="256">
        <v>2013</v>
      </c>
      <c r="C2007" s="256">
        <v>5020</v>
      </c>
      <c r="D2007" s="256">
        <v>2200</v>
      </c>
      <c r="E2007" s="256">
        <v>6610</v>
      </c>
      <c r="F2007" s="257" t="s">
        <v>1182</v>
      </c>
      <c r="G2007" s="256">
        <v>7482</v>
      </c>
      <c r="H2007" s="257" t="s">
        <v>548</v>
      </c>
      <c r="I2007" s="255">
        <v>366</v>
      </c>
      <c r="J2007" s="248"/>
      <c r="K2007" s="248" t="s">
        <v>1187</v>
      </c>
    </row>
    <row r="2008" spans="1:11" ht="20.399999999999999" outlineLevel="2">
      <c r="A2008" s="258">
        <v>1997</v>
      </c>
      <c r="B2008" s="256">
        <v>2013</v>
      </c>
      <c r="C2008" s="256">
        <v>5020</v>
      </c>
      <c r="D2008" s="256">
        <v>2200</v>
      </c>
      <c r="E2008" s="256">
        <v>6610</v>
      </c>
      <c r="F2008" s="257" t="s">
        <v>1182</v>
      </c>
      <c r="G2008" s="256">
        <v>7486</v>
      </c>
      <c r="H2008" s="257" t="s">
        <v>546</v>
      </c>
      <c r="I2008" s="255">
        <v>50</v>
      </c>
      <c r="J2008" s="248"/>
      <c r="K2008" s="248" t="s">
        <v>1186</v>
      </c>
    </row>
    <row r="2009" spans="1:11" ht="20.399999999999999" outlineLevel="2">
      <c r="A2009" s="258">
        <v>1998</v>
      </c>
      <c r="B2009" s="256">
        <v>2013</v>
      </c>
      <c r="C2009" s="256">
        <v>5020</v>
      </c>
      <c r="D2009" s="256">
        <v>2200</v>
      </c>
      <c r="E2009" s="256">
        <v>6610</v>
      </c>
      <c r="F2009" s="257" t="s">
        <v>1182</v>
      </c>
      <c r="G2009" s="256">
        <v>7500</v>
      </c>
      <c r="H2009" s="257" t="s">
        <v>545</v>
      </c>
      <c r="I2009" s="255">
        <v>4050</v>
      </c>
      <c r="J2009" s="248"/>
      <c r="K2009" s="248" t="s">
        <v>1185</v>
      </c>
    </row>
    <row r="2010" spans="1:11" ht="20.399999999999999" outlineLevel="2">
      <c r="A2010" s="258">
        <v>1999</v>
      </c>
      <c r="B2010" s="256">
        <v>2013</v>
      </c>
      <c r="C2010" s="256">
        <v>5020</v>
      </c>
      <c r="D2010" s="256">
        <v>2200</v>
      </c>
      <c r="E2010" s="256">
        <v>6610</v>
      </c>
      <c r="F2010" s="257" t="s">
        <v>1182</v>
      </c>
      <c r="G2010" s="256">
        <v>7580</v>
      </c>
      <c r="H2010" s="257" t="s">
        <v>543</v>
      </c>
      <c r="I2010" s="255">
        <v>500</v>
      </c>
      <c r="J2010" s="248"/>
      <c r="K2010" s="248" t="s">
        <v>1184</v>
      </c>
    </row>
    <row r="2011" spans="1:11" ht="20.399999999999999" outlineLevel="2">
      <c r="A2011" s="258">
        <v>2000</v>
      </c>
      <c r="B2011" s="256">
        <v>2013</v>
      </c>
      <c r="C2011" s="256">
        <v>5020</v>
      </c>
      <c r="D2011" s="256">
        <v>2200</v>
      </c>
      <c r="E2011" s="256">
        <v>6610</v>
      </c>
      <c r="F2011" s="257" t="s">
        <v>1182</v>
      </c>
      <c r="G2011" s="256">
        <v>7600</v>
      </c>
      <c r="H2011" s="257" t="s">
        <v>541</v>
      </c>
      <c r="I2011" s="255">
        <v>2500</v>
      </c>
      <c r="J2011" s="248"/>
      <c r="K2011" s="248" t="s">
        <v>1183</v>
      </c>
    </row>
    <row r="2012" spans="1:11" ht="13.2" outlineLevel="2">
      <c r="A2012" s="250">
        <v>2001</v>
      </c>
      <c r="B2012" s="264">
        <v>2013</v>
      </c>
      <c r="C2012" s="264">
        <v>5020</v>
      </c>
      <c r="D2012" s="264">
        <v>2200</v>
      </c>
      <c r="E2012" s="264">
        <v>6610</v>
      </c>
      <c r="F2012" s="248" t="s">
        <v>1182</v>
      </c>
      <c r="G2012" s="264">
        <v>7601</v>
      </c>
      <c r="H2012" s="248" t="s">
        <v>686</v>
      </c>
      <c r="I2012" s="263">
        <v>84</v>
      </c>
      <c r="J2012" s="248"/>
      <c r="K2012" s="248"/>
    </row>
    <row r="2013" spans="1:11" ht="20.399999999999999" outlineLevel="2">
      <c r="A2013" s="258">
        <v>2002</v>
      </c>
      <c r="B2013" s="256">
        <v>2013</v>
      </c>
      <c r="C2013" s="256">
        <v>5020</v>
      </c>
      <c r="D2013" s="256">
        <v>2200</v>
      </c>
      <c r="E2013" s="256">
        <v>6610</v>
      </c>
      <c r="F2013" s="257" t="s">
        <v>1182</v>
      </c>
      <c r="G2013" s="256">
        <v>7601</v>
      </c>
      <c r="H2013" s="257" t="s">
        <v>686</v>
      </c>
      <c r="I2013" s="255">
        <v>150</v>
      </c>
      <c r="J2013" s="248"/>
      <c r="K2013" s="248" t="s">
        <v>1181</v>
      </c>
    </row>
    <row r="2014" spans="1:11" s="251" customFormat="1" ht="13.2" outlineLevel="1">
      <c r="A2014" s="254">
        <v>2003</v>
      </c>
      <c r="B2014" s="252"/>
      <c r="C2014" s="252"/>
      <c r="D2014" s="252"/>
      <c r="E2014" s="252"/>
      <c r="F2014" s="252" t="s">
        <v>1180</v>
      </c>
      <c r="G2014" s="252"/>
      <c r="H2014" s="252"/>
      <c r="I2014" s="253">
        <f>SUM(I1966:I2013)</f>
        <v>505014</v>
      </c>
      <c r="J2014" s="252" t="s">
        <v>1179</v>
      </c>
      <c r="K2014" s="252"/>
    </row>
    <row r="2015" spans="1:11" ht="13.2" outlineLevel="2">
      <c r="A2015" s="250">
        <v>2004</v>
      </c>
      <c r="B2015" s="264">
        <v>2013</v>
      </c>
      <c r="C2015" s="264">
        <v>5020</v>
      </c>
      <c r="D2015" s="264">
        <v>2200</v>
      </c>
      <c r="E2015" s="264">
        <v>6616</v>
      </c>
      <c r="F2015" s="248" t="s">
        <v>1173</v>
      </c>
      <c r="G2015" s="264">
        <v>5001</v>
      </c>
      <c r="H2015" s="248" t="s">
        <v>590</v>
      </c>
      <c r="I2015" s="263">
        <v>119965</v>
      </c>
      <c r="J2015" s="248"/>
      <c r="K2015" s="248"/>
    </row>
    <row r="2016" spans="1:11" ht="13.2" outlineLevel="2">
      <c r="A2016" s="250">
        <v>2005</v>
      </c>
      <c r="B2016" s="264">
        <v>2013</v>
      </c>
      <c r="C2016" s="264">
        <v>5020</v>
      </c>
      <c r="D2016" s="264">
        <v>2200</v>
      </c>
      <c r="E2016" s="264">
        <v>6616</v>
      </c>
      <c r="F2016" s="248" t="s">
        <v>1173</v>
      </c>
      <c r="G2016" s="264">
        <v>5001</v>
      </c>
      <c r="H2016" s="248" t="s">
        <v>590</v>
      </c>
      <c r="I2016" s="263">
        <v>3599</v>
      </c>
      <c r="J2016" s="248"/>
      <c r="K2016" s="248"/>
    </row>
    <row r="2017" spans="1:11" ht="13.2" outlineLevel="2">
      <c r="A2017" s="250">
        <v>2006</v>
      </c>
      <c r="B2017" s="264">
        <v>2013</v>
      </c>
      <c r="C2017" s="264">
        <v>5020</v>
      </c>
      <c r="D2017" s="264">
        <v>2200</v>
      </c>
      <c r="E2017" s="264">
        <v>6616</v>
      </c>
      <c r="F2017" s="248" t="s">
        <v>1173</v>
      </c>
      <c r="G2017" s="264">
        <v>5026</v>
      </c>
      <c r="H2017" s="248" t="s">
        <v>583</v>
      </c>
      <c r="I2017" s="263">
        <v>1500</v>
      </c>
      <c r="J2017" s="248"/>
      <c r="K2017" s="248"/>
    </row>
    <row r="2018" spans="1:11" ht="13.2" outlineLevel="2">
      <c r="A2018" s="250">
        <v>2007</v>
      </c>
      <c r="B2018" s="264">
        <v>2013</v>
      </c>
      <c r="C2018" s="264">
        <v>5020</v>
      </c>
      <c r="D2018" s="264">
        <v>2200</v>
      </c>
      <c r="E2018" s="264">
        <v>6616</v>
      </c>
      <c r="F2018" s="248" t="s">
        <v>1173</v>
      </c>
      <c r="G2018" s="264">
        <v>5051</v>
      </c>
      <c r="H2018" s="248" t="s">
        <v>582</v>
      </c>
      <c r="I2018" s="263">
        <v>-7545</v>
      </c>
      <c r="J2018" s="248"/>
      <c r="K2018" s="248"/>
    </row>
    <row r="2019" spans="1:11" ht="13.2" outlineLevel="2">
      <c r="A2019" s="250">
        <v>2008</v>
      </c>
      <c r="B2019" s="264">
        <v>2013</v>
      </c>
      <c r="C2019" s="264">
        <v>5020</v>
      </c>
      <c r="D2019" s="264">
        <v>2200</v>
      </c>
      <c r="E2019" s="264">
        <v>6616</v>
      </c>
      <c r="F2019" s="248" t="s">
        <v>1173</v>
      </c>
      <c r="G2019" s="264">
        <v>5133</v>
      </c>
      <c r="H2019" s="248" t="s">
        <v>580</v>
      </c>
      <c r="I2019" s="263">
        <v>480</v>
      </c>
      <c r="J2019" s="248"/>
      <c r="K2019" s="248"/>
    </row>
    <row r="2020" spans="1:11" ht="13.2" outlineLevel="2">
      <c r="A2020" s="250">
        <v>2009</v>
      </c>
      <c r="B2020" s="264">
        <v>2013</v>
      </c>
      <c r="C2020" s="264">
        <v>5020</v>
      </c>
      <c r="D2020" s="264">
        <v>2200</v>
      </c>
      <c r="E2020" s="264">
        <v>6616</v>
      </c>
      <c r="F2020" s="248" t="s">
        <v>1173</v>
      </c>
      <c r="G2020" s="264">
        <v>5185</v>
      </c>
      <c r="H2020" s="248" t="s">
        <v>579</v>
      </c>
      <c r="I2020" s="263">
        <v>16434</v>
      </c>
      <c r="J2020" s="248"/>
      <c r="K2020" s="248"/>
    </row>
    <row r="2021" spans="1:11" ht="13.2" outlineLevel="2">
      <c r="A2021" s="250">
        <v>2010</v>
      </c>
      <c r="B2021" s="264">
        <v>2013</v>
      </c>
      <c r="C2021" s="264">
        <v>5020</v>
      </c>
      <c r="D2021" s="264">
        <v>2200</v>
      </c>
      <c r="E2021" s="264">
        <v>6616</v>
      </c>
      <c r="F2021" s="248" t="s">
        <v>1173</v>
      </c>
      <c r="G2021" s="264">
        <v>5190</v>
      </c>
      <c r="H2021" s="248" t="s">
        <v>578</v>
      </c>
      <c r="I2021" s="263">
        <v>7561</v>
      </c>
      <c r="J2021" s="248"/>
      <c r="K2021" s="248"/>
    </row>
    <row r="2022" spans="1:11" ht="13.2" outlineLevel="2">
      <c r="A2022" s="250">
        <v>2011</v>
      </c>
      <c r="B2022" s="264">
        <v>2013</v>
      </c>
      <c r="C2022" s="264">
        <v>5020</v>
      </c>
      <c r="D2022" s="264">
        <v>2200</v>
      </c>
      <c r="E2022" s="264">
        <v>6616</v>
      </c>
      <c r="F2022" s="248" t="s">
        <v>1173</v>
      </c>
      <c r="G2022" s="264">
        <v>5190</v>
      </c>
      <c r="H2022" s="248" t="s">
        <v>578</v>
      </c>
      <c r="I2022" s="263">
        <v>223</v>
      </c>
      <c r="J2022" s="248"/>
      <c r="K2022" s="248"/>
    </row>
    <row r="2023" spans="1:11" ht="13.2" outlineLevel="2">
      <c r="A2023" s="250">
        <v>2012</v>
      </c>
      <c r="B2023" s="264">
        <v>2013</v>
      </c>
      <c r="C2023" s="264">
        <v>5020</v>
      </c>
      <c r="D2023" s="264">
        <v>2200</v>
      </c>
      <c r="E2023" s="264">
        <v>6616</v>
      </c>
      <c r="F2023" s="248" t="s">
        <v>1173</v>
      </c>
      <c r="G2023" s="264">
        <v>5191</v>
      </c>
      <c r="H2023" s="248" t="s">
        <v>577</v>
      </c>
      <c r="I2023" s="263">
        <v>1770</v>
      </c>
      <c r="J2023" s="248"/>
      <c r="K2023" s="248"/>
    </row>
    <row r="2024" spans="1:11" ht="13.2" outlineLevel="2">
      <c r="A2024" s="250">
        <v>2013</v>
      </c>
      <c r="B2024" s="264">
        <v>2013</v>
      </c>
      <c r="C2024" s="264">
        <v>5020</v>
      </c>
      <c r="D2024" s="264">
        <v>2200</v>
      </c>
      <c r="E2024" s="264">
        <v>6616</v>
      </c>
      <c r="F2024" s="248" t="s">
        <v>1173</v>
      </c>
      <c r="G2024" s="264">
        <v>5191</v>
      </c>
      <c r="H2024" s="248" t="s">
        <v>577</v>
      </c>
      <c r="I2024" s="263">
        <v>52</v>
      </c>
      <c r="J2024" s="248"/>
      <c r="K2024" s="248"/>
    </row>
    <row r="2025" spans="1:11" ht="13.2" outlineLevel="2">
      <c r="A2025" s="250">
        <v>2014</v>
      </c>
      <c r="B2025" s="264">
        <v>2013</v>
      </c>
      <c r="C2025" s="264">
        <v>5020</v>
      </c>
      <c r="D2025" s="264">
        <v>2200</v>
      </c>
      <c r="E2025" s="264">
        <v>6616</v>
      </c>
      <c r="F2025" s="248" t="s">
        <v>1173</v>
      </c>
      <c r="G2025" s="264">
        <v>5196</v>
      </c>
      <c r="H2025" s="248" t="s">
        <v>576</v>
      </c>
      <c r="I2025" s="263">
        <v>21594</v>
      </c>
      <c r="J2025" s="248"/>
      <c r="K2025" s="248"/>
    </row>
    <row r="2026" spans="1:11" ht="13.2" outlineLevel="2">
      <c r="A2026" s="250">
        <v>2015</v>
      </c>
      <c r="B2026" s="264">
        <v>2013</v>
      </c>
      <c r="C2026" s="264">
        <v>5020</v>
      </c>
      <c r="D2026" s="264">
        <v>2200</v>
      </c>
      <c r="E2026" s="264">
        <v>6616</v>
      </c>
      <c r="F2026" s="248" t="s">
        <v>1173</v>
      </c>
      <c r="G2026" s="264">
        <v>5196</v>
      </c>
      <c r="H2026" s="248" t="s">
        <v>576</v>
      </c>
      <c r="I2026" s="263">
        <v>648</v>
      </c>
      <c r="J2026" s="248"/>
      <c r="K2026" s="248"/>
    </row>
    <row r="2027" spans="1:11" ht="13.2" outlineLevel="2">
      <c r="A2027" s="250">
        <v>2016</v>
      </c>
      <c r="B2027" s="264">
        <v>2013</v>
      </c>
      <c r="C2027" s="264">
        <v>5020</v>
      </c>
      <c r="D2027" s="264">
        <v>2200</v>
      </c>
      <c r="E2027" s="264">
        <v>6616</v>
      </c>
      <c r="F2027" s="248" t="s">
        <v>1173</v>
      </c>
      <c r="G2027" s="264">
        <v>6361</v>
      </c>
      <c r="H2027" s="248" t="s">
        <v>569</v>
      </c>
      <c r="I2027" s="263">
        <v>162</v>
      </c>
      <c r="J2027" s="248"/>
      <c r="K2027" s="248" t="s">
        <v>568</v>
      </c>
    </row>
    <row r="2028" spans="1:11" ht="30.6" outlineLevel="2">
      <c r="A2028" s="258">
        <v>2017</v>
      </c>
      <c r="B2028" s="256">
        <v>2013</v>
      </c>
      <c r="C2028" s="256">
        <v>5020</v>
      </c>
      <c r="D2028" s="256">
        <v>2200</v>
      </c>
      <c r="E2028" s="256">
        <v>6616</v>
      </c>
      <c r="F2028" s="257" t="s">
        <v>1173</v>
      </c>
      <c r="G2028" s="256">
        <v>6450</v>
      </c>
      <c r="H2028" s="257" t="s">
        <v>533</v>
      </c>
      <c r="I2028" s="255">
        <v>500</v>
      </c>
      <c r="J2028" s="248"/>
      <c r="K2028" s="248" t="s">
        <v>1178</v>
      </c>
    </row>
    <row r="2029" spans="1:11" ht="30.6" outlineLevel="2">
      <c r="A2029" s="258">
        <v>2018</v>
      </c>
      <c r="B2029" s="256">
        <v>2013</v>
      </c>
      <c r="C2029" s="256">
        <v>5020</v>
      </c>
      <c r="D2029" s="256">
        <v>2200</v>
      </c>
      <c r="E2029" s="256">
        <v>6616</v>
      </c>
      <c r="F2029" s="257" t="s">
        <v>1173</v>
      </c>
      <c r="G2029" s="256">
        <v>6551</v>
      </c>
      <c r="H2029" s="257" t="s">
        <v>681</v>
      </c>
      <c r="I2029" s="255">
        <v>500</v>
      </c>
      <c r="J2029" s="248"/>
      <c r="K2029" s="248" t="s">
        <v>1177</v>
      </c>
    </row>
    <row r="2030" spans="1:11" ht="13.2" outlineLevel="2">
      <c r="A2030" s="250">
        <v>2019</v>
      </c>
      <c r="B2030" s="264">
        <v>2013</v>
      </c>
      <c r="C2030" s="264">
        <v>5020</v>
      </c>
      <c r="D2030" s="264">
        <v>2200</v>
      </c>
      <c r="E2030" s="264">
        <v>6616</v>
      </c>
      <c r="F2030" s="248" t="s">
        <v>1173</v>
      </c>
      <c r="G2030" s="264">
        <v>6633</v>
      </c>
      <c r="H2030" s="248" t="s">
        <v>557</v>
      </c>
      <c r="I2030" s="263">
        <v>80</v>
      </c>
      <c r="J2030" s="248"/>
      <c r="K2030" s="248" t="s">
        <v>1176</v>
      </c>
    </row>
    <row r="2031" spans="1:11" ht="20.399999999999999" outlineLevel="2">
      <c r="A2031" s="258">
        <v>2020</v>
      </c>
      <c r="B2031" s="256">
        <v>2013</v>
      </c>
      <c r="C2031" s="256">
        <v>5020</v>
      </c>
      <c r="D2031" s="256">
        <v>2200</v>
      </c>
      <c r="E2031" s="256">
        <v>6616</v>
      </c>
      <c r="F2031" s="257" t="s">
        <v>1173</v>
      </c>
      <c r="G2031" s="256">
        <v>6843</v>
      </c>
      <c r="H2031" s="257" t="s">
        <v>817</v>
      </c>
      <c r="I2031" s="255">
        <v>400</v>
      </c>
      <c r="J2031" s="248"/>
      <c r="K2031" s="248" t="s">
        <v>1175</v>
      </c>
    </row>
    <row r="2032" spans="1:11" ht="13.2" outlineLevel="2">
      <c r="A2032" s="250">
        <v>2021</v>
      </c>
      <c r="B2032" s="264">
        <v>2013</v>
      </c>
      <c r="C2032" s="264">
        <v>5020</v>
      </c>
      <c r="D2032" s="264">
        <v>2200</v>
      </c>
      <c r="E2032" s="264">
        <v>6616</v>
      </c>
      <c r="F2032" s="248" t="s">
        <v>1173</v>
      </c>
      <c r="G2032" s="264">
        <v>7478</v>
      </c>
      <c r="H2032" s="248" t="s">
        <v>550</v>
      </c>
      <c r="I2032" s="263">
        <v>150</v>
      </c>
      <c r="J2032" s="248"/>
      <c r="K2032" s="248"/>
    </row>
    <row r="2033" spans="1:11" ht="20.399999999999999" outlineLevel="2">
      <c r="A2033" s="258">
        <v>2022</v>
      </c>
      <c r="B2033" s="256">
        <v>2013</v>
      </c>
      <c r="C2033" s="256">
        <v>5020</v>
      </c>
      <c r="D2033" s="256">
        <v>2200</v>
      </c>
      <c r="E2033" s="256">
        <v>6616</v>
      </c>
      <c r="F2033" s="257" t="s">
        <v>1173</v>
      </c>
      <c r="G2033" s="256">
        <v>7482</v>
      </c>
      <c r="H2033" s="257" t="s">
        <v>548</v>
      </c>
      <c r="I2033" s="255">
        <v>400</v>
      </c>
      <c r="J2033" s="248"/>
      <c r="K2033" s="248" t="s">
        <v>1174</v>
      </c>
    </row>
    <row r="2034" spans="1:11" ht="13.2" outlineLevel="2">
      <c r="A2034" s="250">
        <v>2023</v>
      </c>
      <c r="B2034" s="264">
        <v>2013</v>
      </c>
      <c r="C2034" s="264">
        <v>5020</v>
      </c>
      <c r="D2034" s="264">
        <v>2200</v>
      </c>
      <c r="E2034" s="264">
        <v>6616</v>
      </c>
      <c r="F2034" s="248" t="s">
        <v>1173</v>
      </c>
      <c r="G2034" s="264">
        <v>7500</v>
      </c>
      <c r="H2034" s="248" t="s">
        <v>545</v>
      </c>
      <c r="I2034" s="263">
        <v>750</v>
      </c>
      <c r="J2034" s="248"/>
      <c r="K2034" s="248" t="s">
        <v>1172</v>
      </c>
    </row>
    <row r="2035" spans="1:11" s="251" customFormat="1" ht="13.2" outlineLevel="1">
      <c r="A2035" s="254">
        <v>2024</v>
      </c>
      <c r="B2035" s="252"/>
      <c r="C2035" s="252"/>
      <c r="D2035" s="252"/>
      <c r="E2035" s="252"/>
      <c r="F2035" s="252" t="s">
        <v>1171</v>
      </c>
      <c r="G2035" s="252"/>
      <c r="H2035" s="252"/>
      <c r="I2035" s="253">
        <f>SUM(I2015:I2034)</f>
        <v>169223</v>
      </c>
      <c r="J2035" s="252" t="s">
        <v>1170</v>
      </c>
      <c r="K2035" s="252"/>
    </row>
    <row r="2036" spans="1:11" ht="13.2" outlineLevel="2">
      <c r="A2036" s="258">
        <v>2025</v>
      </c>
      <c r="B2036" s="256">
        <v>2013</v>
      </c>
      <c r="C2036" s="256">
        <v>5020</v>
      </c>
      <c r="D2036" s="256">
        <v>2200</v>
      </c>
      <c r="E2036" s="256">
        <v>6617</v>
      </c>
      <c r="F2036" s="257" t="s">
        <v>1169</v>
      </c>
      <c r="G2036" s="256">
        <v>5001</v>
      </c>
      <c r="H2036" s="257" t="s">
        <v>590</v>
      </c>
      <c r="I2036" s="255">
        <v>84594</v>
      </c>
      <c r="J2036" s="248"/>
      <c r="K2036" s="248"/>
    </row>
    <row r="2037" spans="1:11" ht="13.2" outlineLevel="2">
      <c r="A2037" s="258">
        <v>2026</v>
      </c>
      <c r="B2037" s="256">
        <v>2013</v>
      </c>
      <c r="C2037" s="256">
        <v>5020</v>
      </c>
      <c r="D2037" s="256">
        <v>2200</v>
      </c>
      <c r="E2037" s="256">
        <v>6617</v>
      </c>
      <c r="F2037" s="257" t="s">
        <v>1169</v>
      </c>
      <c r="G2037" s="256">
        <v>5001</v>
      </c>
      <c r="H2037" s="257" t="s">
        <v>590</v>
      </c>
      <c r="I2037" s="255">
        <v>2538</v>
      </c>
      <c r="J2037" s="248"/>
      <c r="K2037" s="248"/>
    </row>
    <row r="2038" spans="1:11" ht="13.2" outlineLevel="2">
      <c r="A2038" s="268">
        <v>2027</v>
      </c>
      <c r="B2038" s="267">
        <v>2013</v>
      </c>
      <c r="C2038" s="267">
        <v>5020</v>
      </c>
      <c r="D2038" s="267">
        <v>2200</v>
      </c>
      <c r="E2038" s="267">
        <v>6617</v>
      </c>
      <c r="F2038" s="266" t="s">
        <v>1169</v>
      </c>
      <c r="G2038" s="267">
        <v>5026</v>
      </c>
      <c r="H2038" s="266" t="s">
        <v>583</v>
      </c>
      <c r="I2038" s="265">
        <v>750</v>
      </c>
      <c r="J2038" s="259"/>
      <c r="K2038" s="259"/>
    </row>
    <row r="2039" spans="1:11" ht="13.2" outlineLevel="2">
      <c r="A2039" s="258">
        <v>2028</v>
      </c>
      <c r="B2039" s="256">
        <v>2013</v>
      </c>
      <c r="C2039" s="256">
        <v>5020</v>
      </c>
      <c r="D2039" s="256">
        <v>2200</v>
      </c>
      <c r="E2039" s="256">
        <v>6617</v>
      </c>
      <c r="F2039" s="257" t="s">
        <v>1169</v>
      </c>
      <c r="G2039" s="256">
        <v>5051</v>
      </c>
      <c r="H2039" s="257" t="s">
        <v>582</v>
      </c>
      <c r="I2039" s="255">
        <v>-5318</v>
      </c>
      <c r="J2039" s="248"/>
      <c r="K2039" s="248"/>
    </row>
    <row r="2040" spans="1:11" ht="13.2" outlineLevel="2">
      <c r="A2040" s="258">
        <v>2029</v>
      </c>
      <c r="B2040" s="256">
        <v>2013</v>
      </c>
      <c r="C2040" s="256">
        <v>5020</v>
      </c>
      <c r="D2040" s="256">
        <v>2200</v>
      </c>
      <c r="E2040" s="256">
        <v>6617</v>
      </c>
      <c r="F2040" s="257" t="s">
        <v>1169</v>
      </c>
      <c r="G2040" s="256">
        <v>5133</v>
      </c>
      <c r="H2040" s="257" t="s">
        <v>580</v>
      </c>
      <c r="I2040" s="255">
        <v>210</v>
      </c>
      <c r="J2040" s="248"/>
      <c r="K2040" s="248"/>
    </row>
    <row r="2041" spans="1:11" ht="13.2" outlineLevel="2">
      <c r="A2041" s="258">
        <v>2030</v>
      </c>
      <c r="B2041" s="256">
        <v>2013</v>
      </c>
      <c r="C2041" s="256">
        <v>5020</v>
      </c>
      <c r="D2041" s="256">
        <v>2200</v>
      </c>
      <c r="E2041" s="256">
        <v>6617</v>
      </c>
      <c r="F2041" s="257" t="s">
        <v>1169</v>
      </c>
      <c r="G2041" s="256">
        <v>5185</v>
      </c>
      <c r="H2041" s="257" t="s">
        <v>579</v>
      </c>
      <c r="I2041" s="255">
        <v>10956</v>
      </c>
      <c r="J2041" s="248"/>
      <c r="K2041" s="248"/>
    </row>
    <row r="2042" spans="1:11" ht="13.2" outlineLevel="2">
      <c r="A2042" s="258">
        <v>2031</v>
      </c>
      <c r="B2042" s="256">
        <v>2013</v>
      </c>
      <c r="C2042" s="256">
        <v>5020</v>
      </c>
      <c r="D2042" s="256">
        <v>2200</v>
      </c>
      <c r="E2042" s="256">
        <v>6617</v>
      </c>
      <c r="F2042" s="257" t="s">
        <v>1169</v>
      </c>
      <c r="G2042" s="256">
        <v>5190</v>
      </c>
      <c r="H2042" s="257" t="s">
        <v>578</v>
      </c>
      <c r="I2042" s="255">
        <v>5305</v>
      </c>
      <c r="J2042" s="248"/>
      <c r="K2042" s="248"/>
    </row>
    <row r="2043" spans="1:11" ht="13.2" outlineLevel="2">
      <c r="A2043" s="258">
        <v>2032</v>
      </c>
      <c r="B2043" s="256">
        <v>2013</v>
      </c>
      <c r="C2043" s="256">
        <v>5020</v>
      </c>
      <c r="D2043" s="256">
        <v>2200</v>
      </c>
      <c r="E2043" s="256">
        <v>6617</v>
      </c>
      <c r="F2043" s="257" t="s">
        <v>1169</v>
      </c>
      <c r="G2043" s="256">
        <v>5190</v>
      </c>
      <c r="H2043" s="257" t="s">
        <v>578</v>
      </c>
      <c r="I2043" s="255">
        <v>157</v>
      </c>
      <c r="J2043" s="248"/>
      <c r="K2043" s="248"/>
    </row>
    <row r="2044" spans="1:11" ht="13.2" outlineLevel="2">
      <c r="A2044" s="258">
        <v>2033</v>
      </c>
      <c r="B2044" s="256">
        <v>2013</v>
      </c>
      <c r="C2044" s="256">
        <v>5020</v>
      </c>
      <c r="D2044" s="256">
        <v>2200</v>
      </c>
      <c r="E2044" s="256">
        <v>6617</v>
      </c>
      <c r="F2044" s="257" t="s">
        <v>1169</v>
      </c>
      <c r="G2044" s="256">
        <v>5191</v>
      </c>
      <c r="H2044" s="257" t="s">
        <v>577</v>
      </c>
      <c r="I2044" s="255">
        <v>1241</v>
      </c>
      <c r="J2044" s="248"/>
      <c r="K2044" s="248"/>
    </row>
    <row r="2045" spans="1:11" ht="13.2" outlineLevel="2">
      <c r="A2045" s="258">
        <v>2034</v>
      </c>
      <c r="B2045" s="256">
        <v>2013</v>
      </c>
      <c r="C2045" s="256">
        <v>5020</v>
      </c>
      <c r="D2045" s="256">
        <v>2200</v>
      </c>
      <c r="E2045" s="256">
        <v>6617</v>
      </c>
      <c r="F2045" s="257" t="s">
        <v>1169</v>
      </c>
      <c r="G2045" s="256">
        <v>5191</v>
      </c>
      <c r="H2045" s="257" t="s">
        <v>577</v>
      </c>
      <c r="I2045" s="255">
        <v>37</v>
      </c>
      <c r="J2045" s="248"/>
      <c r="K2045" s="248"/>
    </row>
    <row r="2046" spans="1:11" ht="13.2" outlineLevel="2">
      <c r="A2046" s="258">
        <v>2035</v>
      </c>
      <c r="B2046" s="256">
        <v>2013</v>
      </c>
      <c r="C2046" s="256">
        <v>5020</v>
      </c>
      <c r="D2046" s="256">
        <v>2200</v>
      </c>
      <c r="E2046" s="256">
        <v>6617</v>
      </c>
      <c r="F2046" s="257" t="s">
        <v>1169</v>
      </c>
      <c r="G2046" s="256">
        <v>5196</v>
      </c>
      <c r="H2046" s="257" t="s">
        <v>576</v>
      </c>
      <c r="I2046" s="255">
        <v>15228</v>
      </c>
      <c r="J2046" s="248"/>
      <c r="K2046" s="248"/>
    </row>
    <row r="2047" spans="1:11" ht="13.2" outlineLevel="2">
      <c r="A2047" s="258">
        <v>2036</v>
      </c>
      <c r="B2047" s="256">
        <v>2013</v>
      </c>
      <c r="C2047" s="256">
        <v>5020</v>
      </c>
      <c r="D2047" s="256">
        <v>2200</v>
      </c>
      <c r="E2047" s="256">
        <v>6617</v>
      </c>
      <c r="F2047" s="257" t="s">
        <v>1169</v>
      </c>
      <c r="G2047" s="256">
        <v>5196</v>
      </c>
      <c r="H2047" s="257" t="s">
        <v>576</v>
      </c>
      <c r="I2047" s="255">
        <v>456</v>
      </c>
      <c r="J2047" s="248"/>
      <c r="K2047" s="248"/>
    </row>
    <row r="2048" spans="1:11" ht="13.2" outlineLevel="2">
      <c r="A2048" s="258">
        <v>2037</v>
      </c>
      <c r="B2048" s="256">
        <v>2013</v>
      </c>
      <c r="C2048" s="256">
        <v>5020</v>
      </c>
      <c r="D2048" s="256">
        <v>2200</v>
      </c>
      <c r="E2048" s="256">
        <v>6617</v>
      </c>
      <c r="F2048" s="257" t="s">
        <v>1169</v>
      </c>
      <c r="G2048" s="256">
        <v>6551</v>
      </c>
      <c r="H2048" s="257" t="s">
        <v>681</v>
      </c>
      <c r="I2048" s="255">
        <v>250</v>
      </c>
      <c r="J2048" s="248"/>
      <c r="K2048" s="248"/>
    </row>
    <row r="2049" spans="1:11" ht="13.2" outlineLevel="2">
      <c r="A2049" s="258">
        <v>2038</v>
      </c>
      <c r="B2049" s="256">
        <v>2013</v>
      </c>
      <c r="C2049" s="256">
        <v>5020</v>
      </c>
      <c r="D2049" s="256">
        <v>2200</v>
      </c>
      <c r="E2049" s="256">
        <v>6617</v>
      </c>
      <c r="F2049" s="257" t="s">
        <v>1169</v>
      </c>
      <c r="G2049" s="256">
        <v>6632</v>
      </c>
      <c r="H2049" s="257" t="s">
        <v>559</v>
      </c>
      <c r="I2049" s="255">
        <v>1250</v>
      </c>
      <c r="J2049" s="248"/>
      <c r="K2049" s="248"/>
    </row>
    <row r="2050" spans="1:11" ht="13.2" outlineLevel="2">
      <c r="A2050" s="258">
        <v>2039</v>
      </c>
      <c r="B2050" s="256">
        <v>2013</v>
      </c>
      <c r="C2050" s="256">
        <v>5020</v>
      </c>
      <c r="D2050" s="256">
        <v>2200</v>
      </c>
      <c r="E2050" s="256">
        <v>6617</v>
      </c>
      <c r="F2050" s="257" t="s">
        <v>1169</v>
      </c>
      <c r="G2050" s="256">
        <v>7454</v>
      </c>
      <c r="H2050" s="257" t="s">
        <v>552</v>
      </c>
      <c r="I2050" s="255">
        <v>250</v>
      </c>
      <c r="J2050" s="248"/>
      <c r="K2050" s="248"/>
    </row>
    <row r="2051" spans="1:11" ht="13.2" outlineLevel="2">
      <c r="A2051" s="258">
        <v>2040</v>
      </c>
      <c r="B2051" s="256">
        <v>2013</v>
      </c>
      <c r="C2051" s="256">
        <v>5020</v>
      </c>
      <c r="D2051" s="256">
        <v>2200</v>
      </c>
      <c r="E2051" s="256">
        <v>6617</v>
      </c>
      <c r="F2051" s="257" t="s">
        <v>1169</v>
      </c>
      <c r="G2051" s="256">
        <v>7478</v>
      </c>
      <c r="H2051" s="257" t="s">
        <v>550</v>
      </c>
      <c r="I2051" s="255">
        <v>50</v>
      </c>
      <c r="J2051" s="248"/>
      <c r="K2051" s="248"/>
    </row>
    <row r="2052" spans="1:11" ht="13.2" outlineLevel="2">
      <c r="A2052" s="258">
        <v>2041</v>
      </c>
      <c r="B2052" s="256">
        <v>2013</v>
      </c>
      <c r="C2052" s="256">
        <v>5020</v>
      </c>
      <c r="D2052" s="256">
        <v>2200</v>
      </c>
      <c r="E2052" s="256">
        <v>6617</v>
      </c>
      <c r="F2052" s="257" t="s">
        <v>1169</v>
      </c>
      <c r="G2052" s="256">
        <v>7482</v>
      </c>
      <c r="H2052" s="257" t="s">
        <v>548</v>
      </c>
      <c r="I2052" s="255">
        <v>50</v>
      </c>
      <c r="J2052" s="248"/>
      <c r="K2052" s="248"/>
    </row>
    <row r="2053" spans="1:11" ht="13.2" outlineLevel="2">
      <c r="A2053" s="258">
        <v>2042</v>
      </c>
      <c r="B2053" s="256">
        <v>2013</v>
      </c>
      <c r="C2053" s="256">
        <v>5020</v>
      </c>
      <c r="D2053" s="256">
        <v>2200</v>
      </c>
      <c r="E2053" s="256">
        <v>6617</v>
      </c>
      <c r="F2053" s="257" t="s">
        <v>1169</v>
      </c>
      <c r="G2053" s="256">
        <v>7486</v>
      </c>
      <c r="H2053" s="257" t="s">
        <v>546</v>
      </c>
      <c r="I2053" s="255">
        <v>100</v>
      </c>
      <c r="J2053" s="248"/>
      <c r="K2053" s="248"/>
    </row>
    <row r="2054" spans="1:11" ht="13.2" outlineLevel="2">
      <c r="A2054" s="258">
        <v>2043</v>
      </c>
      <c r="B2054" s="256">
        <v>2013</v>
      </c>
      <c r="C2054" s="256">
        <v>5020</v>
      </c>
      <c r="D2054" s="256">
        <v>2200</v>
      </c>
      <c r="E2054" s="256">
        <v>6617</v>
      </c>
      <c r="F2054" s="257" t="s">
        <v>1169</v>
      </c>
      <c r="G2054" s="256">
        <v>7500</v>
      </c>
      <c r="H2054" s="257" t="s">
        <v>545</v>
      </c>
      <c r="I2054" s="255">
        <v>350</v>
      </c>
      <c r="J2054" s="248"/>
      <c r="K2054" s="248"/>
    </row>
    <row r="2055" spans="1:11" s="251" customFormat="1" ht="13.2" outlineLevel="1">
      <c r="A2055" s="275">
        <v>2044</v>
      </c>
      <c r="B2055" s="252"/>
      <c r="C2055" s="252"/>
      <c r="D2055" s="252"/>
      <c r="E2055" s="252"/>
      <c r="F2055" s="273" t="s">
        <v>1168</v>
      </c>
      <c r="G2055" s="252"/>
      <c r="H2055" s="252"/>
      <c r="I2055" s="274">
        <f>SUM(I2036:I2054)</f>
        <v>118454</v>
      </c>
      <c r="J2055" s="273" t="s">
        <v>1167</v>
      </c>
      <c r="K2055" s="252"/>
    </row>
    <row r="2056" spans="1:11" ht="13.2" outlineLevel="2">
      <c r="A2056" s="258">
        <v>2045</v>
      </c>
      <c r="B2056" s="256">
        <v>2013</v>
      </c>
      <c r="C2056" s="256">
        <v>5020</v>
      </c>
      <c r="D2056" s="256">
        <v>2200</v>
      </c>
      <c r="E2056" s="256">
        <v>6711</v>
      </c>
      <c r="F2056" s="257" t="s">
        <v>1154</v>
      </c>
      <c r="G2056" s="256">
        <v>5001</v>
      </c>
      <c r="H2056" s="257" t="s">
        <v>590</v>
      </c>
      <c r="I2056" s="255">
        <v>301289</v>
      </c>
      <c r="J2056" s="248"/>
      <c r="K2056" s="248"/>
    </row>
    <row r="2057" spans="1:11" ht="13.2" outlineLevel="2">
      <c r="A2057" s="258">
        <v>2046</v>
      </c>
      <c r="B2057" s="256">
        <v>2013</v>
      </c>
      <c r="C2057" s="256">
        <v>5020</v>
      </c>
      <c r="D2057" s="256">
        <v>2200</v>
      </c>
      <c r="E2057" s="256">
        <v>6711</v>
      </c>
      <c r="F2057" s="257" t="s">
        <v>1154</v>
      </c>
      <c r="G2057" s="256">
        <v>5001</v>
      </c>
      <c r="H2057" s="257" t="s">
        <v>590</v>
      </c>
      <c r="I2057" s="255">
        <v>9038</v>
      </c>
      <c r="J2057" s="248"/>
      <c r="K2057" s="248"/>
    </row>
    <row r="2058" spans="1:11" ht="13.2" outlineLevel="2">
      <c r="A2058" s="258">
        <v>2047</v>
      </c>
      <c r="B2058" s="256">
        <v>2013</v>
      </c>
      <c r="C2058" s="256">
        <v>5020</v>
      </c>
      <c r="D2058" s="256">
        <v>2200</v>
      </c>
      <c r="E2058" s="256">
        <v>6711</v>
      </c>
      <c r="F2058" s="257" t="s">
        <v>1154</v>
      </c>
      <c r="G2058" s="256">
        <v>5006</v>
      </c>
      <c r="H2058" s="257" t="s">
        <v>585</v>
      </c>
      <c r="I2058" s="255">
        <v>3600</v>
      </c>
      <c r="J2058" s="248"/>
      <c r="K2058" s="248" t="s">
        <v>1166</v>
      </c>
    </row>
    <row r="2059" spans="1:11" ht="13.2" outlineLevel="2">
      <c r="A2059" s="258">
        <v>2048</v>
      </c>
      <c r="B2059" s="256">
        <v>2013</v>
      </c>
      <c r="C2059" s="256">
        <v>5020</v>
      </c>
      <c r="D2059" s="256">
        <v>2200</v>
      </c>
      <c r="E2059" s="256">
        <v>6711</v>
      </c>
      <c r="F2059" s="257" t="s">
        <v>1154</v>
      </c>
      <c r="G2059" s="256">
        <v>5026</v>
      </c>
      <c r="H2059" s="257" t="s">
        <v>583</v>
      </c>
      <c r="I2059" s="255">
        <v>3500</v>
      </c>
      <c r="J2059" s="248"/>
      <c r="K2059" s="248"/>
    </row>
    <row r="2060" spans="1:11" ht="20.399999999999999" outlineLevel="2">
      <c r="A2060" s="258">
        <v>2049</v>
      </c>
      <c r="B2060" s="256">
        <v>2013</v>
      </c>
      <c r="C2060" s="256">
        <v>5020</v>
      </c>
      <c r="D2060" s="256">
        <v>2200</v>
      </c>
      <c r="E2060" s="256">
        <v>6711</v>
      </c>
      <c r="F2060" s="257" t="s">
        <v>1154</v>
      </c>
      <c r="G2060" s="256">
        <v>5028</v>
      </c>
      <c r="H2060" s="257" t="s">
        <v>955</v>
      </c>
      <c r="I2060" s="255">
        <v>4900</v>
      </c>
      <c r="J2060" s="248"/>
      <c r="K2060" s="248" t="s">
        <v>1165</v>
      </c>
    </row>
    <row r="2061" spans="1:11" ht="13.2" outlineLevel="2">
      <c r="A2061" s="258">
        <v>2050</v>
      </c>
      <c r="B2061" s="256">
        <v>2013</v>
      </c>
      <c r="C2061" s="256">
        <v>5020</v>
      </c>
      <c r="D2061" s="256">
        <v>2200</v>
      </c>
      <c r="E2061" s="256">
        <v>6711</v>
      </c>
      <c r="F2061" s="257" t="s">
        <v>1154</v>
      </c>
      <c r="G2061" s="256">
        <v>5051</v>
      </c>
      <c r="H2061" s="257" t="s">
        <v>582</v>
      </c>
      <c r="I2061" s="255">
        <v>-18943</v>
      </c>
      <c r="J2061" s="248"/>
      <c r="K2061" s="248"/>
    </row>
    <row r="2062" spans="1:11" ht="13.2" outlineLevel="2">
      <c r="A2062" s="258">
        <v>2051</v>
      </c>
      <c r="B2062" s="256">
        <v>2013</v>
      </c>
      <c r="C2062" s="256">
        <v>5020</v>
      </c>
      <c r="D2062" s="256">
        <v>2200</v>
      </c>
      <c r="E2062" s="256">
        <v>6711</v>
      </c>
      <c r="F2062" s="257" t="s">
        <v>1154</v>
      </c>
      <c r="G2062" s="256">
        <v>5133</v>
      </c>
      <c r="H2062" s="257" t="s">
        <v>580</v>
      </c>
      <c r="I2062" s="255">
        <v>210</v>
      </c>
      <c r="J2062" s="248"/>
      <c r="K2062" s="248"/>
    </row>
    <row r="2063" spans="1:11" ht="13.2" outlineLevel="2">
      <c r="A2063" s="258">
        <v>2052</v>
      </c>
      <c r="B2063" s="256">
        <v>2013</v>
      </c>
      <c r="C2063" s="256">
        <v>5020</v>
      </c>
      <c r="D2063" s="256">
        <v>2200</v>
      </c>
      <c r="E2063" s="256">
        <v>6711</v>
      </c>
      <c r="F2063" s="257" t="s">
        <v>1154</v>
      </c>
      <c r="G2063" s="256">
        <v>5133</v>
      </c>
      <c r="H2063" s="257" t="s">
        <v>580</v>
      </c>
      <c r="I2063" s="255">
        <v>290</v>
      </c>
      <c r="J2063" s="248"/>
      <c r="K2063" s="248"/>
    </row>
    <row r="2064" spans="1:11" ht="13.2" outlineLevel="2">
      <c r="A2064" s="258">
        <v>2053</v>
      </c>
      <c r="B2064" s="256">
        <v>2013</v>
      </c>
      <c r="C2064" s="256">
        <v>5020</v>
      </c>
      <c r="D2064" s="256">
        <v>2200</v>
      </c>
      <c r="E2064" s="256">
        <v>6711</v>
      </c>
      <c r="F2064" s="257" t="s">
        <v>1154</v>
      </c>
      <c r="G2064" s="256">
        <v>5185</v>
      </c>
      <c r="H2064" s="257" t="s">
        <v>579</v>
      </c>
      <c r="I2064" s="255">
        <v>43824</v>
      </c>
      <c r="J2064" s="248"/>
      <c r="K2064" s="248"/>
    </row>
    <row r="2065" spans="1:11" ht="13.2" outlineLevel="2">
      <c r="A2065" s="258">
        <v>2054</v>
      </c>
      <c r="B2065" s="256">
        <v>2013</v>
      </c>
      <c r="C2065" s="256">
        <v>5020</v>
      </c>
      <c r="D2065" s="256">
        <v>2200</v>
      </c>
      <c r="E2065" s="256">
        <v>6711</v>
      </c>
      <c r="F2065" s="257" t="s">
        <v>1154</v>
      </c>
      <c r="G2065" s="256">
        <v>5190</v>
      </c>
      <c r="H2065" s="257" t="s">
        <v>578</v>
      </c>
      <c r="I2065" s="255">
        <v>18912</v>
      </c>
      <c r="J2065" s="248"/>
      <c r="K2065" s="248"/>
    </row>
    <row r="2066" spans="1:11" ht="13.2" outlineLevel="2">
      <c r="A2066" s="258">
        <v>2055</v>
      </c>
      <c r="B2066" s="256">
        <v>2013</v>
      </c>
      <c r="C2066" s="256">
        <v>5020</v>
      </c>
      <c r="D2066" s="256">
        <v>2200</v>
      </c>
      <c r="E2066" s="256">
        <v>6711</v>
      </c>
      <c r="F2066" s="257" t="s">
        <v>1154</v>
      </c>
      <c r="G2066" s="256">
        <v>5190</v>
      </c>
      <c r="H2066" s="257" t="s">
        <v>578</v>
      </c>
      <c r="I2066" s="255">
        <v>561</v>
      </c>
      <c r="J2066" s="248"/>
      <c r="K2066" s="248"/>
    </row>
    <row r="2067" spans="1:11" ht="13.2" outlineLevel="2">
      <c r="A2067" s="258">
        <v>2056</v>
      </c>
      <c r="B2067" s="256">
        <v>2013</v>
      </c>
      <c r="C2067" s="256">
        <v>5020</v>
      </c>
      <c r="D2067" s="256">
        <v>2200</v>
      </c>
      <c r="E2067" s="256">
        <v>6711</v>
      </c>
      <c r="F2067" s="257" t="s">
        <v>1154</v>
      </c>
      <c r="G2067" s="256">
        <v>5191</v>
      </c>
      <c r="H2067" s="257" t="s">
        <v>577</v>
      </c>
      <c r="I2067" s="255">
        <v>4425</v>
      </c>
      <c r="J2067" s="248"/>
      <c r="K2067" s="248"/>
    </row>
    <row r="2068" spans="1:11" ht="13.2" outlineLevel="2">
      <c r="A2068" s="258">
        <v>2057</v>
      </c>
      <c r="B2068" s="256">
        <v>2013</v>
      </c>
      <c r="C2068" s="256">
        <v>5020</v>
      </c>
      <c r="D2068" s="256">
        <v>2200</v>
      </c>
      <c r="E2068" s="256">
        <v>6711</v>
      </c>
      <c r="F2068" s="257" t="s">
        <v>1154</v>
      </c>
      <c r="G2068" s="256">
        <v>5191</v>
      </c>
      <c r="H2068" s="257" t="s">
        <v>577</v>
      </c>
      <c r="I2068" s="255">
        <v>132</v>
      </c>
      <c r="J2068" s="248"/>
      <c r="K2068" s="248"/>
    </row>
    <row r="2069" spans="1:11" ht="13.2" outlineLevel="2">
      <c r="A2069" s="258">
        <v>2058</v>
      </c>
      <c r="B2069" s="256">
        <v>2013</v>
      </c>
      <c r="C2069" s="256">
        <v>5020</v>
      </c>
      <c r="D2069" s="256">
        <v>2200</v>
      </c>
      <c r="E2069" s="256">
        <v>6711</v>
      </c>
      <c r="F2069" s="257" t="s">
        <v>1154</v>
      </c>
      <c r="G2069" s="256">
        <v>5196</v>
      </c>
      <c r="H2069" s="257" t="s">
        <v>576</v>
      </c>
      <c r="I2069" s="255">
        <v>54233</v>
      </c>
      <c r="J2069" s="248"/>
      <c r="K2069" s="248"/>
    </row>
    <row r="2070" spans="1:11" ht="13.2" outlineLevel="2">
      <c r="A2070" s="258">
        <v>2059</v>
      </c>
      <c r="B2070" s="256">
        <v>2013</v>
      </c>
      <c r="C2070" s="256">
        <v>5020</v>
      </c>
      <c r="D2070" s="256">
        <v>2200</v>
      </c>
      <c r="E2070" s="256">
        <v>6711</v>
      </c>
      <c r="F2070" s="257" t="s">
        <v>1154</v>
      </c>
      <c r="G2070" s="256">
        <v>5196</v>
      </c>
      <c r="H2070" s="257" t="s">
        <v>576</v>
      </c>
      <c r="I2070" s="255">
        <v>1628</v>
      </c>
      <c r="J2070" s="248"/>
      <c r="K2070" s="248"/>
    </row>
    <row r="2071" spans="1:11" ht="13.2" outlineLevel="2">
      <c r="A2071" s="258">
        <v>2060</v>
      </c>
      <c r="B2071" s="256">
        <v>2013</v>
      </c>
      <c r="C2071" s="256">
        <v>5020</v>
      </c>
      <c r="D2071" s="256">
        <v>2200</v>
      </c>
      <c r="E2071" s="256">
        <v>6711</v>
      </c>
      <c r="F2071" s="257" t="s">
        <v>1154</v>
      </c>
      <c r="G2071" s="256">
        <v>6123</v>
      </c>
      <c r="H2071" s="257" t="s">
        <v>776</v>
      </c>
      <c r="I2071" s="255">
        <v>38</v>
      </c>
      <c r="J2071" s="248"/>
      <c r="K2071" s="248" t="s">
        <v>1164</v>
      </c>
    </row>
    <row r="2072" spans="1:11" ht="13.2" outlineLevel="2">
      <c r="A2072" s="258">
        <v>2061</v>
      </c>
      <c r="B2072" s="256">
        <v>2013</v>
      </c>
      <c r="C2072" s="256">
        <v>5020</v>
      </c>
      <c r="D2072" s="256">
        <v>2200</v>
      </c>
      <c r="E2072" s="256">
        <v>6711</v>
      </c>
      <c r="F2072" s="257" t="s">
        <v>1154</v>
      </c>
      <c r="G2072" s="256">
        <v>6361</v>
      </c>
      <c r="H2072" s="257" t="s">
        <v>569</v>
      </c>
      <c r="I2072" s="255">
        <v>479</v>
      </c>
      <c r="J2072" s="248"/>
      <c r="K2072" s="248" t="s">
        <v>568</v>
      </c>
    </row>
    <row r="2073" spans="1:11" ht="13.2" outlineLevel="2">
      <c r="A2073" s="258">
        <v>2062</v>
      </c>
      <c r="B2073" s="256">
        <v>2013</v>
      </c>
      <c r="C2073" s="256">
        <v>5020</v>
      </c>
      <c r="D2073" s="256">
        <v>2200</v>
      </c>
      <c r="E2073" s="256">
        <v>6711</v>
      </c>
      <c r="F2073" s="257" t="s">
        <v>1154</v>
      </c>
      <c r="G2073" s="256">
        <v>6386</v>
      </c>
      <c r="H2073" s="257" t="s">
        <v>1163</v>
      </c>
      <c r="I2073" s="255">
        <v>50</v>
      </c>
      <c r="J2073" s="248"/>
      <c r="K2073" s="248" t="s">
        <v>1162</v>
      </c>
    </row>
    <row r="2074" spans="1:11" ht="20.399999999999999" outlineLevel="2">
      <c r="A2074" s="258">
        <v>2063</v>
      </c>
      <c r="B2074" s="256">
        <v>2013</v>
      </c>
      <c r="C2074" s="256">
        <v>5020</v>
      </c>
      <c r="D2074" s="256">
        <v>2200</v>
      </c>
      <c r="E2074" s="256">
        <v>6711</v>
      </c>
      <c r="F2074" s="257" t="s">
        <v>1154</v>
      </c>
      <c r="G2074" s="256">
        <v>6388</v>
      </c>
      <c r="H2074" s="257" t="s">
        <v>612</v>
      </c>
      <c r="I2074" s="255">
        <v>775</v>
      </c>
      <c r="J2074" s="248"/>
      <c r="K2074" s="248" t="s">
        <v>1161</v>
      </c>
    </row>
    <row r="2075" spans="1:11" ht="13.2" outlineLevel="2">
      <c r="A2075" s="258">
        <v>2064</v>
      </c>
      <c r="B2075" s="256">
        <v>2013</v>
      </c>
      <c r="C2075" s="256">
        <v>5020</v>
      </c>
      <c r="D2075" s="256">
        <v>2200</v>
      </c>
      <c r="E2075" s="256">
        <v>6711</v>
      </c>
      <c r="F2075" s="257" t="s">
        <v>1154</v>
      </c>
      <c r="G2075" s="256">
        <v>6415</v>
      </c>
      <c r="H2075" s="257" t="s">
        <v>564</v>
      </c>
      <c r="I2075" s="255">
        <v>22</v>
      </c>
      <c r="J2075" s="248"/>
      <c r="K2075" s="248"/>
    </row>
    <row r="2076" spans="1:11" ht="13.2" outlineLevel="2">
      <c r="A2076" s="258">
        <v>2065</v>
      </c>
      <c r="B2076" s="256">
        <v>2013</v>
      </c>
      <c r="C2076" s="256">
        <v>5020</v>
      </c>
      <c r="D2076" s="256">
        <v>2200</v>
      </c>
      <c r="E2076" s="256">
        <v>6711</v>
      </c>
      <c r="F2076" s="257" t="s">
        <v>1154</v>
      </c>
      <c r="G2076" s="256">
        <v>6452</v>
      </c>
      <c r="H2076" s="257" t="s">
        <v>531</v>
      </c>
      <c r="I2076" s="255">
        <v>47</v>
      </c>
      <c r="J2076" s="248"/>
      <c r="K2076" s="248"/>
    </row>
    <row r="2077" spans="1:11" ht="13.2" outlineLevel="2">
      <c r="A2077" s="258">
        <v>2066</v>
      </c>
      <c r="B2077" s="256">
        <v>2013</v>
      </c>
      <c r="C2077" s="256">
        <v>5020</v>
      </c>
      <c r="D2077" s="256">
        <v>2200</v>
      </c>
      <c r="E2077" s="256">
        <v>6711</v>
      </c>
      <c r="F2077" s="257" t="s">
        <v>1154</v>
      </c>
      <c r="G2077" s="256">
        <v>6551</v>
      </c>
      <c r="H2077" s="257" t="s">
        <v>681</v>
      </c>
      <c r="I2077" s="255">
        <v>94</v>
      </c>
      <c r="J2077" s="248"/>
      <c r="K2077" s="248" t="s">
        <v>1160</v>
      </c>
    </row>
    <row r="2078" spans="1:11" ht="13.2" outlineLevel="2">
      <c r="A2078" s="258">
        <v>2067</v>
      </c>
      <c r="B2078" s="256">
        <v>2013</v>
      </c>
      <c r="C2078" s="256">
        <v>5020</v>
      </c>
      <c r="D2078" s="256">
        <v>2200</v>
      </c>
      <c r="E2078" s="256">
        <v>6711</v>
      </c>
      <c r="F2078" s="257" t="s">
        <v>1154</v>
      </c>
      <c r="G2078" s="256">
        <v>6558</v>
      </c>
      <c r="H2078" s="257" t="s">
        <v>561</v>
      </c>
      <c r="I2078" s="255">
        <v>250</v>
      </c>
      <c r="J2078" s="248"/>
      <c r="K2078" s="248" t="s">
        <v>1159</v>
      </c>
    </row>
    <row r="2079" spans="1:11" ht="13.2" outlineLevel="2">
      <c r="A2079" s="258">
        <v>2068</v>
      </c>
      <c r="B2079" s="256">
        <v>2013</v>
      </c>
      <c r="C2079" s="256">
        <v>5020</v>
      </c>
      <c r="D2079" s="256">
        <v>2200</v>
      </c>
      <c r="E2079" s="256">
        <v>6711</v>
      </c>
      <c r="F2079" s="257" t="s">
        <v>1154</v>
      </c>
      <c r="G2079" s="256">
        <v>6632</v>
      </c>
      <c r="H2079" s="257" t="s">
        <v>559</v>
      </c>
      <c r="I2079" s="255">
        <v>118</v>
      </c>
      <c r="J2079" s="248"/>
      <c r="K2079" s="248" t="s">
        <v>1158</v>
      </c>
    </row>
    <row r="2080" spans="1:11" ht="13.2" outlineLevel="2">
      <c r="A2080" s="258">
        <v>2069</v>
      </c>
      <c r="B2080" s="256">
        <v>2013</v>
      </c>
      <c r="C2080" s="256">
        <v>5020</v>
      </c>
      <c r="D2080" s="256">
        <v>2200</v>
      </c>
      <c r="E2080" s="256">
        <v>6711</v>
      </c>
      <c r="F2080" s="257" t="s">
        <v>1154</v>
      </c>
      <c r="G2080" s="256">
        <v>6633</v>
      </c>
      <c r="H2080" s="257" t="s">
        <v>557</v>
      </c>
      <c r="I2080" s="255">
        <v>154</v>
      </c>
      <c r="J2080" s="248"/>
      <c r="K2080" s="248" t="s">
        <v>1157</v>
      </c>
    </row>
    <row r="2081" spans="1:11" ht="13.2" outlineLevel="2">
      <c r="A2081" s="258">
        <v>2070</v>
      </c>
      <c r="B2081" s="256">
        <v>2013</v>
      </c>
      <c r="C2081" s="256">
        <v>5020</v>
      </c>
      <c r="D2081" s="256">
        <v>2200</v>
      </c>
      <c r="E2081" s="256">
        <v>6711</v>
      </c>
      <c r="F2081" s="257" t="s">
        <v>1154</v>
      </c>
      <c r="G2081" s="256">
        <v>7450</v>
      </c>
      <c r="H2081" s="257" t="s">
        <v>553</v>
      </c>
      <c r="I2081" s="255">
        <v>22</v>
      </c>
      <c r="J2081" s="248"/>
      <c r="K2081" s="248" t="s">
        <v>1156</v>
      </c>
    </row>
    <row r="2082" spans="1:11" ht="13.2" outlineLevel="2">
      <c r="A2082" s="258">
        <v>2071</v>
      </c>
      <c r="B2082" s="256">
        <v>2013</v>
      </c>
      <c r="C2082" s="256">
        <v>5020</v>
      </c>
      <c r="D2082" s="256">
        <v>2200</v>
      </c>
      <c r="E2082" s="256">
        <v>6711</v>
      </c>
      <c r="F2082" s="257" t="s">
        <v>1154</v>
      </c>
      <c r="G2082" s="256">
        <v>7478</v>
      </c>
      <c r="H2082" s="257" t="s">
        <v>550</v>
      </c>
      <c r="I2082" s="255">
        <v>48</v>
      </c>
      <c r="J2082" s="248"/>
      <c r="K2082" s="248"/>
    </row>
    <row r="2083" spans="1:11" ht="13.2" outlineLevel="2">
      <c r="A2083" s="258">
        <v>2072</v>
      </c>
      <c r="B2083" s="256">
        <v>2013</v>
      </c>
      <c r="C2083" s="256">
        <v>5020</v>
      </c>
      <c r="D2083" s="256">
        <v>2200</v>
      </c>
      <c r="E2083" s="256">
        <v>6711</v>
      </c>
      <c r="F2083" s="257" t="s">
        <v>1154</v>
      </c>
      <c r="G2083" s="256">
        <v>7482</v>
      </c>
      <c r="H2083" s="257" t="s">
        <v>548</v>
      </c>
      <c r="I2083" s="255">
        <v>433</v>
      </c>
      <c r="J2083" s="248"/>
      <c r="K2083" s="248" t="s">
        <v>1155</v>
      </c>
    </row>
    <row r="2084" spans="1:11" ht="13.2" outlineLevel="2">
      <c r="A2084" s="268">
        <v>2073</v>
      </c>
      <c r="B2084" s="267">
        <v>2013</v>
      </c>
      <c r="C2084" s="267">
        <v>5020</v>
      </c>
      <c r="D2084" s="267">
        <v>2200</v>
      </c>
      <c r="E2084" s="267">
        <v>6711</v>
      </c>
      <c r="F2084" s="266" t="s">
        <v>1154</v>
      </c>
      <c r="G2084" s="267">
        <v>7486</v>
      </c>
      <c r="H2084" s="266" t="s">
        <v>546</v>
      </c>
      <c r="I2084" s="265">
        <v>25</v>
      </c>
      <c r="J2084" s="259"/>
      <c r="K2084" s="259"/>
    </row>
    <row r="2085" spans="1:11" ht="13.2" outlineLevel="2">
      <c r="A2085" s="258">
        <v>2074</v>
      </c>
      <c r="B2085" s="256">
        <v>2013</v>
      </c>
      <c r="C2085" s="256">
        <v>5020</v>
      </c>
      <c r="D2085" s="256">
        <v>2200</v>
      </c>
      <c r="E2085" s="256">
        <v>6711</v>
      </c>
      <c r="F2085" s="257" t="s">
        <v>1154</v>
      </c>
      <c r="G2085" s="256">
        <v>7500</v>
      </c>
      <c r="H2085" s="257" t="s">
        <v>545</v>
      </c>
      <c r="I2085" s="255">
        <v>3643</v>
      </c>
      <c r="J2085" s="248"/>
      <c r="K2085" s="248"/>
    </row>
    <row r="2086" spans="1:11" ht="13.2" outlineLevel="2">
      <c r="A2086" s="258">
        <v>2075</v>
      </c>
      <c r="B2086" s="256">
        <v>2013</v>
      </c>
      <c r="C2086" s="256">
        <v>5020</v>
      </c>
      <c r="D2086" s="256">
        <v>2200</v>
      </c>
      <c r="E2086" s="256">
        <v>6711</v>
      </c>
      <c r="F2086" s="257" t="s">
        <v>1154</v>
      </c>
      <c r="G2086" s="256">
        <v>7610</v>
      </c>
      <c r="H2086" s="257" t="s">
        <v>672</v>
      </c>
      <c r="I2086" s="255">
        <v>250</v>
      </c>
      <c r="J2086" s="248"/>
      <c r="K2086" s="248" t="s">
        <v>1153</v>
      </c>
    </row>
    <row r="2087" spans="1:11" s="251" customFormat="1" ht="20.399999999999999" outlineLevel="1">
      <c r="A2087" s="275">
        <v>2076</v>
      </c>
      <c r="B2087" s="252"/>
      <c r="C2087" s="252"/>
      <c r="D2087" s="252"/>
      <c r="E2087" s="252"/>
      <c r="F2087" s="252" t="s">
        <v>1152</v>
      </c>
      <c r="G2087" s="252"/>
      <c r="H2087" s="252"/>
      <c r="I2087" s="274">
        <f>SUM(I2056:I2086)</f>
        <v>434047</v>
      </c>
      <c r="J2087" s="273" t="s">
        <v>1151</v>
      </c>
      <c r="K2087" s="252"/>
    </row>
    <row r="2088" spans="1:11" ht="13.2" outlineLevel="2">
      <c r="A2088" s="258">
        <v>2077</v>
      </c>
      <c r="B2088" s="256">
        <v>2013</v>
      </c>
      <c r="C2088" s="256">
        <v>5020</v>
      </c>
      <c r="D2088" s="256">
        <v>2200</v>
      </c>
      <c r="E2088" s="256">
        <v>6712</v>
      </c>
      <c r="F2088" s="257" t="s">
        <v>1146</v>
      </c>
      <c r="G2088" s="256">
        <v>5001</v>
      </c>
      <c r="H2088" s="257" t="s">
        <v>590</v>
      </c>
      <c r="I2088" s="255">
        <v>232227</v>
      </c>
      <c r="J2088" s="248"/>
      <c r="K2088" s="248"/>
    </row>
    <row r="2089" spans="1:11" ht="13.2" outlineLevel="2">
      <c r="A2089" s="258">
        <v>2078</v>
      </c>
      <c r="B2089" s="256">
        <v>2013</v>
      </c>
      <c r="C2089" s="256">
        <v>5020</v>
      </c>
      <c r="D2089" s="256">
        <v>2200</v>
      </c>
      <c r="E2089" s="256">
        <v>6712</v>
      </c>
      <c r="F2089" s="257" t="s">
        <v>1146</v>
      </c>
      <c r="G2089" s="256">
        <v>5001</v>
      </c>
      <c r="H2089" s="257" t="s">
        <v>590</v>
      </c>
      <c r="I2089" s="255">
        <v>6966</v>
      </c>
      <c r="J2089" s="248"/>
      <c r="K2089" s="248"/>
    </row>
    <row r="2090" spans="1:11" ht="13.2" outlineLevel="2">
      <c r="A2090" s="258">
        <v>2079</v>
      </c>
      <c r="B2090" s="256">
        <v>2013</v>
      </c>
      <c r="C2090" s="256">
        <v>5020</v>
      </c>
      <c r="D2090" s="256">
        <v>2200</v>
      </c>
      <c r="E2090" s="256">
        <v>6712</v>
      </c>
      <c r="F2090" s="257" t="s">
        <v>1146</v>
      </c>
      <c r="G2090" s="256">
        <v>5026</v>
      </c>
      <c r="H2090" s="257" t="s">
        <v>583</v>
      </c>
      <c r="I2090" s="255">
        <v>3750</v>
      </c>
      <c r="J2090" s="248"/>
      <c r="K2090" s="248"/>
    </row>
    <row r="2091" spans="1:11" ht="13.2" outlineLevel="2">
      <c r="A2091" s="258">
        <v>2080</v>
      </c>
      <c r="B2091" s="256">
        <v>2013</v>
      </c>
      <c r="C2091" s="256">
        <v>5020</v>
      </c>
      <c r="D2091" s="256">
        <v>2200</v>
      </c>
      <c r="E2091" s="256">
        <v>6712</v>
      </c>
      <c r="F2091" s="257" t="s">
        <v>1146</v>
      </c>
      <c r="G2091" s="256">
        <v>5051</v>
      </c>
      <c r="H2091" s="257" t="s">
        <v>582</v>
      </c>
      <c r="I2091" s="255">
        <v>-14700</v>
      </c>
      <c r="J2091" s="248"/>
      <c r="K2091" s="248"/>
    </row>
    <row r="2092" spans="1:11" ht="13.2" outlineLevel="2">
      <c r="A2092" s="258">
        <v>2081</v>
      </c>
      <c r="B2092" s="256">
        <v>2013</v>
      </c>
      <c r="C2092" s="256">
        <v>5020</v>
      </c>
      <c r="D2092" s="256">
        <v>2200</v>
      </c>
      <c r="E2092" s="256">
        <v>6712</v>
      </c>
      <c r="F2092" s="257" t="s">
        <v>1146</v>
      </c>
      <c r="G2092" s="256">
        <v>5125</v>
      </c>
      <c r="H2092" s="257" t="s">
        <v>581</v>
      </c>
      <c r="I2092" s="255">
        <v>900</v>
      </c>
      <c r="J2092" s="248"/>
      <c r="K2092" s="248"/>
    </row>
    <row r="2093" spans="1:11" ht="13.2" outlineLevel="2">
      <c r="A2093" s="258">
        <v>2082</v>
      </c>
      <c r="B2093" s="256">
        <v>2013</v>
      </c>
      <c r="C2093" s="256">
        <v>5020</v>
      </c>
      <c r="D2093" s="256">
        <v>2200</v>
      </c>
      <c r="E2093" s="256">
        <v>6712</v>
      </c>
      <c r="F2093" s="257" t="s">
        <v>1146</v>
      </c>
      <c r="G2093" s="256">
        <v>5125</v>
      </c>
      <c r="H2093" s="257" t="s">
        <v>581</v>
      </c>
      <c r="I2093" s="255">
        <v>-900</v>
      </c>
      <c r="J2093" s="248"/>
      <c r="K2093" s="248" t="s">
        <v>1150</v>
      </c>
    </row>
    <row r="2094" spans="1:11" ht="13.2" outlineLevel="2">
      <c r="A2094" s="258">
        <v>2083</v>
      </c>
      <c r="B2094" s="256">
        <v>2013</v>
      </c>
      <c r="C2094" s="256">
        <v>5020</v>
      </c>
      <c r="D2094" s="256">
        <v>2200</v>
      </c>
      <c r="E2094" s="256">
        <v>6712</v>
      </c>
      <c r="F2094" s="257" t="s">
        <v>1146</v>
      </c>
      <c r="G2094" s="256">
        <v>5133</v>
      </c>
      <c r="H2094" s="257" t="s">
        <v>580</v>
      </c>
      <c r="I2094" s="255">
        <v>270</v>
      </c>
      <c r="J2094" s="248"/>
      <c r="K2094" s="248"/>
    </row>
    <row r="2095" spans="1:11" ht="13.2" outlineLevel="2">
      <c r="A2095" s="258">
        <v>2084</v>
      </c>
      <c r="B2095" s="256">
        <v>2013</v>
      </c>
      <c r="C2095" s="256">
        <v>5020</v>
      </c>
      <c r="D2095" s="256">
        <v>2200</v>
      </c>
      <c r="E2095" s="256">
        <v>6712</v>
      </c>
      <c r="F2095" s="257" t="s">
        <v>1146</v>
      </c>
      <c r="G2095" s="256">
        <v>5133</v>
      </c>
      <c r="H2095" s="257" t="s">
        <v>580</v>
      </c>
      <c r="I2095" s="255">
        <v>30</v>
      </c>
      <c r="J2095" s="248"/>
      <c r="K2095" s="248"/>
    </row>
    <row r="2096" spans="1:11" ht="13.2" outlineLevel="2">
      <c r="A2096" s="258">
        <v>2085</v>
      </c>
      <c r="B2096" s="256">
        <v>2013</v>
      </c>
      <c r="C2096" s="256">
        <v>5020</v>
      </c>
      <c r="D2096" s="256">
        <v>2200</v>
      </c>
      <c r="E2096" s="256">
        <v>6712</v>
      </c>
      <c r="F2096" s="257" t="s">
        <v>1146</v>
      </c>
      <c r="G2096" s="256">
        <v>5185</v>
      </c>
      <c r="H2096" s="257" t="s">
        <v>579</v>
      </c>
      <c r="I2096" s="255">
        <v>38346</v>
      </c>
      <c r="J2096" s="248"/>
      <c r="K2096" s="248"/>
    </row>
    <row r="2097" spans="1:11" ht="13.2" outlineLevel="2">
      <c r="A2097" s="258">
        <v>2086</v>
      </c>
      <c r="B2097" s="256">
        <v>2013</v>
      </c>
      <c r="C2097" s="256">
        <v>5020</v>
      </c>
      <c r="D2097" s="256">
        <v>2200</v>
      </c>
      <c r="E2097" s="256">
        <v>6712</v>
      </c>
      <c r="F2097" s="257" t="s">
        <v>1146</v>
      </c>
      <c r="G2097" s="256">
        <v>5190</v>
      </c>
      <c r="H2097" s="257" t="s">
        <v>578</v>
      </c>
      <c r="I2097" s="255">
        <v>14705</v>
      </c>
      <c r="J2097" s="248"/>
      <c r="K2097" s="248"/>
    </row>
    <row r="2098" spans="1:11" ht="13.2" outlineLevel="2">
      <c r="A2098" s="258">
        <v>2087</v>
      </c>
      <c r="B2098" s="256">
        <v>2013</v>
      </c>
      <c r="C2098" s="256">
        <v>5020</v>
      </c>
      <c r="D2098" s="256">
        <v>2200</v>
      </c>
      <c r="E2098" s="256">
        <v>6712</v>
      </c>
      <c r="F2098" s="257" t="s">
        <v>1146</v>
      </c>
      <c r="G2098" s="256">
        <v>5190</v>
      </c>
      <c r="H2098" s="257" t="s">
        <v>578</v>
      </c>
      <c r="I2098" s="255">
        <v>433</v>
      </c>
      <c r="J2098" s="248"/>
      <c r="K2098" s="248"/>
    </row>
    <row r="2099" spans="1:11" ht="13.2" outlineLevel="2">
      <c r="A2099" s="258">
        <v>2088</v>
      </c>
      <c r="B2099" s="256">
        <v>2013</v>
      </c>
      <c r="C2099" s="256">
        <v>5020</v>
      </c>
      <c r="D2099" s="256">
        <v>2200</v>
      </c>
      <c r="E2099" s="256">
        <v>6712</v>
      </c>
      <c r="F2099" s="257" t="s">
        <v>1146</v>
      </c>
      <c r="G2099" s="256">
        <v>5191</v>
      </c>
      <c r="H2099" s="257" t="s">
        <v>577</v>
      </c>
      <c r="I2099" s="255">
        <v>3441</v>
      </c>
      <c r="J2099" s="248"/>
      <c r="K2099" s="248"/>
    </row>
    <row r="2100" spans="1:11" ht="13.2" outlineLevel="2">
      <c r="A2100" s="258">
        <v>2089</v>
      </c>
      <c r="B2100" s="256">
        <v>2013</v>
      </c>
      <c r="C2100" s="256">
        <v>5020</v>
      </c>
      <c r="D2100" s="256">
        <v>2200</v>
      </c>
      <c r="E2100" s="256">
        <v>6712</v>
      </c>
      <c r="F2100" s="257" t="s">
        <v>1146</v>
      </c>
      <c r="G2100" s="256">
        <v>5191</v>
      </c>
      <c r="H2100" s="257" t="s">
        <v>577</v>
      </c>
      <c r="I2100" s="255">
        <v>102</v>
      </c>
      <c r="J2100" s="248"/>
      <c r="K2100" s="248"/>
    </row>
    <row r="2101" spans="1:11" ht="13.2" outlineLevel="2">
      <c r="A2101" s="258">
        <v>2090</v>
      </c>
      <c r="B2101" s="256">
        <v>2013</v>
      </c>
      <c r="C2101" s="256">
        <v>5020</v>
      </c>
      <c r="D2101" s="256">
        <v>2200</v>
      </c>
      <c r="E2101" s="256">
        <v>6712</v>
      </c>
      <c r="F2101" s="257" t="s">
        <v>1146</v>
      </c>
      <c r="G2101" s="256">
        <v>5196</v>
      </c>
      <c r="H2101" s="257" t="s">
        <v>576</v>
      </c>
      <c r="I2101" s="255">
        <v>43634</v>
      </c>
      <c r="J2101" s="248"/>
      <c r="K2101" s="248"/>
    </row>
    <row r="2102" spans="1:11" ht="13.2" outlineLevel="2">
      <c r="A2102" s="258">
        <v>2091</v>
      </c>
      <c r="B2102" s="256">
        <v>2013</v>
      </c>
      <c r="C2102" s="256">
        <v>5020</v>
      </c>
      <c r="D2102" s="256">
        <v>2200</v>
      </c>
      <c r="E2102" s="256">
        <v>6712</v>
      </c>
      <c r="F2102" s="257" t="s">
        <v>1146</v>
      </c>
      <c r="G2102" s="256">
        <v>5196</v>
      </c>
      <c r="H2102" s="257" t="s">
        <v>576</v>
      </c>
      <c r="I2102" s="255">
        <v>1255</v>
      </c>
      <c r="J2102" s="248"/>
      <c r="K2102" s="248"/>
    </row>
    <row r="2103" spans="1:11" ht="13.2" outlineLevel="2">
      <c r="A2103" s="258">
        <v>2092</v>
      </c>
      <c r="B2103" s="256">
        <v>2013</v>
      </c>
      <c r="C2103" s="256">
        <v>5020</v>
      </c>
      <c r="D2103" s="256">
        <v>2200</v>
      </c>
      <c r="E2103" s="256">
        <v>6712</v>
      </c>
      <c r="F2103" s="257" t="s">
        <v>1146</v>
      </c>
      <c r="G2103" s="256">
        <v>6190</v>
      </c>
      <c r="H2103" s="257" t="s">
        <v>1149</v>
      </c>
      <c r="I2103" s="255">
        <v>150</v>
      </c>
      <c r="J2103" s="248"/>
      <c r="K2103" s="248" t="s">
        <v>1148</v>
      </c>
    </row>
    <row r="2104" spans="1:11" ht="13.2" outlineLevel="2">
      <c r="A2104" s="258">
        <v>2093</v>
      </c>
      <c r="B2104" s="256">
        <v>2013</v>
      </c>
      <c r="C2104" s="256">
        <v>5020</v>
      </c>
      <c r="D2104" s="256">
        <v>2200</v>
      </c>
      <c r="E2104" s="256">
        <v>6712</v>
      </c>
      <c r="F2104" s="257" t="s">
        <v>1146</v>
      </c>
      <c r="G2104" s="256">
        <v>6530</v>
      </c>
      <c r="H2104" s="257" t="s">
        <v>925</v>
      </c>
      <c r="I2104" s="255">
        <v>1000</v>
      </c>
      <c r="J2104" s="248"/>
      <c r="K2104" s="248" t="s">
        <v>1147</v>
      </c>
    </row>
    <row r="2105" spans="1:11" ht="40.799999999999997" outlineLevel="2">
      <c r="A2105" s="272">
        <v>2094</v>
      </c>
      <c r="B2105" s="271">
        <v>2013</v>
      </c>
      <c r="C2105" s="271">
        <v>5020</v>
      </c>
      <c r="D2105" s="271">
        <v>2200</v>
      </c>
      <c r="E2105" s="271">
        <v>6712</v>
      </c>
      <c r="F2105" s="270" t="s">
        <v>1146</v>
      </c>
      <c r="G2105" s="271">
        <v>6551</v>
      </c>
      <c r="H2105" s="270" t="s">
        <v>681</v>
      </c>
      <c r="I2105" s="269">
        <v>100</v>
      </c>
      <c r="J2105" s="248"/>
      <c r="K2105" s="248" t="s">
        <v>1145</v>
      </c>
    </row>
    <row r="2106" spans="1:11" s="251" customFormat="1" ht="20.399999999999999" outlineLevel="1">
      <c r="A2106" s="275">
        <v>2095</v>
      </c>
      <c r="B2106" s="252"/>
      <c r="C2106" s="252"/>
      <c r="D2106" s="252"/>
      <c r="E2106" s="252"/>
      <c r="F2106" s="252" t="s">
        <v>1144</v>
      </c>
      <c r="G2106" s="252"/>
      <c r="H2106" s="252"/>
      <c r="I2106" s="274">
        <f>SUM(I2088:I2105)</f>
        <v>331709</v>
      </c>
      <c r="J2106" s="273" t="s">
        <v>1143</v>
      </c>
      <c r="K2106" s="252"/>
    </row>
    <row r="2107" spans="1:11" ht="13.2" outlineLevel="2">
      <c r="A2107" s="250">
        <v>2096</v>
      </c>
      <c r="B2107" s="264">
        <v>2013</v>
      </c>
      <c r="C2107" s="264">
        <v>5020</v>
      </c>
      <c r="D2107" s="264">
        <v>2200</v>
      </c>
      <c r="E2107" s="264">
        <v>6714</v>
      </c>
      <c r="F2107" s="248" t="s">
        <v>1134</v>
      </c>
      <c r="G2107" s="264">
        <v>5001</v>
      </c>
      <c r="H2107" s="248" t="s">
        <v>590</v>
      </c>
      <c r="I2107" s="263">
        <v>141836</v>
      </c>
      <c r="J2107" s="248"/>
      <c r="K2107" s="248"/>
    </row>
    <row r="2108" spans="1:11" ht="13.2" outlineLevel="2">
      <c r="A2108" s="250">
        <v>2097</v>
      </c>
      <c r="B2108" s="264">
        <v>2013</v>
      </c>
      <c r="C2108" s="264">
        <v>5020</v>
      </c>
      <c r="D2108" s="264">
        <v>2200</v>
      </c>
      <c r="E2108" s="264">
        <v>6714</v>
      </c>
      <c r="F2108" s="248" t="s">
        <v>1134</v>
      </c>
      <c r="G2108" s="264">
        <v>5001</v>
      </c>
      <c r="H2108" s="248" t="s">
        <v>590</v>
      </c>
      <c r="I2108" s="263">
        <v>4256</v>
      </c>
      <c r="J2108" s="248"/>
      <c r="K2108" s="248"/>
    </row>
    <row r="2109" spans="1:11" ht="13.2" outlineLevel="2">
      <c r="A2109" s="250">
        <v>2098</v>
      </c>
      <c r="B2109" s="264">
        <v>2013</v>
      </c>
      <c r="C2109" s="264">
        <v>5020</v>
      </c>
      <c r="D2109" s="264">
        <v>2200</v>
      </c>
      <c r="E2109" s="264">
        <v>6714</v>
      </c>
      <c r="F2109" s="248" t="s">
        <v>1134</v>
      </c>
      <c r="G2109" s="264">
        <v>5005</v>
      </c>
      <c r="H2109" s="248" t="s">
        <v>588</v>
      </c>
      <c r="I2109" s="263">
        <v>358</v>
      </c>
      <c r="J2109" s="248"/>
      <c r="K2109" s="248"/>
    </row>
    <row r="2110" spans="1:11" ht="13.2" outlineLevel="2">
      <c r="A2110" s="250">
        <v>2099</v>
      </c>
      <c r="B2110" s="264">
        <v>2013</v>
      </c>
      <c r="C2110" s="264">
        <v>5020</v>
      </c>
      <c r="D2110" s="264">
        <v>2200</v>
      </c>
      <c r="E2110" s="264">
        <v>6714</v>
      </c>
      <c r="F2110" s="248" t="s">
        <v>1134</v>
      </c>
      <c r="G2110" s="264">
        <v>5026</v>
      </c>
      <c r="H2110" s="248" t="s">
        <v>583</v>
      </c>
      <c r="I2110" s="263">
        <v>3236</v>
      </c>
      <c r="J2110" s="248"/>
      <c r="K2110" s="248"/>
    </row>
    <row r="2111" spans="1:11" ht="13.2" outlineLevel="2">
      <c r="A2111" s="250">
        <v>2100</v>
      </c>
      <c r="B2111" s="264">
        <v>2013</v>
      </c>
      <c r="C2111" s="264">
        <v>5020</v>
      </c>
      <c r="D2111" s="264">
        <v>2200</v>
      </c>
      <c r="E2111" s="264">
        <v>6714</v>
      </c>
      <c r="F2111" s="248" t="s">
        <v>1134</v>
      </c>
      <c r="G2111" s="264">
        <v>5030</v>
      </c>
      <c r="H2111" s="248" t="s">
        <v>1142</v>
      </c>
      <c r="I2111" s="263">
        <v>6287</v>
      </c>
      <c r="J2111" s="248"/>
      <c r="K2111" s="248"/>
    </row>
    <row r="2112" spans="1:11" ht="13.2" outlineLevel="2">
      <c r="A2112" s="250">
        <v>2101</v>
      </c>
      <c r="B2112" s="264">
        <v>2013</v>
      </c>
      <c r="C2112" s="264">
        <v>5020</v>
      </c>
      <c r="D2112" s="264">
        <v>2200</v>
      </c>
      <c r="E2112" s="264">
        <v>6714</v>
      </c>
      <c r="F2112" s="248" t="s">
        <v>1134</v>
      </c>
      <c r="G2112" s="264">
        <v>5037</v>
      </c>
      <c r="H2112" s="248" t="s">
        <v>1141</v>
      </c>
      <c r="I2112" s="263">
        <v>2318</v>
      </c>
      <c r="J2112" s="248"/>
      <c r="K2112" s="248"/>
    </row>
    <row r="2113" spans="1:11" ht="13.2" outlineLevel="2">
      <c r="A2113" s="250">
        <v>2102</v>
      </c>
      <c r="B2113" s="264">
        <v>2013</v>
      </c>
      <c r="C2113" s="264">
        <v>5020</v>
      </c>
      <c r="D2113" s="264">
        <v>2200</v>
      </c>
      <c r="E2113" s="264">
        <v>6714</v>
      </c>
      <c r="F2113" s="248" t="s">
        <v>1134</v>
      </c>
      <c r="G2113" s="264">
        <v>5051</v>
      </c>
      <c r="H2113" s="248" t="s">
        <v>582</v>
      </c>
      <c r="I2113" s="263">
        <v>-8925</v>
      </c>
      <c r="J2113" s="248"/>
      <c r="K2113" s="248"/>
    </row>
    <row r="2114" spans="1:11" ht="13.2" outlineLevel="2">
      <c r="A2114" s="250">
        <v>2103</v>
      </c>
      <c r="B2114" s="264">
        <v>2013</v>
      </c>
      <c r="C2114" s="264">
        <v>5020</v>
      </c>
      <c r="D2114" s="264">
        <v>2200</v>
      </c>
      <c r="E2114" s="264">
        <v>6714</v>
      </c>
      <c r="F2114" s="248" t="s">
        <v>1134</v>
      </c>
      <c r="G2114" s="264">
        <v>5133</v>
      </c>
      <c r="H2114" s="248" t="s">
        <v>580</v>
      </c>
      <c r="I2114" s="263">
        <v>270</v>
      </c>
      <c r="J2114" s="248"/>
      <c r="K2114" s="248"/>
    </row>
    <row r="2115" spans="1:11" ht="13.2" outlineLevel="2">
      <c r="A2115" s="250">
        <v>2104</v>
      </c>
      <c r="B2115" s="264">
        <v>2013</v>
      </c>
      <c r="C2115" s="264">
        <v>5020</v>
      </c>
      <c r="D2115" s="264">
        <v>2200</v>
      </c>
      <c r="E2115" s="264">
        <v>6714</v>
      </c>
      <c r="F2115" s="248" t="s">
        <v>1134</v>
      </c>
      <c r="G2115" s="264">
        <v>5185</v>
      </c>
      <c r="H2115" s="248" t="s">
        <v>579</v>
      </c>
      <c r="I2115" s="263">
        <v>38346</v>
      </c>
      <c r="J2115" s="248"/>
      <c r="K2115" s="248"/>
    </row>
    <row r="2116" spans="1:11" ht="13.2" outlineLevel="2">
      <c r="A2116" s="250">
        <v>2105</v>
      </c>
      <c r="B2116" s="264">
        <v>2013</v>
      </c>
      <c r="C2116" s="264">
        <v>5020</v>
      </c>
      <c r="D2116" s="264">
        <v>2200</v>
      </c>
      <c r="E2116" s="264">
        <v>6714</v>
      </c>
      <c r="F2116" s="248" t="s">
        <v>1134</v>
      </c>
      <c r="G2116" s="264">
        <v>5190</v>
      </c>
      <c r="H2116" s="248" t="s">
        <v>578</v>
      </c>
      <c r="I2116" s="263">
        <v>9013</v>
      </c>
      <c r="J2116" s="248"/>
      <c r="K2116" s="248"/>
    </row>
    <row r="2117" spans="1:11" ht="13.2" outlineLevel="2">
      <c r="A2117" s="250">
        <v>2106</v>
      </c>
      <c r="B2117" s="264">
        <v>2013</v>
      </c>
      <c r="C2117" s="264">
        <v>5020</v>
      </c>
      <c r="D2117" s="264">
        <v>2200</v>
      </c>
      <c r="E2117" s="264">
        <v>6714</v>
      </c>
      <c r="F2117" s="248" t="s">
        <v>1134</v>
      </c>
      <c r="G2117" s="264">
        <v>5190</v>
      </c>
      <c r="H2117" s="248" t="s">
        <v>578</v>
      </c>
      <c r="I2117" s="263">
        <v>263</v>
      </c>
      <c r="J2117" s="248"/>
      <c r="K2117" s="248"/>
    </row>
    <row r="2118" spans="1:11" ht="13.2" outlineLevel="2">
      <c r="A2118" s="250">
        <v>2107</v>
      </c>
      <c r="B2118" s="264">
        <v>2013</v>
      </c>
      <c r="C2118" s="264">
        <v>5020</v>
      </c>
      <c r="D2118" s="264">
        <v>2200</v>
      </c>
      <c r="E2118" s="264">
        <v>6714</v>
      </c>
      <c r="F2118" s="248" t="s">
        <v>1134</v>
      </c>
      <c r="G2118" s="264">
        <v>5191</v>
      </c>
      <c r="H2118" s="248" t="s">
        <v>577</v>
      </c>
      <c r="I2118" s="263">
        <v>2109</v>
      </c>
      <c r="J2118" s="248"/>
      <c r="K2118" s="248"/>
    </row>
    <row r="2119" spans="1:11" ht="13.2" outlineLevel="2">
      <c r="A2119" s="262">
        <v>2108</v>
      </c>
      <c r="B2119" s="261">
        <v>2013</v>
      </c>
      <c r="C2119" s="261">
        <v>5020</v>
      </c>
      <c r="D2119" s="261">
        <v>2200</v>
      </c>
      <c r="E2119" s="261">
        <v>6714</v>
      </c>
      <c r="F2119" s="259" t="s">
        <v>1134</v>
      </c>
      <c r="G2119" s="261">
        <v>5191</v>
      </c>
      <c r="H2119" s="259" t="s">
        <v>577</v>
      </c>
      <c r="I2119" s="260">
        <v>61</v>
      </c>
      <c r="J2119" s="259"/>
      <c r="K2119" s="259"/>
    </row>
    <row r="2120" spans="1:11" ht="13.2" outlineLevel="2">
      <c r="A2120" s="250">
        <v>2109</v>
      </c>
      <c r="B2120" s="264">
        <v>2013</v>
      </c>
      <c r="C2120" s="264">
        <v>5020</v>
      </c>
      <c r="D2120" s="264">
        <v>2200</v>
      </c>
      <c r="E2120" s="264">
        <v>6714</v>
      </c>
      <c r="F2120" s="248" t="s">
        <v>1134</v>
      </c>
      <c r="G2120" s="264">
        <v>5196</v>
      </c>
      <c r="H2120" s="248" t="s">
        <v>576</v>
      </c>
      <c r="I2120" s="263">
        <v>25533</v>
      </c>
      <c r="J2120" s="248"/>
      <c r="K2120" s="248"/>
    </row>
    <row r="2121" spans="1:11" ht="13.2" outlineLevel="2">
      <c r="A2121" s="250">
        <v>2110</v>
      </c>
      <c r="B2121" s="264">
        <v>2013</v>
      </c>
      <c r="C2121" s="264">
        <v>5020</v>
      </c>
      <c r="D2121" s="264">
        <v>2200</v>
      </c>
      <c r="E2121" s="264">
        <v>6714</v>
      </c>
      <c r="F2121" s="248" t="s">
        <v>1134</v>
      </c>
      <c r="G2121" s="264">
        <v>5196</v>
      </c>
      <c r="H2121" s="248" t="s">
        <v>576</v>
      </c>
      <c r="I2121" s="263">
        <v>766</v>
      </c>
      <c r="J2121" s="248"/>
      <c r="K2121" s="248"/>
    </row>
    <row r="2122" spans="1:11" ht="13.2" outlineLevel="2">
      <c r="A2122" s="250">
        <v>2111</v>
      </c>
      <c r="B2122" s="264">
        <v>2013</v>
      </c>
      <c r="C2122" s="264">
        <v>5020</v>
      </c>
      <c r="D2122" s="264">
        <v>2200</v>
      </c>
      <c r="E2122" s="264">
        <v>6714</v>
      </c>
      <c r="F2122" s="248" t="s">
        <v>1134</v>
      </c>
      <c r="G2122" s="264">
        <v>5860</v>
      </c>
      <c r="H2122" s="248" t="s">
        <v>536</v>
      </c>
      <c r="I2122" s="263">
        <v>612</v>
      </c>
      <c r="J2122" s="248"/>
      <c r="K2122" s="248" t="s">
        <v>1140</v>
      </c>
    </row>
    <row r="2123" spans="1:11" ht="13.2" outlineLevel="2">
      <c r="A2123" s="250">
        <v>2112</v>
      </c>
      <c r="B2123" s="264">
        <v>2013</v>
      </c>
      <c r="C2123" s="264">
        <v>5020</v>
      </c>
      <c r="D2123" s="264">
        <v>2200</v>
      </c>
      <c r="E2123" s="264">
        <v>6714</v>
      </c>
      <c r="F2123" s="248" t="s">
        <v>1134</v>
      </c>
      <c r="G2123" s="264">
        <v>6124</v>
      </c>
      <c r="H2123" s="248" t="s">
        <v>637</v>
      </c>
      <c r="I2123" s="263">
        <v>4868</v>
      </c>
      <c r="J2123" s="248"/>
      <c r="K2123" s="248"/>
    </row>
    <row r="2124" spans="1:11" ht="20.399999999999999" outlineLevel="2">
      <c r="A2124" s="258">
        <v>2113</v>
      </c>
      <c r="B2124" s="256">
        <v>2013</v>
      </c>
      <c r="C2124" s="256">
        <v>5020</v>
      </c>
      <c r="D2124" s="256">
        <v>2200</v>
      </c>
      <c r="E2124" s="256">
        <v>6714</v>
      </c>
      <c r="F2124" s="257" t="s">
        <v>1134</v>
      </c>
      <c r="G2124" s="256">
        <v>6230</v>
      </c>
      <c r="H2124" s="257" t="s">
        <v>1139</v>
      </c>
      <c r="I2124" s="255">
        <v>11208</v>
      </c>
      <c r="J2124" s="248"/>
      <c r="K2124" s="248" t="s">
        <v>1138</v>
      </c>
    </row>
    <row r="2125" spans="1:11" ht="13.2" outlineLevel="2">
      <c r="A2125" s="250">
        <v>2114</v>
      </c>
      <c r="B2125" s="264">
        <v>2013</v>
      </c>
      <c r="C2125" s="264">
        <v>5020</v>
      </c>
      <c r="D2125" s="264">
        <v>2200</v>
      </c>
      <c r="E2125" s="264">
        <v>6714</v>
      </c>
      <c r="F2125" s="248" t="s">
        <v>1134</v>
      </c>
      <c r="G2125" s="264">
        <v>6250</v>
      </c>
      <c r="H2125" s="248" t="s">
        <v>571</v>
      </c>
      <c r="I2125" s="263">
        <v>9316</v>
      </c>
      <c r="J2125" s="248"/>
      <c r="K2125" s="248" t="s">
        <v>1137</v>
      </c>
    </row>
    <row r="2126" spans="1:11" ht="13.2" outlineLevel="2">
      <c r="A2126" s="250">
        <v>2115</v>
      </c>
      <c r="B2126" s="264">
        <v>2013</v>
      </c>
      <c r="C2126" s="264">
        <v>5020</v>
      </c>
      <c r="D2126" s="264">
        <v>2200</v>
      </c>
      <c r="E2126" s="264">
        <v>6714</v>
      </c>
      <c r="F2126" s="248" t="s">
        <v>1134</v>
      </c>
      <c r="G2126" s="264">
        <v>6255</v>
      </c>
      <c r="H2126" s="248" t="s">
        <v>570</v>
      </c>
      <c r="I2126" s="263">
        <v>2008</v>
      </c>
      <c r="J2126" s="248"/>
      <c r="K2126" s="248" t="s">
        <v>1136</v>
      </c>
    </row>
    <row r="2127" spans="1:11" ht="13.2" outlineLevel="2">
      <c r="A2127" s="250">
        <v>2116</v>
      </c>
      <c r="B2127" s="264">
        <v>2013</v>
      </c>
      <c r="C2127" s="264">
        <v>5020</v>
      </c>
      <c r="D2127" s="264">
        <v>2200</v>
      </c>
      <c r="E2127" s="264">
        <v>6714</v>
      </c>
      <c r="F2127" s="248" t="s">
        <v>1134</v>
      </c>
      <c r="G2127" s="264">
        <v>6843</v>
      </c>
      <c r="H2127" s="248" t="s">
        <v>817</v>
      </c>
      <c r="I2127" s="263">
        <v>25</v>
      </c>
      <c r="J2127" s="248"/>
      <c r="K2127" s="248"/>
    </row>
    <row r="2128" spans="1:11" ht="13.2" outlineLevel="2">
      <c r="A2128" s="250">
        <v>2117</v>
      </c>
      <c r="B2128" s="264">
        <v>2013</v>
      </c>
      <c r="C2128" s="264">
        <v>5020</v>
      </c>
      <c r="D2128" s="264">
        <v>2200</v>
      </c>
      <c r="E2128" s="264">
        <v>6714</v>
      </c>
      <c r="F2128" s="248" t="s">
        <v>1134</v>
      </c>
      <c r="G2128" s="264">
        <v>7123</v>
      </c>
      <c r="H2128" s="248" t="s">
        <v>748</v>
      </c>
      <c r="I2128" s="263">
        <v>125</v>
      </c>
      <c r="J2128" s="248"/>
      <c r="K2128" s="248"/>
    </row>
    <row r="2129" spans="1:11" ht="13.2" outlineLevel="2">
      <c r="A2129" s="250">
        <v>2118</v>
      </c>
      <c r="B2129" s="264">
        <v>2013</v>
      </c>
      <c r="C2129" s="264">
        <v>5020</v>
      </c>
      <c r="D2129" s="264">
        <v>2200</v>
      </c>
      <c r="E2129" s="264">
        <v>6714</v>
      </c>
      <c r="F2129" s="248" t="s">
        <v>1134</v>
      </c>
      <c r="G2129" s="264">
        <v>7127</v>
      </c>
      <c r="H2129" s="248" t="s">
        <v>678</v>
      </c>
      <c r="I2129" s="263">
        <v>50</v>
      </c>
      <c r="J2129" s="248"/>
      <c r="K2129" s="248"/>
    </row>
    <row r="2130" spans="1:11" ht="13.2" outlineLevel="2">
      <c r="A2130" s="250">
        <v>2119</v>
      </c>
      <c r="B2130" s="264">
        <v>2013</v>
      </c>
      <c r="C2130" s="264">
        <v>5020</v>
      </c>
      <c r="D2130" s="264">
        <v>2200</v>
      </c>
      <c r="E2130" s="264">
        <v>6714</v>
      </c>
      <c r="F2130" s="248" t="s">
        <v>1134</v>
      </c>
      <c r="G2130" s="264">
        <v>7135</v>
      </c>
      <c r="H2130" s="248" t="s">
        <v>695</v>
      </c>
      <c r="I2130" s="263">
        <v>350</v>
      </c>
      <c r="J2130" s="248"/>
      <c r="K2130" s="248"/>
    </row>
    <row r="2131" spans="1:11" ht="13.2" outlineLevel="2">
      <c r="A2131" s="250">
        <v>2120</v>
      </c>
      <c r="B2131" s="264">
        <v>2013</v>
      </c>
      <c r="C2131" s="264">
        <v>5020</v>
      </c>
      <c r="D2131" s="264">
        <v>2200</v>
      </c>
      <c r="E2131" s="264">
        <v>6714</v>
      </c>
      <c r="F2131" s="248" t="s">
        <v>1134</v>
      </c>
      <c r="G2131" s="264">
        <v>7425</v>
      </c>
      <c r="H2131" s="248" t="s">
        <v>693</v>
      </c>
      <c r="I2131" s="263">
        <v>25</v>
      </c>
      <c r="J2131" s="248"/>
      <c r="K2131" s="248"/>
    </row>
    <row r="2132" spans="1:11" ht="13.2" outlineLevel="2">
      <c r="A2132" s="250">
        <v>2121</v>
      </c>
      <c r="B2132" s="264">
        <v>2013</v>
      </c>
      <c r="C2132" s="264">
        <v>5020</v>
      </c>
      <c r="D2132" s="264">
        <v>2200</v>
      </c>
      <c r="E2132" s="264">
        <v>6714</v>
      </c>
      <c r="F2132" s="248" t="s">
        <v>1134</v>
      </c>
      <c r="G2132" s="264">
        <v>7478</v>
      </c>
      <c r="H2132" s="248" t="s">
        <v>550</v>
      </c>
      <c r="I2132" s="263">
        <v>1975</v>
      </c>
      <c r="J2132" s="248"/>
      <c r="K2132" s="248"/>
    </row>
    <row r="2133" spans="1:11" ht="13.2" outlineLevel="2">
      <c r="A2133" s="250">
        <v>2122</v>
      </c>
      <c r="B2133" s="264">
        <v>2013</v>
      </c>
      <c r="C2133" s="264">
        <v>5020</v>
      </c>
      <c r="D2133" s="264">
        <v>2200</v>
      </c>
      <c r="E2133" s="264">
        <v>6714</v>
      </c>
      <c r="F2133" s="248" t="s">
        <v>1134</v>
      </c>
      <c r="G2133" s="264">
        <v>7480</v>
      </c>
      <c r="H2133" s="248" t="s">
        <v>917</v>
      </c>
      <c r="I2133" s="263">
        <v>40</v>
      </c>
      <c r="J2133" s="248"/>
      <c r="K2133" s="248"/>
    </row>
    <row r="2134" spans="1:11" ht="13.2" outlineLevel="2">
      <c r="A2134" s="250">
        <v>2123</v>
      </c>
      <c r="B2134" s="264">
        <v>2013</v>
      </c>
      <c r="C2134" s="264">
        <v>5020</v>
      </c>
      <c r="D2134" s="264">
        <v>2200</v>
      </c>
      <c r="E2134" s="264">
        <v>6714</v>
      </c>
      <c r="F2134" s="248" t="s">
        <v>1134</v>
      </c>
      <c r="G2134" s="264">
        <v>7482</v>
      </c>
      <c r="H2134" s="248" t="s">
        <v>548</v>
      </c>
      <c r="I2134" s="263">
        <v>300</v>
      </c>
      <c r="J2134" s="248"/>
      <c r="K2134" s="248"/>
    </row>
    <row r="2135" spans="1:11" ht="13.2" outlineLevel="2">
      <c r="A2135" s="250">
        <v>2124</v>
      </c>
      <c r="B2135" s="264">
        <v>2013</v>
      </c>
      <c r="C2135" s="264">
        <v>5020</v>
      </c>
      <c r="D2135" s="264">
        <v>2200</v>
      </c>
      <c r="E2135" s="264">
        <v>6714</v>
      </c>
      <c r="F2135" s="248" t="s">
        <v>1134</v>
      </c>
      <c r="G2135" s="264">
        <v>7500</v>
      </c>
      <c r="H2135" s="248" t="s">
        <v>545</v>
      </c>
      <c r="I2135" s="263">
        <v>1700</v>
      </c>
      <c r="J2135" s="248"/>
      <c r="K2135" s="248" t="s">
        <v>1135</v>
      </c>
    </row>
    <row r="2136" spans="1:11" ht="13.2" outlineLevel="2">
      <c r="A2136" s="250">
        <v>2125</v>
      </c>
      <c r="B2136" s="264">
        <v>2013</v>
      </c>
      <c r="C2136" s="264">
        <v>5020</v>
      </c>
      <c r="D2136" s="264">
        <v>2200</v>
      </c>
      <c r="E2136" s="264">
        <v>6714</v>
      </c>
      <c r="F2136" s="248" t="s">
        <v>1134</v>
      </c>
      <c r="G2136" s="264">
        <v>7600</v>
      </c>
      <c r="H2136" s="248" t="s">
        <v>541</v>
      </c>
      <c r="I2136" s="263">
        <v>1650</v>
      </c>
      <c r="J2136" s="248"/>
      <c r="K2136" s="248"/>
    </row>
    <row r="2137" spans="1:11" ht="13.2" outlineLevel="2">
      <c r="A2137" s="250">
        <v>2126</v>
      </c>
      <c r="B2137" s="264">
        <v>2013</v>
      </c>
      <c r="C2137" s="264">
        <v>5020</v>
      </c>
      <c r="D2137" s="264">
        <v>2200</v>
      </c>
      <c r="E2137" s="264">
        <v>6714</v>
      </c>
      <c r="F2137" s="248" t="s">
        <v>1134</v>
      </c>
      <c r="G2137" s="264">
        <v>7601</v>
      </c>
      <c r="H2137" s="248" t="s">
        <v>686</v>
      </c>
      <c r="I2137" s="263">
        <v>1000</v>
      </c>
      <c r="J2137" s="248"/>
      <c r="K2137" s="248"/>
    </row>
    <row r="2138" spans="1:11" ht="13.2" outlineLevel="2">
      <c r="A2138" s="250">
        <v>2127</v>
      </c>
      <c r="B2138" s="264">
        <v>2013</v>
      </c>
      <c r="C2138" s="264">
        <v>5020</v>
      </c>
      <c r="D2138" s="264">
        <v>2200</v>
      </c>
      <c r="E2138" s="264">
        <v>6714</v>
      </c>
      <c r="F2138" s="248" t="s">
        <v>1134</v>
      </c>
      <c r="G2138" s="264">
        <v>8505</v>
      </c>
      <c r="H2138" s="248" t="s">
        <v>595</v>
      </c>
      <c r="I2138" s="263">
        <v>-117800</v>
      </c>
      <c r="J2138" s="248"/>
      <c r="K2138" s="248" t="s">
        <v>1133</v>
      </c>
    </row>
    <row r="2139" spans="1:11" s="251" customFormat="1" ht="13.2" outlineLevel="1">
      <c r="A2139" s="254">
        <v>2128</v>
      </c>
      <c r="B2139" s="252"/>
      <c r="C2139" s="252"/>
      <c r="D2139" s="252"/>
      <c r="E2139" s="252"/>
      <c r="F2139" s="252" t="s">
        <v>1132</v>
      </c>
      <c r="G2139" s="252"/>
      <c r="H2139" s="252"/>
      <c r="I2139" s="253">
        <f>SUM(I2107:I2138)</f>
        <v>143179</v>
      </c>
      <c r="J2139" s="252" t="s">
        <v>1131</v>
      </c>
      <c r="K2139" s="252"/>
    </row>
    <row r="2140" spans="1:11" ht="13.2" outlineLevel="2">
      <c r="A2140" s="250">
        <v>2129</v>
      </c>
      <c r="B2140" s="264">
        <v>2013</v>
      </c>
      <c r="C2140" s="264">
        <v>5020</v>
      </c>
      <c r="D2140" s="264">
        <v>2200</v>
      </c>
      <c r="E2140" s="264">
        <v>6721</v>
      </c>
      <c r="F2140" s="248" t="s">
        <v>1123</v>
      </c>
      <c r="G2140" s="264">
        <v>5001</v>
      </c>
      <c r="H2140" s="248" t="s">
        <v>590</v>
      </c>
      <c r="I2140" s="263">
        <v>434339</v>
      </c>
      <c r="J2140" s="248"/>
      <c r="K2140" s="248"/>
    </row>
    <row r="2141" spans="1:11" ht="13.2" outlineLevel="2">
      <c r="A2141" s="250">
        <v>2130</v>
      </c>
      <c r="B2141" s="264">
        <v>2013</v>
      </c>
      <c r="C2141" s="264">
        <v>5020</v>
      </c>
      <c r="D2141" s="264">
        <v>2200</v>
      </c>
      <c r="E2141" s="264">
        <v>6721</v>
      </c>
      <c r="F2141" s="248" t="s">
        <v>1123</v>
      </c>
      <c r="G2141" s="264">
        <v>5001</v>
      </c>
      <c r="H2141" s="248" t="s">
        <v>590</v>
      </c>
      <c r="I2141" s="263">
        <v>13031</v>
      </c>
      <c r="J2141" s="248"/>
      <c r="K2141" s="248"/>
    </row>
    <row r="2142" spans="1:11" ht="13.2" outlineLevel="2">
      <c r="A2142" s="250">
        <v>2131</v>
      </c>
      <c r="B2142" s="264">
        <v>2013</v>
      </c>
      <c r="C2142" s="264">
        <v>5020</v>
      </c>
      <c r="D2142" s="264">
        <v>2200</v>
      </c>
      <c r="E2142" s="264">
        <v>6721</v>
      </c>
      <c r="F2142" s="248" t="s">
        <v>1123</v>
      </c>
      <c r="G2142" s="264">
        <v>5026</v>
      </c>
      <c r="H2142" s="248" t="s">
        <v>583</v>
      </c>
      <c r="I2142" s="263">
        <v>5750</v>
      </c>
      <c r="J2142" s="248"/>
      <c r="K2142" s="248"/>
    </row>
    <row r="2143" spans="1:11" ht="13.2" outlineLevel="2">
      <c r="A2143" s="250">
        <v>2132</v>
      </c>
      <c r="B2143" s="264">
        <v>2013</v>
      </c>
      <c r="C2143" s="264">
        <v>5020</v>
      </c>
      <c r="D2143" s="264">
        <v>2200</v>
      </c>
      <c r="E2143" s="264">
        <v>6721</v>
      </c>
      <c r="F2143" s="248" t="s">
        <v>1123</v>
      </c>
      <c r="G2143" s="264">
        <v>5051</v>
      </c>
      <c r="H2143" s="248" t="s">
        <v>582</v>
      </c>
      <c r="I2143" s="263">
        <v>-27279</v>
      </c>
      <c r="J2143" s="248"/>
      <c r="K2143" s="248"/>
    </row>
    <row r="2144" spans="1:11" ht="13.2" outlineLevel="2">
      <c r="A2144" s="250">
        <v>2133</v>
      </c>
      <c r="B2144" s="264">
        <v>2013</v>
      </c>
      <c r="C2144" s="264">
        <v>5020</v>
      </c>
      <c r="D2144" s="264">
        <v>2200</v>
      </c>
      <c r="E2144" s="264">
        <v>6721</v>
      </c>
      <c r="F2144" s="248" t="s">
        <v>1123</v>
      </c>
      <c r="G2144" s="264">
        <v>5133</v>
      </c>
      <c r="H2144" s="248" t="s">
        <v>580</v>
      </c>
      <c r="I2144" s="263">
        <v>990</v>
      </c>
      <c r="J2144" s="248"/>
      <c r="K2144" s="248"/>
    </row>
    <row r="2145" spans="1:11" ht="13.2" outlineLevel="2">
      <c r="A2145" s="250">
        <v>2134</v>
      </c>
      <c r="B2145" s="264">
        <v>2013</v>
      </c>
      <c r="C2145" s="264">
        <v>5020</v>
      </c>
      <c r="D2145" s="264">
        <v>2200</v>
      </c>
      <c r="E2145" s="264">
        <v>6721</v>
      </c>
      <c r="F2145" s="248" t="s">
        <v>1123</v>
      </c>
      <c r="G2145" s="264">
        <v>5185</v>
      </c>
      <c r="H2145" s="248" t="s">
        <v>579</v>
      </c>
      <c r="I2145" s="263">
        <v>54780</v>
      </c>
      <c r="J2145" s="248"/>
      <c r="K2145" s="248"/>
    </row>
    <row r="2146" spans="1:11" ht="13.2" outlineLevel="2">
      <c r="A2146" s="250">
        <v>2135</v>
      </c>
      <c r="B2146" s="264">
        <v>2013</v>
      </c>
      <c r="C2146" s="264">
        <v>5020</v>
      </c>
      <c r="D2146" s="264">
        <v>2200</v>
      </c>
      <c r="E2146" s="264">
        <v>6721</v>
      </c>
      <c r="F2146" s="248" t="s">
        <v>1123</v>
      </c>
      <c r="G2146" s="264">
        <v>5190</v>
      </c>
      <c r="H2146" s="248" t="s">
        <v>578</v>
      </c>
      <c r="I2146" s="263">
        <v>26657</v>
      </c>
      <c r="J2146" s="248"/>
      <c r="K2146" s="248"/>
    </row>
    <row r="2147" spans="1:11" ht="13.2" outlineLevel="2">
      <c r="A2147" s="250">
        <v>2136</v>
      </c>
      <c r="B2147" s="264">
        <v>2013</v>
      </c>
      <c r="C2147" s="264">
        <v>5020</v>
      </c>
      <c r="D2147" s="264">
        <v>2200</v>
      </c>
      <c r="E2147" s="264">
        <v>6721</v>
      </c>
      <c r="F2147" s="248" t="s">
        <v>1123</v>
      </c>
      <c r="G2147" s="264">
        <v>5190</v>
      </c>
      <c r="H2147" s="248" t="s">
        <v>578</v>
      </c>
      <c r="I2147" s="263">
        <v>809</v>
      </c>
      <c r="J2147" s="248"/>
      <c r="K2147" s="248"/>
    </row>
    <row r="2148" spans="1:11" ht="13.2" outlineLevel="2">
      <c r="A2148" s="250">
        <v>2137</v>
      </c>
      <c r="B2148" s="264">
        <v>2013</v>
      </c>
      <c r="C2148" s="264">
        <v>5020</v>
      </c>
      <c r="D2148" s="264">
        <v>2200</v>
      </c>
      <c r="E2148" s="264">
        <v>6721</v>
      </c>
      <c r="F2148" s="248" t="s">
        <v>1123</v>
      </c>
      <c r="G2148" s="264">
        <v>5191</v>
      </c>
      <c r="H2148" s="248" t="s">
        <v>577</v>
      </c>
      <c r="I2148" s="263">
        <v>6397</v>
      </c>
      <c r="J2148" s="248"/>
      <c r="K2148" s="248"/>
    </row>
    <row r="2149" spans="1:11" ht="13.2" outlineLevel="2">
      <c r="A2149" s="250">
        <v>2138</v>
      </c>
      <c r="B2149" s="264">
        <v>2013</v>
      </c>
      <c r="C2149" s="264">
        <v>5020</v>
      </c>
      <c r="D2149" s="264">
        <v>2200</v>
      </c>
      <c r="E2149" s="264">
        <v>6721</v>
      </c>
      <c r="F2149" s="248" t="s">
        <v>1123</v>
      </c>
      <c r="G2149" s="264">
        <v>5191</v>
      </c>
      <c r="H2149" s="248" t="s">
        <v>577</v>
      </c>
      <c r="I2149" s="263">
        <v>189</v>
      </c>
      <c r="J2149" s="248"/>
      <c r="K2149" s="248"/>
    </row>
    <row r="2150" spans="1:11" ht="13.2" outlineLevel="2">
      <c r="A2150" s="250">
        <v>2139</v>
      </c>
      <c r="B2150" s="264">
        <v>2013</v>
      </c>
      <c r="C2150" s="264">
        <v>5020</v>
      </c>
      <c r="D2150" s="264">
        <v>2200</v>
      </c>
      <c r="E2150" s="264">
        <v>6721</v>
      </c>
      <c r="F2150" s="248" t="s">
        <v>1123</v>
      </c>
      <c r="G2150" s="264">
        <v>5196</v>
      </c>
      <c r="H2150" s="248" t="s">
        <v>576</v>
      </c>
      <c r="I2150" s="263">
        <v>78184</v>
      </c>
      <c r="J2150" s="248"/>
      <c r="K2150" s="248"/>
    </row>
    <row r="2151" spans="1:11" ht="13.2" outlineLevel="2">
      <c r="A2151" s="250">
        <v>2140</v>
      </c>
      <c r="B2151" s="264">
        <v>2013</v>
      </c>
      <c r="C2151" s="264">
        <v>5020</v>
      </c>
      <c r="D2151" s="264">
        <v>2200</v>
      </c>
      <c r="E2151" s="264">
        <v>6721</v>
      </c>
      <c r="F2151" s="248" t="s">
        <v>1123</v>
      </c>
      <c r="G2151" s="264">
        <v>5196</v>
      </c>
      <c r="H2151" s="248" t="s">
        <v>576</v>
      </c>
      <c r="I2151" s="263">
        <v>2346</v>
      </c>
      <c r="J2151" s="248"/>
      <c r="K2151" s="248"/>
    </row>
    <row r="2152" spans="1:11" ht="13.2" outlineLevel="2">
      <c r="A2152" s="250">
        <v>2141</v>
      </c>
      <c r="B2152" s="264">
        <v>2013</v>
      </c>
      <c r="C2152" s="264">
        <v>5020</v>
      </c>
      <c r="D2152" s="264">
        <v>2200</v>
      </c>
      <c r="E2152" s="264">
        <v>6721</v>
      </c>
      <c r="F2152" s="248" t="s">
        <v>1123</v>
      </c>
      <c r="G2152" s="264">
        <v>6361</v>
      </c>
      <c r="H2152" s="248" t="s">
        <v>569</v>
      </c>
      <c r="I2152" s="263">
        <v>975</v>
      </c>
      <c r="J2152" s="248"/>
      <c r="K2152" s="248" t="s">
        <v>568</v>
      </c>
    </row>
    <row r="2153" spans="1:11" ht="13.2" outlineLevel="2">
      <c r="A2153" s="250">
        <v>2142</v>
      </c>
      <c r="B2153" s="264">
        <v>2013</v>
      </c>
      <c r="C2153" s="264">
        <v>5020</v>
      </c>
      <c r="D2153" s="264">
        <v>2200</v>
      </c>
      <c r="E2153" s="264">
        <v>6721</v>
      </c>
      <c r="F2153" s="248" t="s">
        <v>1123</v>
      </c>
      <c r="G2153" s="264">
        <v>6452</v>
      </c>
      <c r="H2153" s="248" t="s">
        <v>531</v>
      </c>
      <c r="I2153" s="263">
        <v>50</v>
      </c>
      <c r="J2153" s="248"/>
      <c r="K2153" s="248" t="s">
        <v>1130</v>
      </c>
    </row>
    <row r="2154" spans="1:11" ht="13.2" outlineLevel="2">
      <c r="A2154" s="250">
        <v>2143</v>
      </c>
      <c r="B2154" s="264">
        <v>2013</v>
      </c>
      <c r="C2154" s="264">
        <v>5020</v>
      </c>
      <c r="D2154" s="264">
        <v>2200</v>
      </c>
      <c r="E2154" s="264">
        <v>6721</v>
      </c>
      <c r="F2154" s="248" t="s">
        <v>1123</v>
      </c>
      <c r="G2154" s="264">
        <v>6530</v>
      </c>
      <c r="H2154" s="248" t="s">
        <v>925</v>
      </c>
      <c r="I2154" s="263">
        <v>3450</v>
      </c>
      <c r="J2154" s="248"/>
      <c r="K2154" s="248"/>
    </row>
    <row r="2155" spans="1:11" ht="13.2" outlineLevel="2">
      <c r="A2155" s="262">
        <v>2144</v>
      </c>
      <c r="B2155" s="261">
        <v>2013</v>
      </c>
      <c r="C2155" s="261">
        <v>5020</v>
      </c>
      <c r="D2155" s="261">
        <v>2200</v>
      </c>
      <c r="E2155" s="261">
        <v>6721</v>
      </c>
      <c r="F2155" s="259" t="s">
        <v>1123</v>
      </c>
      <c r="G2155" s="261">
        <v>6531</v>
      </c>
      <c r="H2155" s="259" t="s">
        <v>981</v>
      </c>
      <c r="I2155" s="260">
        <v>8369</v>
      </c>
      <c r="J2155" s="259"/>
      <c r="K2155" s="259" t="s">
        <v>1128</v>
      </c>
    </row>
    <row r="2156" spans="1:11" ht="13.2" outlineLevel="2">
      <c r="A2156" s="250">
        <v>2145</v>
      </c>
      <c r="B2156" s="264">
        <v>2013</v>
      </c>
      <c r="C2156" s="264">
        <v>5020</v>
      </c>
      <c r="D2156" s="264">
        <v>2200</v>
      </c>
      <c r="E2156" s="264">
        <v>6721</v>
      </c>
      <c r="F2156" s="248" t="s">
        <v>1123</v>
      </c>
      <c r="G2156" s="264">
        <v>6532</v>
      </c>
      <c r="H2156" s="248" t="s">
        <v>1129</v>
      </c>
      <c r="I2156" s="263">
        <v>3219</v>
      </c>
      <c r="J2156" s="248"/>
      <c r="K2156" s="248" t="s">
        <v>1128</v>
      </c>
    </row>
    <row r="2157" spans="1:11" ht="13.2" outlineLevel="2">
      <c r="A2157" s="250">
        <v>2146</v>
      </c>
      <c r="B2157" s="264">
        <v>2013</v>
      </c>
      <c r="C2157" s="264">
        <v>5020</v>
      </c>
      <c r="D2157" s="264">
        <v>2200</v>
      </c>
      <c r="E2157" s="264">
        <v>6721</v>
      </c>
      <c r="F2157" s="248" t="s">
        <v>1123</v>
      </c>
      <c r="G2157" s="264">
        <v>6551</v>
      </c>
      <c r="H2157" s="248" t="s">
        <v>681</v>
      </c>
      <c r="I2157" s="263">
        <v>239</v>
      </c>
      <c r="J2157" s="248"/>
      <c r="K2157" s="248"/>
    </row>
    <row r="2158" spans="1:11" ht="13.2" outlineLevel="2">
      <c r="A2158" s="250">
        <v>2147</v>
      </c>
      <c r="B2158" s="264">
        <v>2013</v>
      </c>
      <c r="C2158" s="264">
        <v>5020</v>
      </c>
      <c r="D2158" s="264">
        <v>2200</v>
      </c>
      <c r="E2158" s="264">
        <v>6721</v>
      </c>
      <c r="F2158" s="248" t="s">
        <v>1123</v>
      </c>
      <c r="G2158" s="264">
        <v>6558</v>
      </c>
      <c r="H2158" s="248" t="s">
        <v>561</v>
      </c>
      <c r="I2158" s="263">
        <v>480</v>
      </c>
      <c r="J2158" s="248"/>
      <c r="K2158" s="248" t="s">
        <v>1127</v>
      </c>
    </row>
    <row r="2159" spans="1:11" ht="13.2" outlineLevel="2">
      <c r="A2159" s="250">
        <v>2148</v>
      </c>
      <c r="B2159" s="264">
        <v>2013</v>
      </c>
      <c r="C2159" s="264">
        <v>5020</v>
      </c>
      <c r="D2159" s="264">
        <v>2200</v>
      </c>
      <c r="E2159" s="264">
        <v>6721</v>
      </c>
      <c r="F2159" s="248" t="s">
        <v>1123</v>
      </c>
      <c r="G2159" s="264">
        <v>6561</v>
      </c>
      <c r="H2159" s="248" t="s">
        <v>1126</v>
      </c>
      <c r="I2159" s="263">
        <v>20</v>
      </c>
      <c r="J2159" s="248"/>
      <c r="K2159" s="248"/>
    </row>
    <row r="2160" spans="1:11" ht="13.2" outlineLevel="2">
      <c r="A2160" s="250">
        <v>2149</v>
      </c>
      <c r="B2160" s="264">
        <v>2013</v>
      </c>
      <c r="C2160" s="264">
        <v>5020</v>
      </c>
      <c r="D2160" s="264">
        <v>2200</v>
      </c>
      <c r="E2160" s="264">
        <v>6721</v>
      </c>
      <c r="F2160" s="248" t="s">
        <v>1123</v>
      </c>
      <c r="G2160" s="264">
        <v>6633</v>
      </c>
      <c r="H2160" s="248" t="s">
        <v>557</v>
      </c>
      <c r="I2160" s="263">
        <v>500</v>
      </c>
      <c r="J2160" s="248"/>
      <c r="K2160" s="248"/>
    </row>
    <row r="2161" spans="1:11" ht="13.2" outlineLevel="2">
      <c r="A2161" s="250">
        <v>2150</v>
      </c>
      <c r="B2161" s="264">
        <v>2013</v>
      </c>
      <c r="C2161" s="264">
        <v>5020</v>
      </c>
      <c r="D2161" s="264">
        <v>2200</v>
      </c>
      <c r="E2161" s="264">
        <v>6721</v>
      </c>
      <c r="F2161" s="248" t="s">
        <v>1123</v>
      </c>
      <c r="G2161" s="264">
        <v>7486</v>
      </c>
      <c r="H2161" s="248" t="s">
        <v>546</v>
      </c>
      <c r="I2161" s="263">
        <v>50</v>
      </c>
      <c r="J2161" s="248"/>
      <c r="K2161" s="248" t="s">
        <v>1125</v>
      </c>
    </row>
    <row r="2162" spans="1:11" ht="20.399999999999999" outlineLevel="2">
      <c r="A2162" s="258">
        <v>2151</v>
      </c>
      <c r="B2162" s="256">
        <v>2013</v>
      </c>
      <c r="C2162" s="256">
        <v>5020</v>
      </c>
      <c r="D2162" s="256">
        <v>2200</v>
      </c>
      <c r="E2162" s="256">
        <v>6721</v>
      </c>
      <c r="F2162" s="257" t="s">
        <v>1123</v>
      </c>
      <c r="G2162" s="256">
        <v>7500</v>
      </c>
      <c r="H2162" s="257" t="s">
        <v>545</v>
      </c>
      <c r="I2162" s="255">
        <v>2200</v>
      </c>
      <c r="J2162" s="248"/>
      <c r="K2162" s="248" t="s">
        <v>1124</v>
      </c>
    </row>
    <row r="2163" spans="1:11" ht="13.2" outlineLevel="2">
      <c r="A2163" s="258">
        <v>2152</v>
      </c>
      <c r="B2163" s="256">
        <v>2013</v>
      </c>
      <c r="C2163" s="256">
        <v>5020</v>
      </c>
      <c r="D2163" s="256">
        <v>2200</v>
      </c>
      <c r="E2163" s="256">
        <v>6721</v>
      </c>
      <c r="F2163" s="257" t="s">
        <v>1123</v>
      </c>
      <c r="G2163" s="256">
        <v>7580</v>
      </c>
      <c r="H2163" s="257" t="s">
        <v>543</v>
      </c>
      <c r="I2163" s="255">
        <v>300</v>
      </c>
      <c r="J2163" s="248"/>
      <c r="K2163" s="248" t="s">
        <v>1122</v>
      </c>
    </row>
    <row r="2164" spans="1:11" s="251" customFormat="1" ht="13.2" outlineLevel="1">
      <c r="A2164" s="254">
        <v>2153</v>
      </c>
      <c r="B2164" s="252"/>
      <c r="C2164" s="252"/>
      <c r="D2164" s="252"/>
      <c r="E2164" s="252"/>
      <c r="F2164" s="252" t="s">
        <v>1121</v>
      </c>
      <c r="G2164" s="252"/>
      <c r="H2164" s="252"/>
      <c r="I2164" s="253">
        <f>SUM(I2140:I2163)</f>
        <v>616045</v>
      </c>
      <c r="J2164" s="252" t="s">
        <v>1120</v>
      </c>
      <c r="K2164" s="252"/>
    </row>
    <row r="2165" spans="1:11" ht="13.2" outlineLevel="2">
      <c r="A2165" s="250">
        <v>2154</v>
      </c>
      <c r="B2165" s="264">
        <v>2013</v>
      </c>
      <c r="C2165" s="264">
        <v>5020</v>
      </c>
      <c r="D2165" s="264">
        <v>2200</v>
      </c>
      <c r="E2165" s="264">
        <v>6731</v>
      </c>
      <c r="F2165" s="248" t="s">
        <v>1086</v>
      </c>
      <c r="G2165" s="264">
        <v>5001</v>
      </c>
      <c r="H2165" s="248" t="s">
        <v>590</v>
      </c>
      <c r="I2165" s="263">
        <v>1014164</v>
      </c>
      <c r="J2165" s="248"/>
      <c r="K2165" s="248"/>
    </row>
    <row r="2166" spans="1:11" ht="13.2" outlineLevel="2">
      <c r="A2166" s="250">
        <v>2155</v>
      </c>
      <c r="B2166" s="264">
        <v>2013</v>
      </c>
      <c r="C2166" s="264">
        <v>5020</v>
      </c>
      <c r="D2166" s="264">
        <v>2200</v>
      </c>
      <c r="E2166" s="264">
        <v>6731</v>
      </c>
      <c r="F2166" s="248" t="s">
        <v>1086</v>
      </c>
      <c r="G2166" s="264">
        <v>5001</v>
      </c>
      <c r="H2166" s="248" t="s">
        <v>590</v>
      </c>
      <c r="I2166" s="263">
        <v>28799</v>
      </c>
      <c r="J2166" s="248"/>
      <c r="K2166" s="248"/>
    </row>
    <row r="2167" spans="1:11" ht="13.2" outlineLevel="2">
      <c r="A2167" s="250">
        <v>2156</v>
      </c>
      <c r="B2167" s="264">
        <v>2013</v>
      </c>
      <c r="C2167" s="264">
        <v>5020</v>
      </c>
      <c r="D2167" s="264">
        <v>2200</v>
      </c>
      <c r="E2167" s="264">
        <v>6731</v>
      </c>
      <c r="F2167" s="248" t="s">
        <v>1086</v>
      </c>
      <c r="G2167" s="264">
        <v>5005</v>
      </c>
      <c r="H2167" s="248" t="s">
        <v>588</v>
      </c>
      <c r="I2167" s="263">
        <v>2000</v>
      </c>
      <c r="J2167" s="248"/>
      <c r="K2167" s="248"/>
    </row>
    <row r="2168" spans="1:11" ht="30.6" outlineLevel="2">
      <c r="A2168" s="258">
        <v>2157</v>
      </c>
      <c r="B2168" s="256">
        <v>2013</v>
      </c>
      <c r="C2168" s="256">
        <v>5020</v>
      </c>
      <c r="D2168" s="256">
        <v>2200</v>
      </c>
      <c r="E2168" s="256">
        <v>6731</v>
      </c>
      <c r="F2168" s="257" t="s">
        <v>1086</v>
      </c>
      <c r="G2168" s="256">
        <v>5006</v>
      </c>
      <c r="H2168" s="257" t="s">
        <v>585</v>
      </c>
      <c r="I2168" s="255">
        <v>20800</v>
      </c>
      <c r="J2168" s="248"/>
      <c r="K2168" s="248" t="s">
        <v>1119</v>
      </c>
    </row>
    <row r="2169" spans="1:11" ht="13.2" outlineLevel="2">
      <c r="A2169" s="250">
        <v>2158</v>
      </c>
      <c r="B2169" s="264">
        <v>2013</v>
      </c>
      <c r="C2169" s="264">
        <v>5020</v>
      </c>
      <c r="D2169" s="264">
        <v>2200</v>
      </c>
      <c r="E2169" s="264">
        <v>6731</v>
      </c>
      <c r="F2169" s="248" t="s">
        <v>1086</v>
      </c>
      <c r="G2169" s="264">
        <v>5026</v>
      </c>
      <c r="H2169" s="248" t="s">
        <v>583</v>
      </c>
      <c r="I2169" s="263">
        <v>12212</v>
      </c>
      <c r="J2169" s="248"/>
      <c r="K2169" s="248"/>
    </row>
    <row r="2170" spans="1:11" ht="13.2" outlineLevel="2">
      <c r="A2170" s="250">
        <v>2159</v>
      </c>
      <c r="B2170" s="264">
        <v>2013</v>
      </c>
      <c r="C2170" s="264">
        <v>5020</v>
      </c>
      <c r="D2170" s="264">
        <v>2200</v>
      </c>
      <c r="E2170" s="264">
        <v>6731</v>
      </c>
      <c r="F2170" s="248" t="s">
        <v>1086</v>
      </c>
      <c r="G2170" s="264">
        <v>5051</v>
      </c>
      <c r="H2170" s="248" t="s">
        <v>582</v>
      </c>
      <c r="I2170" s="263">
        <v>-63743</v>
      </c>
      <c r="J2170" s="248"/>
      <c r="K2170" s="248"/>
    </row>
    <row r="2171" spans="1:11" ht="13.2" outlineLevel="2">
      <c r="A2171" s="250">
        <v>2160</v>
      </c>
      <c r="B2171" s="264">
        <v>2013</v>
      </c>
      <c r="C2171" s="264">
        <v>5020</v>
      </c>
      <c r="D2171" s="264">
        <v>2200</v>
      </c>
      <c r="E2171" s="264">
        <v>6731</v>
      </c>
      <c r="F2171" s="248" t="s">
        <v>1086</v>
      </c>
      <c r="G2171" s="264">
        <v>5133</v>
      </c>
      <c r="H2171" s="248" t="s">
        <v>580</v>
      </c>
      <c r="I2171" s="263">
        <v>2100</v>
      </c>
      <c r="J2171" s="248"/>
      <c r="K2171" s="248"/>
    </row>
    <row r="2172" spans="1:11" ht="13.2" outlineLevel="2">
      <c r="A2172" s="250">
        <v>2161</v>
      </c>
      <c r="B2172" s="264">
        <v>2013</v>
      </c>
      <c r="C2172" s="264">
        <v>5020</v>
      </c>
      <c r="D2172" s="264">
        <v>2200</v>
      </c>
      <c r="E2172" s="264">
        <v>6731</v>
      </c>
      <c r="F2172" s="248" t="s">
        <v>1086</v>
      </c>
      <c r="G2172" s="264">
        <v>5185</v>
      </c>
      <c r="H2172" s="248" t="s">
        <v>579</v>
      </c>
      <c r="I2172" s="263">
        <v>136950</v>
      </c>
      <c r="J2172" s="248"/>
      <c r="K2172" s="248"/>
    </row>
    <row r="2173" spans="1:11" ht="13.2" outlineLevel="2">
      <c r="A2173" s="250">
        <v>2162</v>
      </c>
      <c r="B2173" s="264">
        <v>2013</v>
      </c>
      <c r="C2173" s="264">
        <v>5020</v>
      </c>
      <c r="D2173" s="264">
        <v>2200</v>
      </c>
      <c r="E2173" s="264">
        <v>6731</v>
      </c>
      <c r="F2173" s="248" t="s">
        <v>1086</v>
      </c>
      <c r="G2173" s="264">
        <v>5190</v>
      </c>
      <c r="H2173" s="248" t="s">
        <v>578</v>
      </c>
      <c r="I2173" s="263">
        <v>63220</v>
      </c>
      <c r="J2173" s="248"/>
      <c r="K2173" s="248"/>
    </row>
    <row r="2174" spans="1:11" ht="13.2" outlineLevel="2">
      <c r="A2174" s="250">
        <v>2163</v>
      </c>
      <c r="B2174" s="264">
        <v>2013</v>
      </c>
      <c r="C2174" s="264">
        <v>5020</v>
      </c>
      <c r="D2174" s="264">
        <v>2200</v>
      </c>
      <c r="E2174" s="264">
        <v>6731</v>
      </c>
      <c r="F2174" s="248" t="s">
        <v>1086</v>
      </c>
      <c r="G2174" s="264">
        <v>5190</v>
      </c>
      <c r="H2174" s="248" t="s">
        <v>578</v>
      </c>
      <c r="I2174" s="263">
        <v>1784</v>
      </c>
      <c r="J2174" s="248"/>
      <c r="K2174" s="248"/>
    </row>
    <row r="2175" spans="1:11" ht="13.2" outlineLevel="2">
      <c r="A2175" s="250">
        <v>2164</v>
      </c>
      <c r="B2175" s="264">
        <v>2013</v>
      </c>
      <c r="C2175" s="264">
        <v>5020</v>
      </c>
      <c r="D2175" s="264">
        <v>2200</v>
      </c>
      <c r="E2175" s="264">
        <v>6731</v>
      </c>
      <c r="F2175" s="248" t="s">
        <v>1086</v>
      </c>
      <c r="G2175" s="264">
        <v>5191</v>
      </c>
      <c r="H2175" s="248" t="s">
        <v>577</v>
      </c>
      <c r="I2175" s="263">
        <v>14918</v>
      </c>
      <c r="J2175" s="248"/>
      <c r="K2175" s="248"/>
    </row>
    <row r="2176" spans="1:11" ht="13.2" outlineLevel="2">
      <c r="A2176" s="250">
        <v>2165</v>
      </c>
      <c r="B2176" s="264">
        <v>2013</v>
      </c>
      <c r="C2176" s="264">
        <v>5020</v>
      </c>
      <c r="D2176" s="264">
        <v>2200</v>
      </c>
      <c r="E2176" s="264">
        <v>6731</v>
      </c>
      <c r="F2176" s="248" t="s">
        <v>1086</v>
      </c>
      <c r="G2176" s="264">
        <v>5191</v>
      </c>
      <c r="H2176" s="248" t="s">
        <v>577</v>
      </c>
      <c r="I2176" s="263">
        <v>417</v>
      </c>
      <c r="J2176" s="248"/>
      <c r="K2176" s="248"/>
    </row>
    <row r="2177" spans="1:11" ht="13.2" outlineLevel="2">
      <c r="A2177" s="250">
        <v>2166</v>
      </c>
      <c r="B2177" s="264">
        <v>2013</v>
      </c>
      <c r="C2177" s="264">
        <v>5020</v>
      </c>
      <c r="D2177" s="264">
        <v>2200</v>
      </c>
      <c r="E2177" s="264">
        <v>6731</v>
      </c>
      <c r="F2177" s="248" t="s">
        <v>1086</v>
      </c>
      <c r="G2177" s="264">
        <v>5196</v>
      </c>
      <c r="H2177" s="248" t="s">
        <v>576</v>
      </c>
      <c r="I2177" s="263">
        <v>182554</v>
      </c>
      <c r="J2177" s="248"/>
      <c r="K2177" s="248"/>
    </row>
    <row r="2178" spans="1:11" ht="13.2" outlineLevel="2">
      <c r="A2178" s="250">
        <v>2167</v>
      </c>
      <c r="B2178" s="264">
        <v>2013</v>
      </c>
      <c r="C2178" s="264">
        <v>5020</v>
      </c>
      <c r="D2178" s="264">
        <v>2200</v>
      </c>
      <c r="E2178" s="264">
        <v>6731</v>
      </c>
      <c r="F2178" s="248" t="s">
        <v>1086</v>
      </c>
      <c r="G2178" s="264">
        <v>5196</v>
      </c>
      <c r="H2178" s="248" t="s">
        <v>576</v>
      </c>
      <c r="I2178" s="263">
        <v>5184</v>
      </c>
      <c r="J2178" s="248"/>
      <c r="K2178" s="248"/>
    </row>
    <row r="2179" spans="1:11" ht="20.399999999999999" outlineLevel="2">
      <c r="A2179" s="258">
        <v>2168</v>
      </c>
      <c r="B2179" s="256">
        <v>2013</v>
      </c>
      <c r="C2179" s="256">
        <v>5020</v>
      </c>
      <c r="D2179" s="256">
        <v>2200</v>
      </c>
      <c r="E2179" s="256">
        <v>6731</v>
      </c>
      <c r="F2179" s="257" t="s">
        <v>1086</v>
      </c>
      <c r="G2179" s="256">
        <v>5860</v>
      </c>
      <c r="H2179" s="257" t="s">
        <v>536</v>
      </c>
      <c r="I2179" s="255">
        <v>175000</v>
      </c>
      <c r="J2179" s="248"/>
      <c r="K2179" s="248" t="s">
        <v>1118</v>
      </c>
    </row>
    <row r="2180" spans="1:11" ht="13.2" outlineLevel="2">
      <c r="A2180" s="250">
        <v>2169</v>
      </c>
      <c r="B2180" s="264">
        <v>2013</v>
      </c>
      <c r="C2180" s="264">
        <v>5020</v>
      </c>
      <c r="D2180" s="264">
        <v>2200</v>
      </c>
      <c r="E2180" s="264">
        <v>6731</v>
      </c>
      <c r="F2180" s="248" t="s">
        <v>1086</v>
      </c>
      <c r="G2180" s="264">
        <v>6250</v>
      </c>
      <c r="H2180" s="248" t="s">
        <v>571</v>
      </c>
      <c r="I2180" s="263">
        <v>1725</v>
      </c>
      <c r="J2180" s="248"/>
      <c r="K2180" s="248" t="s">
        <v>1117</v>
      </c>
    </row>
    <row r="2181" spans="1:11" ht="13.2" outlineLevel="2">
      <c r="A2181" s="250">
        <v>2170</v>
      </c>
      <c r="B2181" s="264">
        <v>2013</v>
      </c>
      <c r="C2181" s="264">
        <v>5020</v>
      </c>
      <c r="D2181" s="264">
        <v>2200</v>
      </c>
      <c r="E2181" s="264">
        <v>6731</v>
      </c>
      <c r="F2181" s="248" t="s">
        <v>1086</v>
      </c>
      <c r="G2181" s="264">
        <v>6255</v>
      </c>
      <c r="H2181" s="248" t="s">
        <v>570</v>
      </c>
      <c r="I2181" s="263">
        <v>362</v>
      </c>
      <c r="J2181" s="248"/>
      <c r="K2181" s="248" t="s">
        <v>929</v>
      </c>
    </row>
    <row r="2182" spans="1:11" ht="13.2" outlineLevel="2">
      <c r="A2182" s="262">
        <v>2171</v>
      </c>
      <c r="B2182" s="261">
        <v>2013</v>
      </c>
      <c r="C2182" s="261">
        <v>5020</v>
      </c>
      <c r="D2182" s="261">
        <v>2200</v>
      </c>
      <c r="E2182" s="261">
        <v>6731</v>
      </c>
      <c r="F2182" s="259" t="s">
        <v>1086</v>
      </c>
      <c r="G2182" s="261">
        <v>6361</v>
      </c>
      <c r="H2182" s="259" t="s">
        <v>569</v>
      </c>
      <c r="I2182" s="260">
        <v>1267</v>
      </c>
      <c r="J2182" s="259"/>
      <c r="K2182" s="259" t="s">
        <v>568</v>
      </c>
    </row>
    <row r="2183" spans="1:11" ht="20.399999999999999" outlineLevel="2">
      <c r="A2183" s="258">
        <v>2172</v>
      </c>
      <c r="B2183" s="256">
        <v>2013</v>
      </c>
      <c r="C2183" s="256">
        <v>5020</v>
      </c>
      <c r="D2183" s="256">
        <v>2200</v>
      </c>
      <c r="E2183" s="256">
        <v>6731</v>
      </c>
      <c r="F2183" s="257" t="s">
        <v>1086</v>
      </c>
      <c r="G2183" s="256">
        <v>6387</v>
      </c>
      <c r="H2183" s="257" t="s">
        <v>1111</v>
      </c>
      <c r="I2183" s="255">
        <v>5500</v>
      </c>
      <c r="J2183" s="248"/>
      <c r="K2183" s="248" t="s">
        <v>1116</v>
      </c>
    </row>
    <row r="2184" spans="1:11" ht="20.399999999999999" outlineLevel="2">
      <c r="A2184" s="258">
        <v>2173</v>
      </c>
      <c r="B2184" s="256">
        <v>2013</v>
      </c>
      <c r="C2184" s="256">
        <v>5020</v>
      </c>
      <c r="D2184" s="256">
        <v>2200</v>
      </c>
      <c r="E2184" s="256">
        <v>6731</v>
      </c>
      <c r="F2184" s="257" t="s">
        <v>1086</v>
      </c>
      <c r="G2184" s="256">
        <v>6387</v>
      </c>
      <c r="H2184" s="257" t="s">
        <v>1111</v>
      </c>
      <c r="I2184" s="255">
        <v>2469</v>
      </c>
      <c r="J2184" s="248"/>
      <c r="K2184" s="248" t="s">
        <v>1115</v>
      </c>
    </row>
    <row r="2185" spans="1:11" ht="13.2" outlineLevel="2">
      <c r="A2185" s="250">
        <v>2174</v>
      </c>
      <c r="B2185" s="264">
        <v>2013</v>
      </c>
      <c r="C2185" s="264">
        <v>5020</v>
      </c>
      <c r="D2185" s="264">
        <v>2200</v>
      </c>
      <c r="E2185" s="264">
        <v>6731</v>
      </c>
      <c r="F2185" s="248" t="s">
        <v>1086</v>
      </c>
      <c r="G2185" s="264">
        <v>6387</v>
      </c>
      <c r="H2185" s="248" t="s">
        <v>1111</v>
      </c>
      <c r="I2185" s="263">
        <v>1300</v>
      </c>
      <c r="J2185" s="248"/>
      <c r="K2185" s="248" t="s">
        <v>1114</v>
      </c>
    </row>
    <row r="2186" spans="1:11" ht="40.799999999999997" outlineLevel="2">
      <c r="A2186" s="272">
        <v>2175</v>
      </c>
      <c r="B2186" s="271">
        <v>2013</v>
      </c>
      <c r="C2186" s="271">
        <v>5020</v>
      </c>
      <c r="D2186" s="271">
        <v>2200</v>
      </c>
      <c r="E2186" s="271">
        <v>6731</v>
      </c>
      <c r="F2186" s="270" t="s">
        <v>1086</v>
      </c>
      <c r="G2186" s="271">
        <v>6387</v>
      </c>
      <c r="H2186" s="270" t="s">
        <v>1111</v>
      </c>
      <c r="I2186" s="269">
        <v>7500</v>
      </c>
      <c r="J2186" s="248"/>
      <c r="K2186" s="248" t="s">
        <v>1113</v>
      </c>
    </row>
    <row r="2187" spans="1:11" ht="13.2" outlineLevel="2">
      <c r="A2187" s="250">
        <v>2176</v>
      </c>
      <c r="B2187" s="264">
        <v>2013</v>
      </c>
      <c r="C2187" s="264">
        <v>5020</v>
      </c>
      <c r="D2187" s="264">
        <v>2200</v>
      </c>
      <c r="E2187" s="264">
        <v>6731</v>
      </c>
      <c r="F2187" s="248" t="s">
        <v>1086</v>
      </c>
      <c r="G2187" s="264">
        <v>6387</v>
      </c>
      <c r="H2187" s="248" t="s">
        <v>1111</v>
      </c>
      <c r="I2187" s="263">
        <v>2600</v>
      </c>
      <c r="J2187" s="248"/>
      <c r="K2187" s="248" t="s">
        <v>1112</v>
      </c>
    </row>
    <row r="2188" spans="1:11" ht="13.2" outlineLevel="2">
      <c r="A2188" s="250">
        <v>2177</v>
      </c>
      <c r="B2188" s="264">
        <v>2013</v>
      </c>
      <c r="C2188" s="264">
        <v>5020</v>
      </c>
      <c r="D2188" s="264">
        <v>2200</v>
      </c>
      <c r="E2188" s="264">
        <v>6731</v>
      </c>
      <c r="F2188" s="248" t="s">
        <v>1086</v>
      </c>
      <c r="G2188" s="264">
        <v>6387</v>
      </c>
      <c r="H2188" s="248" t="s">
        <v>1111</v>
      </c>
      <c r="I2188" s="263">
        <v>16000</v>
      </c>
      <c r="J2188" s="248"/>
      <c r="K2188" s="248" t="s">
        <v>1110</v>
      </c>
    </row>
    <row r="2189" spans="1:11" ht="30.6" outlineLevel="2">
      <c r="A2189" s="272">
        <v>2178</v>
      </c>
      <c r="B2189" s="271">
        <v>2013</v>
      </c>
      <c r="C2189" s="271">
        <v>5020</v>
      </c>
      <c r="D2189" s="271">
        <v>2200</v>
      </c>
      <c r="E2189" s="271">
        <v>6731</v>
      </c>
      <c r="F2189" s="270" t="s">
        <v>1086</v>
      </c>
      <c r="G2189" s="271">
        <v>6388</v>
      </c>
      <c r="H2189" s="270" t="s">
        <v>612</v>
      </c>
      <c r="I2189" s="269">
        <v>25000</v>
      </c>
      <c r="J2189" s="248"/>
      <c r="K2189" s="248" t="s">
        <v>1109</v>
      </c>
    </row>
    <row r="2190" spans="1:11" ht="30.6" outlineLevel="2">
      <c r="A2190" s="272">
        <v>2179</v>
      </c>
      <c r="B2190" s="271">
        <v>2013</v>
      </c>
      <c r="C2190" s="271">
        <v>5020</v>
      </c>
      <c r="D2190" s="271">
        <v>2200</v>
      </c>
      <c r="E2190" s="271">
        <v>6731</v>
      </c>
      <c r="F2190" s="270" t="s">
        <v>1086</v>
      </c>
      <c r="G2190" s="271">
        <v>6388</v>
      </c>
      <c r="H2190" s="270" t="s">
        <v>612</v>
      </c>
      <c r="I2190" s="269">
        <v>55000</v>
      </c>
      <c r="J2190" s="248"/>
      <c r="K2190" s="248" t="s">
        <v>1108</v>
      </c>
    </row>
    <row r="2191" spans="1:11" ht="20.399999999999999" outlineLevel="2">
      <c r="A2191" s="258">
        <v>2180</v>
      </c>
      <c r="B2191" s="256">
        <v>2013</v>
      </c>
      <c r="C2191" s="256">
        <v>5020</v>
      </c>
      <c r="D2191" s="256">
        <v>2200</v>
      </c>
      <c r="E2191" s="256">
        <v>6731</v>
      </c>
      <c r="F2191" s="257" t="s">
        <v>1086</v>
      </c>
      <c r="G2191" s="256">
        <v>6388</v>
      </c>
      <c r="H2191" s="257" t="s">
        <v>612</v>
      </c>
      <c r="I2191" s="255">
        <v>3456</v>
      </c>
      <c r="J2191" s="248"/>
      <c r="K2191" s="248" t="s">
        <v>1107</v>
      </c>
    </row>
    <row r="2192" spans="1:11" ht="40.799999999999997" outlineLevel="2">
      <c r="A2192" s="272">
        <v>2181</v>
      </c>
      <c r="B2192" s="271">
        <v>2013</v>
      </c>
      <c r="C2192" s="271">
        <v>5020</v>
      </c>
      <c r="D2192" s="271">
        <v>2200</v>
      </c>
      <c r="E2192" s="271">
        <v>6731</v>
      </c>
      <c r="F2192" s="270" t="s">
        <v>1086</v>
      </c>
      <c r="G2192" s="271">
        <v>6388</v>
      </c>
      <c r="H2192" s="270" t="s">
        <v>612</v>
      </c>
      <c r="I2192" s="269">
        <v>44525</v>
      </c>
      <c r="J2192" s="248"/>
      <c r="K2192" s="248" t="s">
        <v>1106</v>
      </c>
    </row>
    <row r="2193" spans="1:11" ht="20.399999999999999" outlineLevel="2">
      <c r="A2193" s="258">
        <v>2182</v>
      </c>
      <c r="B2193" s="256">
        <v>2013</v>
      </c>
      <c r="C2193" s="256">
        <v>5020</v>
      </c>
      <c r="D2193" s="256">
        <v>2200</v>
      </c>
      <c r="E2193" s="256">
        <v>6731</v>
      </c>
      <c r="F2193" s="257" t="s">
        <v>1086</v>
      </c>
      <c r="G2193" s="256">
        <v>6388</v>
      </c>
      <c r="H2193" s="257" t="s">
        <v>612</v>
      </c>
      <c r="I2193" s="255">
        <v>44688</v>
      </c>
      <c r="J2193" s="248"/>
      <c r="K2193" s="248" t="s">
        <v>1105</v>
      </c>
    </row>
    <row r="2194" spans="1:11" ht="20.399999999999999" outlineLevel="2">
      <c r="A2194" s="258">
        <v>2183</v>
      </c>
      <c r="B2194" s="256">
        <v>2013</v>
      </c>
      <c r="C2194" s="256">
        <v>5020</v>
      </c>
      <c r="D2194" s="256">
        <v>2200</v>
      </c>
      <c r="E2194" s="256">
        <v>6731</v>
      </c>
      <c r="F2194" s="257" t="s">
        <v>1086</v>
      </c>
      <c r="G2194" s="256">
        <v>6388</v>
      </c>
      <c r="H2194" s="257" t="s">
        <v>612</v>
      </c>
      <c r="I2194" s="255">
        <v>6419</v>
      </c>
      <c r="J2194" s="248"/>
      <c r="K2194" s="248" t="s">
        <v>1104</v>
      </c>
    </row>
    <row r="2195" spans="1:11" ht="20.399999999999999" outlineLevel="2">
      <c r="A2195" s="258">
        <v>2184</v>
      </c>
      <c r="B2195" s="256">
        <v>2013</v>
      </c>
      <c r="C2195" s="256">
        <v>5020</v>
      </c>
      <c r="D2195" s="256">
        <v>2200</v>
      </c>
      <c r="E2195" s="256">
        <v>6731</v>
      </c>
      <c r="F2195" s="257" t="s">
        <v>1086</v>
      </c>
      <c r="G2195" s="256">
        <v>6388</v>
      </c>
      <c r="H2195" s="257" t="s">
        <v>612</v>
      </c>
      <c r="I2195" s="255">
        <v>34562</v>
      </c>
      <c r="J2195" s="248"/>
      <c r="K2195" s="248" t="s">
        <v>1103</v>
      </c>
    </row>
    <row r="2196" spans="1:11" ht="20.399999999999999" outlineLevel="2">
      <c r="A2196" s="258">
        <v>2185</v>
      </c>
      <c r="B2196" s="256">
        <v>2013</v>
      </c>
      <c r="C2196" s="256">
        <v>5020</v>
      </c>
      <c r="D2196" s="256">
        <v>2200</v>
      </c>
      <c r="E2196" s="256">
        <v>6731</v>
      </c>
      <c r="F2196" s="257" t="s">
        <v>1086</v>
      </c>
      <c r="G2196" s="256">
        <v>6388</v>
      </c>
      <c r="H2196" s="257" t="s">
        <v>612</v>
      </c>
      <c r="I2196" s="255">
        <v>1975</v>
      </c>
      <c r="J2196" s="248"/>
      <c r="K2196" s="248" t="s">
        <v>1102</v>
      </c>
    </row>
    <row r="2197" spans="1:11" ht="20.399999999999999" outlineLevel="2">
      <c r="A2197" s="258">
        <v>2186</v>
      </c>
      <c r="B2197" s="256">
        <v>2013</v>
      </c>
      <c r="C2197" s="256">
        <v>5020</v>
      </c>
      <c r="D2197" s="256">
        <v>2200</v>
      </c>
      <c r="E2197" s="256">
        <v>6731</v>
      </c>
      <c r="F2197" s="257" t="s">
        <v>1086</v>
      </c>
      <c r="G2197" s="256">
        <v>6388</v>
      </c>
      <c r="H2197" s="257" t="s">
        <v>612</v>
      </c>
      <c r="I2197" s="255">
        <v>35000</v>
      </c>
      <c r="J2197" s="248"/>
      <c r="K2197" s="248" t="s">
        <v>1101</v>
      </c>
    </row>
    <row r="2198" spans="1:11" ht="13.2" outlineLevel="2">
      <c r="A2198" s="250">
        <v>2187</v>
      </c>
      <c r="B2198" s="264">
        <v>2013</v>
      </c>
      <c r="C2198" s="264">
        <v>5020</v>
      </c>
      <c r="D2198" s="264">
        <v>2200</v>
      </c>
      <c r="E2198" s="264">
        <v>6731</v>
      </c>
      <c r="F2198" s="248" t="s">
        <v>1086</v>
      </c>
      <c r="G2198" s="264">
        <v>6388</v>
      </c>
      <c r="H2198" s="248" t="s">
        <v>612</v>
      </c>
      <c r="I2198" s="263">
        <v>7406</v>
      </c>
      <c r="J2198" s="248"/>
      <c r="K2198" s="248" t="s">
        <v>1100</v>
      </c>
    </row>
    <row r="2199" spans="1:11" ht="13.2" outlineLevel="2">
      <c r="A2199" s="250">
        <v>2188</v>
      </c>
      <c r="B2199" s="264">
        <v>2013</v>
      </c>
      <c r="C2199" s="264">
        <v>5020</v>
      </c>
      <c r="D2199" s="264">
        <v>2200</v>
      </c>
      <c r="E2199" s="264">
        <v>6731</v>
      </c>
      <c r="F2199" s="248" t="s">
        <v>1086</v>
      </c>
      <c r="G2199" s="264">
        <v>6388</v>
      </c>
      <c r="H2199" s="248" t="s">
        <v>612</v>
      </c>
      <c r="I2199" s="263">
        <v>2962</v>
      </c>
      <c r="J2199" s="248"/>
      <c r="K2199" s="248" t="s">
        <v>1099</v>
      </c>
    </row>
    <row r="2200" spans="1:11" ht="13.2" outlineLevel="2">
      <c r="A2200" s="250">
        <v>2189</v>
      </c>
      <c r="B2200" s="264">
        <v>2013</v>
      </c>
      <c r="C2200" s="264">
        <v>5020</v>
      </c>
      <c r="D2200" s="264">
        <v>2200</v>
      </c>
      <c r="E2200" s="264">
        <v>6731</v>
      </c>
      <c r="F2200" s="248" t="s">
        <v>1086</v>
      </c>
      <c r="G2200" s="264">
        <v>6388</v>
      </c>
      <c r="H2200" s="248" t="s">
        <v>612</v>
      </c>
      <c r="I2200" s="263">
        <v>7500</v>
      </c>
      <c r="J2200" s="248"/>
      <c r="K2200" s="248" t="s">
        <v>1098</v>
      </c>
    </row>
    <row r="2201" spans="1:11" ht="13.2" outlineLevel="2">
      <c r="A2201" s="250">
        <v>2190</v>
      </c>
      <c r="B2201" s="264">
        <v>2013</v>
      </c>
      <c r="C2201" s="264">
        <v>5020</v>
      </c>
      <c r="D2201" s="264">
        <v>2200</v>
      </c>
      <c r="E2201" s="264">
        <v>6731</v>
      </c>
      <c r="F2201" s="248" t="s">
        <v>1086</v>
      </c>
      <c r="G2201" s="264">
        <v>6388</v>
      </c>
      <c r="H2201" s="248" t="s">
        <v>612</v>
      </c>
      <c r="I2201" s="263">
        <v>1800</v>
      </c>
      <c r="J2201" s="248"/>
      <c r="K2201" s="248" t="s">
        <v>1097</v>
      </c>
    </row>
    <row r="2202" spans="1:11" ht="13.2" outlineLevel="2">
      <c r="A2202" s="250">
        <v>2191</v>
      </c>
      <c r="B2202" s="264">
        <v>2013</v>
      </c>
      <c r="C2202" s="264">
        <v>5020</v>
      </c>
      <c r="D2202" s="264">
        <v>2200</v>
      </c>
      <c r="E2202" s="264">
        <v>6731</v>
      </c>
      <c r="F2202" s="248" t="s">
        <v>1086</v>
      </c>
      <c r="G2202" s="264">
        <v>6388</v>
      </c>
      <c r="H2202" s="248" t="s">
        <v>612</v>
      </c>
      <c r="I2202" s="263">
        <v>62750</v>
      </c>
      <c r="J2202" s="248"/>
      <c r="K2202" s="248" t="s">
        <v>1096</v>
      </c>
    </row>
    <row r="2203" spans="1:11" ht="30.6" outlineLevel="2">
      <c r="A2203" s="272">
        <v>2192</v>
      </c>
      <c r="B2203" s="271">
        <v>2013</v>
      </c>
      <c r="C2203" s="271">
        <v>5020</v>
      </c>
      <c r="D2203" s="271">
        <v>2200</v>
      </c>
      <c r="E2203" s="271">
        <v>6731</v>
      </c>
      <c r="F2203" s="270" t="s">
        <v>1086</v>
      </c>
      <c r="G2203" s="271">
        <v>6388</v>
      </c>
      <c r="H2203" s="270" t="s">
        <v>612</v>
      </c>
      <c r="I2203" s="269">
        <v>10000</v>
      </c>
      <c r="J2203" s="248"/>
      <c r="K2203" s="248" t="s">
        <v>1095</v>
      </c>
    </row>
    <row r="2204" spans="1:11" ht="13.2" outlineLevel="2">
      <c r="A2204" s="250">
        <v>2193</v>
      </c>
      <c r="B2204" s="264">
        <v>2013</v>
      </c>
      <c r="C2204" s="264">
        <v>5020</v>
      </c>
      <c r="D2204" s="264">
        <v>2200</v>
      </c>
      <c r="E2204" s="264">
        <v>6731</v>
      </c>
      <c r="F2204" s="248" t="s">
        <v>1086</v>
      </c>
      <c r="G2204" s="264">
        <v>6388</v>
      </c>
      <c r="H2204" s="248" t="s">
        <v>612</v>
      </c>
      <c r="I2204" s="263">
        <v>-19625</v>
      </c>
      <c r="J2204" s="248"/>
      <c r="K2204" s="248"/>
    </row>
    <row r="2205" spans="1:11" ht="13.2" outlineLevel="2">
      <c r="A2205" s="250">
        <v>2194</v>
      </c>
      <c r="B2205" s="264">
        <v>2013</v>
      </c>
      <c r="C2205" s="264">
        <v>5020</v>
      </c>
      <c r="D2205" s="264">
        <v>2200</v>
      </c>
      <c r="E2205" s="264">
        <v>6731</v>
      </c>
      <c r="F2205" s="248" t="s">
        <v>1086</v>
      </c>
      <c r="G2205" s="264">
        <v>6407</v>
      </c>
      <c r="H2205" s="248" t="s">
        <v>566</v>
      </c>
      <c r="I2205" s="263">
        <v>36550</v>
      </c>
      <c r="J2205" s="248"/>
      <c r="K2205" s="248" t="s">
        <v>1094</v>
      </c>
    </row>
    <row r="2206" spans="1:11" ht="13.2" outlineLevel="2">
      <c r="A2206" s="250">
        <v>2195</v>
      </c>
      <c r="B2206" s="264">
        <v>2013</v>
      </c>
      <c r="C2206" s="264">
        <v>5020</v>
      </c>
      <c r="D2206" s="264">
        <v>2200</v>
      </c>
      <c r="E2206" s="264">
        <v>6731</v>
      </c>
      <c r="F2206" s="248" t="s">
        <v>1086</v>
      </c>
      <c r="G2206" s="264">
        <v>6551</v>
      </c>
      <c r="H2206" s="248" t="s">
        <v>681</v>
      </c>
      <c r="I2206" s="263">
        <v>1170</v>
      </c>
      <c r="J2206" s="248"/>
      <c r="K2206" s="248" t="s">
        <v>1093</v>
      </c>
    </row>
    <row r="2207" spans="1:11" ht="20.399999999999999" outlineLevel="2">
      <c r="A2207" s="258">
        <v>2196</v>
      </c>
      <c r="B2207" s="256">
        <v>2013</v>
      </c>
      <c r="C2207" s="256">
        <v>5020</v>
      </c>
      <c r="D2207" s="256">
        <v>2200</v>
      </c>
      <c r="E2207" s="256">
        <v>6731</v>
      </c>
      <c r="F2207" s="257" t="s">
        <v>1086</v>
      </c>
      <c r="G2207" s="256">
        <v>7486</v>
      </c>
      <c r="H2207" s="257" t="s">
        <v>546</v>
      </c>
      <c r="I2207" s="255">
        <v>50</v>
      </c>
      <c r="J2207" s="248"/>
      <c r="K2207" s="248" t="s">
        <v>1092</v>
      </c>
    </row>
    <row r="2208" spans="1:11" ht="20.399999999999999" outlineLevel="2">
      <c r="A2208" s="258">
        <v>2197</v>
      </c>
      <c r="B2208" s="256">
        <v>2013</v>
      </c>
      <c r="C2208" s="256">
        <v>5020</v>
      </c>
      <c r="D2208" s="256">
        <v>2200</v>
      </c>
      <c r="E2208" s="256">
        <v>6731</v>
      </c>
      <c r="F2208" s="257" t="s">
        <v>1086</v>
      </c>
      <c r="G2208" s="256">
        <v>7500</v>
      </c>
      <c r="H2208" s="257" t="s">
        <v>545</v>
      </c>
      <c r="I2208" s="255">
        <v>2000</v>
      </c>
      <c r="J2208" s="248"/>
      <c r="K2208" s="248" t="s">
        <v>1091</v>
      </c>
    </row>
    <row r="2209" spans="1:11" ht="20.399999999999999" outlineLevel="2">
      <c r="A2209" s="268">
        <v>2198</v>
      </c>
      <c r="B2209" s="267">
        <v>2013</v>
      </c>
      <c r="C2209" s="267">
        <v>5020</v>
      </c>
      <c r="D2209" s="267">
        <v>2200</v>
      </c>
      <c r="E2209" s="267">
        <v>6731</v>
      </c>
      <c r="F2209" s="266" t="s">
        <v>1086</v>
      </c>
      <c r="G2209" s="267">
        <v>7510</v>
      </c>
      <c r="H2209" s="266" t="s">
        <v>725</v>
      </c>
      <c r="I2209" s="265">
        <v>1000</v>
      </c>
      <c r="J2209" s="259"/>
      <c r="K2209" s="259" t="s">
        <v>1090</v>
      </c>
    </row>
    <row r="2210" spans="1:11" ht="30.6" outlineLevel="2">
      <c r="A2210" s="258">
        <v>2199</v>
      </c>
      <c r="B2210" s="256">
        <v>2013</v>
      </c>
      <c r="C2210" s="256">
        <v>5020</v>
      </c>
      <c r="D2210" s="256">
        <v>2200</v>
      </c>
      <c r="E2210" s="256">
        <v>6731</v>
      </c>
      <c r="F2210" s="257" t="s">
        <v>1086</v>
      </c>
      <c r="G2210" s="256">
        <v>7580</v>
      </c>
      <c r="H2210" s="257" t="s">
        <v>543</v>
      </c>
      <c r="I2210" s="255">
        <v>7500</v>
      </c>
      <c r="J2210" s="248"/>
      <c r="K2210" s="248" t="s">
        <v>1089</v>
      </c>
    </row>
    <row r="2211" spans="1:11" ht="13.2" outlineLevel="2">
      <c r="A2211" s="250">
        <v>2200</v>
      </c>
      <c r="B2211" s="264">
        <v>2013</v>
      </c>
      <c r="C2211" s="264">
        <v>5020</v>
      </c>
      <c r="D2211" s="264">
        <v>2200</v>
      </c>
      <c r="E2211" s="264">
        <v>6731</v>
      </c>
      <c r="F2211" s="248" t="s">
        <v>1086</v>
      </c>
      <c r="G2211" s="264">
        <v>7600</v>
      </c>
      <c r="H2211" s="248" t="s">
        <v>541</v>
      </c>
      <c r="I2211" s="263">
        <v>10000</v>
      </c>
      <c r="J2211" s="248"/>
      <c r="K2211" s="248" t="s">
        <v>1088</v>
      </c>
    </row>
    <row r="2212" spans="1:11" ht="30.6" outlineLevel="2">
      <c r="A2212" s="258">
        <v>2201</v>
      </c>
      <c r="B2212" s="256">
        <v>2013</v>
      </c>
      <c r="C2212" s="256">
        <v>5020</v>
      </c>
      <c r="D2212" s="256">
        <v>2200</v>
      </c>
      <c r="E2212" s="256">
        <v>6731</v>
      </c>
      <c r="F2212" s="257" t="s">
        <v>1086</v>
      </c>
      <c r="G2212" s="256">
        <v>7610</v>
      </c>
      <c r="H2212" s="257" t="s">
        <v>672</v>
      </c>
      <c r="I2212" s="255">
        <v>15000</v>
      </c>
      <c r="J2212" s="248"/>
      <c r="K2212" s="248" t="s">
        <v>1087</v>
      </c>
    </row>
    <row r="2213" spans="1:11" ht="30.6" outlineLevel="2">
      <c r="A2213" s="258">
        <v>2202</v>
      </c>
      <c r="B2213" s="256">
        <v>2013</v>
      </c>
      <c r="C2213" s="256">
        <v>5020</v>
      </c>
      <c r="D2213" s="256">
        <v>2200</v>
      </c>
      <c r="E2213" s="256">
        <v>6731</v>
      </c>
      <c r="F2213" s="257" t="s">
        <v>1086</v>
      </c>
      <c r="G2213" s="248"/>
      <c r="H2213" s="248"/>
      <c r="I2213" s="255">
        <v>33901</v>
      </c>
      <c r="J2213" s="248"/>
      <c r="K2213" s="248" t="s">
        <v>1085</v>
      </c>
    </row>
    <row r="2214" spans="1:11" s="251" customFormat="1" ht="13.2" outlineLevel="1">
      <c r="A2214" s="254">
        <v>2203</v>
      </c>
      <c r="B2214" s="252"/>
      <c r="C2214" s="252"/>
      <c r="D2214" s="252"/>
      <c r="E2214" s="252"/>
      <c r="F2214" s="252" t="s">
        <v>1084</v>
      </c>
      <c r="G2214" s="252"/>
      <c r="H2214" s="252"/>
      <c r="I2214" s="253">
        <f>SUM(I2165:I2213)</f>
        <v>2065671</v>
      </c>
      <c r="J2214" s="252" t="s">
        <v>1083</v>
      </c>
      <c r="K2214" s="252"/>
    </row>
    <row r="2215" spans="1:11" ht="13.2" outlineLevel="2">
      <c r="A2215" s="250">
        <v>2204</v>
      </c>
      <c r="B2215" s="264">
        <v>2013</v>
      </c>
      <c r="C2215" s="264">
        <v>5020</v>
      </c>
      <c r="D2215" s="264">
        <v>2200</v>
      </c>
      <c r="E2215" s="264">
        <v>6004</v>
      </c>
      <c r="F2215" s="248" t="s">
        <v>1078</v>
      </c>
      <c r="G2215" s="264">
        <v>5001</v>
      </c>
      <c r="H2215" s="248" t="s">
        <v>590</v>
      </c>
      <c r="I2215" s="263">
        <v>69399</v>
      </c>
      <c r="J2215" s="248"/>
      <c r="K2215" s="248"/>
    </row>
    <row r="2216" spans="1:11" ht="13.2" outlineLevel="2">
      <c r="A2216" s="250">
        <v>2205</v>
      </c>
      <c r="B2216" s="264">
        <v>2013</v>
      </c>
      <c r="C2216" s="264">
        <v>5020</v>
      </c>
      <c r="D2216" s="264">
        <v>2200</v>
      </c>
      <c r="E2216" s="264">
        <v>6004</v>
      </c>
      <c r="F2216" s="248" t="s">
        <v>1078</v>
      </c>
      <c r="G2216" s="264">
        <v>5001</v>
      </c>
      <c r="H2216" s="248" t="s">
        <v>590</v>
      </c>
      <c r="I2216" s="263">
        <v>2082</v>
      </c>
      <c r="J2216" s="248"/>
      <c r="K2216" s="248"/>
    </row>
    <row r="2217" spans="1:11" ht="61.2" outlineLevel="2">
      <c r="A2217" s="272">
        <v>2206</v>
      </c>
      <c r="B2217" s="271">
        <v>2013</v>
      </c>
      <c r="C2217" s="271">
        <v>5020</v>
      </c>
      <c r="D2217" s="271">
        <v>2200</v>
      </c>
      <c r="E2217" s="271">
        <v>6004</v>
      </c>
      <c r="F2217" s="270" t="s">
        <v>1078</v>
      </c>
      <c r="G2217" s="271">
        <v>5006</v>
      </c>
      <c r="H2217" s="270" t="s">
        <v>585</v>
      </c>
      <c r="I2217" s="269">
        <v>45000</v>
      </c>
      <c r="J2217" s="248"/>
      <c r="K2217" s="248" t="s">
        <v>1082</v>
      </c>
    </row>
    <row r="2218" spans="1:11" ht="20.399999999999999" outlineLevel="2">
      <c r="A2218" s="258">
        <v>2207</v>
      </c>
      <c r="B2218" s="256">
        <v>2013</v>
      </c>
      <c r="C2218" s="256">
        <v>5020</v>
      </c>
      <c r="D2218" s="256">
        <v>2200</v>
      </c>
      <c r="E2218" s="256">
        <v>6004</v>
      </c>
      <c r="F2218" s="257" t="s">
        <v>1078</v>
      </c>
      <c r="G2218" s="256">
        <v>5006</v>
      </c>
      <c r="H2218" s="257" t="s">
        <v>585</v>
      </c>
      <c r="I2218" s="255">
        <v>5000</v>
      </c>
      <c r="J2218" s="248"/>
      <c r="K2218" s="248" t="s">
        <v>1081</v>
      </c>
    </row>
    <row r="2219" spans="1:11" ht="13.2" outlineLevel="2">
      <c r="A2219" s="250">
        <v>2208</v>
      </c>
      <c r="B2219" s="264">
        <v>2013</v>
      </c>
      <c r="C2219" s="264">
        <v>5020</v>
      </c>
      <c r="D2219" s="264">
        <v>2200</v>
      </c>
      <c r="E2219" s="264">
        <v>6004</v>
      </c>
      <c r="F2219" s="248" t="s">
        <v>1078</v>
      </c>
      <c r="G2219" s="264">
        <v>5026</v>
      </c>
      <c r="H2219" s="248" t="s">
        <v>583</v>
      </c>
      <c r="I2219" s="263">
        <v>500</v>
      </c>
      <c r="J2219" s="248"/>
      <c r="K2219" s="248"/>
    </row>
    <row r="2220" spans="1:11" ht="13.2" outlineLevel="2">
      <c r="A2220" s="250">
        <v>2209</v>
      </c>
      <c r="B2220" s="264">
        <v>2013</v>
      </c>
      <c r="C2220" s="264">
        <v>5020</v>
      </c>
      <c r="D2220" s="264">
        <v>2200</v>
      </c>
      <c r="E2220" s="264">
        <v>6004</v>
      </c>
      <c r="F2220" s="248" t="s">
        <v>1078</v>
      </c>
      <c r="G2220" s="264">
        <v>5051</v>
      </c>
      <c r="H2220" s="248" t="s">
        <v>582</v>
      </c>
      <c r="I2220" s="263">
        <v>-4363</v>
      </c>
      <c r="J2220" s="248"/>
      <c r="K2220" s="248"/>
    </row>
    <row r="2221" spans="1:11" ht="13.2" outlineLevel="2">
      <c r="A2221" s="250">
        <v>2210</v>
      </c>
      <c r="B2221" s="264">
        <v>2013</v>
      </c>
      <c r="C2221" s="264">
        <v>5020</v>
      </c>
      <c r="D2221" s="264">
        <v>2200</v>
      </c>
      <c r="E2221" s="264">
        <v>6004</v>
      </c>
      <c r="F2221" s="248" t="s">
        <v>1078</v>
      </c>
      <c r="G2221" s="264">
        <v>5133</v>
      </c>
      <c r="H2221" s="248" t="s">
        <v>580</v>
      </c>
      <c r="I2221" s="263">
        <v>210</v>
      </c>
      <c r="J2221" s="248"/>
      <c r="K2221" s="248"/>
    </row>
    <row r="2222" spans="1:11" ht="13.2" outlineLevel="2">
      <c r="A2222" s="250">
        <v>2211</v>
      </c>
      <c r="B2222" s="264">
        <v>2013</v>
      </c>
      <c r="C2222" s="264">
        <v>5020</v>
      </c>
      <c r="D2222" s="264">
        <v>2200</v>
      </c>
      <c r="E2222" s="264">
        <v>6004</v>
      </c>
      <c r="F2222" s="248" t="s">
        <v>1078</v>
      </c>
      <c r="G2222" s="264">
        <v>5185</v>
      </c>
      <c r="H2222" s="248" t="s">
        <v>579</v>
      </c>
      <c r="I2222" s="263">
        <v>10956</v>
      </c>
      <c r="J2222" s="248"/>
      <c r="K2222" s="248"/>
    </row>
    <row r="2223" spans="1:11" ht="13.2" outlineLevel="2">
      <c r="A2223" s="250">
        <v>2212</v>
      </c>
      <c r="B2223" s="264">
        <v>2013</v>
      </c>
      <c r="C2223" s="264">
        <v>5020</v>
      </c>
      <c r="D2223" s="264">
        <v>2200</v>
      </c>
      <c r="E2223" s="264">
        <v>6004</v>
      </c>
      <c r="F2223" s="248" t="s">
        <v>1078</v>
      </c>
      <c r="G2223" s="264">
        <v>5190</v>
      </c>
      <c r="H2223" s="248" t="s">
        <v>578</v>
      </c>
      <c r="I2223" s="263">
        <v>4348</v>
      </c>
      <c r="J2223" s="248"/>
      <c r="K2223" s="248"/>
    </row>
    <row r="2224" spans="1:11" ht="13.2" outlineLevel="2">
      <c r="A2224" s="250">
        <v>2213</v>
      </c>
      <c r="B2224" s="264">
        <v>2013</v>
      </c>
      <c r="C2224" s="264">
        <v>5020</v>
      </c>
      <c r="D2224" s="264">
        <v>2200</v>
      </c>
      <c r="E2224" s="264">
        <v>6004</v>
      </c>
      <c r="F2224" s="248" t="s">
        <v>1078</v>
      </c>
      <c r="G2224" s="264">
        <v>5190</v>
      </c>
      <c r="H2224" s="248" t="s">
        <v>578</v>
      </c>
      <c r="I2224" s="263">
        <v>129</v>
      </c>
      <c r="J2224" s="248"/>
      <c r="K2224" s="248"/>
    </row>
    <row r="2225" spans="1:11" ht="13.2" outlineLevel="2">
      <c r="A2225" s="250">
        <v>2214</v>
      </c>
      <c r="B2225" s="264">
        <v>2013</v>
      </c>
      <c r="C2225" s="264">
        <v>5020</v>
      </c>
      <c r="D2225" s="264">
        <v>2200</v>
      </c>
      <c r="E2225" s="264">
        <v>6004</v>
      </c>
      <c r="F2225" s="248" t="s">
        <v>1078</v>
      </c>
      <c r="G2225" s="264">
        <v>5191</v>
      </c>
      <c r="H2225" s="248" t="s">
        <v>577</v>
      </c>
      <c r="I2225" s="263">
        <v>1017</v>
      </c>
      <c r="J2225" s="248"/>
      <c r="K2225" s="248"/>
    </row>
    <row r="2226" spans="1:11" ht="13.2" outlineLevel="2">
      <c r="A2226" s="250">
        <v>2215</v>
      </c>
      <c r="B2226" s="264">
        <v>2013</v>
      </c>
      <c r="C2226" s="264">
        <v>5020</v>
      </c>
      <c r="D2226" s="264">
        <v>2200</v>
      </c>
      <c r="E2226" s="264">
        <v>6004</v>
      </c>
      <c r="F2226" s="248" t="s">
        <v>1078</v>
      </c>
      <c r="G2226" s="264">
        <v>5191</v>
      </c>
      <c r="H2226" s="248" t="s">
        <v>577</v>
      </c>
      <c r="I2226" s="263">
        <v>30</v>
      </c>
      <c r="J2226" s="248"/>
      <c r="K2226" s="248"/>
    </row>
    <row r="2227" spans="1:11" ht="13.2" outlineLevel="2">
      <c r="A2227" s="250">
        <v>2216</v>
      </c>
      <c r="B2227" s="264">
        <v>2013</v>
      </c>
      <c r="C2227" s="264">
        <v>5020</v>
      </c>
      <c r="D2227" s="264">
        <v>2200</v>
      </c>
      <c r="E2227" s="264">
        <v>6004</v>
      </c>
      <c r="F2227" s="248" t="s">
        <v>1078</v>
      </c>
      <c r="G2227" s="264">
        <v>5196</v>
      </c>
      <c r="H2227" s="248" t="s">
        <v>576</v>
      </c>
      <c r="I2227" s="263">
        <v>12492</v>
      </c>
      <c r="J2227" s="248"/>
      <c r="K2227" s="248"/>
    </row>
    <row r="2228" spans="1:11" ht="13.2" outlineLevel="2">
      <c r="A2228" s="250">
        <v>2217</v>
      </c>
      <c r="B2228" s="264">
        <v>2013</v>
      </c>
      <c r="C2228" s="264">
        <v>5020</v>
      </c>
      <c r="D2228" s="264">
        <v>2200</v>
      </c>
      <c r="E2228" s="264">
        <v>6004</v>
      </c>
      <c r="F2228" s="248" t="s">
        <v>1078</v>
      </c>
      <c r="G2228" s="264">
        <v>5196</v>
      </c>
      <c r="H2228" s="248" t="s">
        <v>576</v>
      </c>
      <c r="I2228" s="263">
        <v>374</v>
      </c>
      <c r="J2228" s="248"/>
      <c r="K2228" s="248"/>
    </row>
    <row r="2229" spans="1:11" ht="13.2" outlineLevel="2">
      <c r="A2229" s="250">
        <v>2218</v>
      </c>
      <c r="B2229" s="264">
        <v>2013</v>
      </c>
      <c r="C2229" s="264">
        <v>5020</v>
      </c>
      <c r="D2229" s="264">
        <v>2200</v>
      </c>
      <c r="E2229" s="264">
        <v>6004</v>
      </c>
      <c r="F2229" s="248" t="s">
        <v>1078</v>
      </c>
      <c r="G2229" s="264">
        <v>5675</v>
      </c>
      <c r="H2229" s="248" t="s">
        <v>876</v>
      </c>
      <c r="I2229" s="263">
        <v>10000</v>
      </c>
      <c r="J2229" s="248"/>
      <c r="K2229" s="248"/>
    </row>
    <row r="2230" spans="1:11" ht="20.399999999999999" outlineLevel="2">
      <c r="A2230" s="258">
        <v>2219</v>
      </c>
      <c r="B2230" s="256">
        <v>2013</v>
      </c>
      <c r="C2230" s="256">
        <v>5020</v>
      </c>
      <c r="D2230" s="256">
        <v>2200</v>
      </c>
      <c r="E2230" s="256">
        <v>6004</v>
      </c>
      <c r="F2230" s="257" t="s">
        <v>1078</v>
      </c>
      <c r="G2230" s="256">
        <v>5675</v>
      </c>
      <c r="H2230" s="257" t="s">
        <v>876</v>
      </c>
      <c r="I2230" s="255">
        <v>869360</v>
      </c>
      <c r="J2230" s="248"/>
      <c r="K2230" s="248" t="s">
        <v>1080</v>
      </c>
    </row>
    <row r="2231" spans="1:11" ht="30.6" outlineLevel="2">
      <c r="A2231" s="272">
        <v>2220</v>
      </c>
      <c r="B2231" s="271">
        <v>2013</v>
      </c>
      <c r="C2231" s="271">
        <v>5020</v>
      </c>
      <c r="D2231" s="271">
        <v>2200</v>
      </c>
      <c r="E2231" s="271">
        <v>6004</v>
      </c>
      <c r="F2231" s="270" t="s">
        <v>1078</v>
      </c>
      <c r="G2231" s="271">
        <v>5860</v>
      </c>
      <c r="H2231" s="270" t="s">
        <v>536</v>
      </c>
      <c r="I2231" s="269">
        <v>5000</v>
      </c>
      <c r="J2231" s="248"/>
      <c r="K2231" s="248" t="s">
        <v>1079</v>
      </c>
    </row>
    <row r="2232" spans="1:11" ht="20.399999999999999" outlineLevel="2">
      <c r="A2232" s="258">
        <v>2221</v>
      </c>
      <c r="B2232" s="256">
        <v>2013</v>
      </c>
      <c r="C2232" s="256">
        <v>5020</v>
      </c>
      <c r="D2232" s="256">
        <v>2200</v>
      </c>
      <c r="E2232" s="256">
        <v>6004</v>
      </c>
      <c r="F2232" s="257" t="s">
        <v>1078</v>
      </c>
      <c r="G2232" s="256">
        <v>6250</v>
      </c>
      <c r="H2232" s="257" t="s">
        <v>571</v>
      </c>
      <c r="I2232" s="255">
        <v>5741</v>
      </c>
      <c r="J2232" s="248"/>
      <c r="K2232" s="248" t="s">
        <v>904</v>
      </c>
    </row>
    <row r="2233" spans="1:11" ht="13.2" outlineLevel="2">
      <c r="A2233" s="250">
        <v>2222</v>
      </c>
      <c r="B2233" s="264">
        <v>2013</v>
      </c>
      <c r="C2233" s="264">
        <v>5020</v>
      </c>
      <c r="D2233" s="264">
        <v>2200</v>
      </c>
      <c r="E2233" s="264">
        <v>6004</v>
      </c>
      <c r="F2233" s="248" t="s">
        <v>1078</v>
      </c>
      <c r="G2233" s="264">
        <v>6255</v>
      </c>
      <c r="H2233" s="248" t="s">
        <v>570</v>
      </c>
      <c r="I2233" s="263">
        <v>4029</v>
      </c>
      <c r="J2233" s="248"/>
      <c r="K2233" s="248" t="s">
        <v>903</v>
      </c>
    </row>
    <row r="2234" spans="1:11" ht="13.2" outlineLevel="2">
      <c r="A2234" s="250">
        <v>2223</v>
      </c>
      <c r="B2234" s="264">
        <v>2013</v>
      </c>
      <c r="C2234" s="264">
        <v>5020</v>
      </c>
      <c r="D2234" s="264">
        <v>2200</v>
      </c>
      <c r="E2234" s="264">
        <v>6004</v>
      </c>
      <c r="F2234" s="248" t="s">
        <v>1078</v>
      </c>
      <c r="G2234" s="264">
        <v>6551</v>
      </c>
      <c r="H2234" s="248" t="s">
        <v>681</v>
      </c>
      <c r="I2234" s="263">
        <v>125</v>
      </c>
      <c r="J2234" s="248"/>
      <c r="K2234" s="248"/>
    </row>
    <row r="2235" spans="1:11" ht="13.2" outlineLevel="2">
      <c r="A2235" s="250">
        <v>2224</v>
      </c>
      <c r="B2235" s="264">
        <v>2013</v>
      </c>
      <c r="C2235" s="264">
        <v>5020</v>
      </c>
      <c r="D2235" s="264">
        <v>2200</v>
      </c>
      <c r="E2235" s="264">
        <v>6004</v>
      </c>
      <c r="F2235" s="248" t="s">
        <v>1078</v>
      </c>
      <c r="G2235" s="264">
        <v>6632</v>
      </c>
      <c r="H2235" s="248" t="s">
        <v>559</v>
      </c>
      <c r="I2235" s="263">
        <v>150</v>
      </c>
      <c r="J2235" s="248"/>
      <c r="K2235" s="248"/>
    </row>
    <row r="2236" spans="1:11" ht="13.2" outlineLevel="2">
      <c r="A2236" s="250">
        <v>2225</v>
      </c>
      <c r="B2236" s="264">
        <v>2013</v>
      </c>
      <c r="C2236" s="264">
        <v>5020</v>
      </c>
      <c r="D2236" s="264">
        <v>2200</v>
      </c>
      <c r="E2236" s="264">
        <v>6004</v>
      </c>
      <c r="F2236" s="248" t="s">
        <v>1078</v>
      </c>
      <c r="G2236" s="264">
        <v>6633</v>
      </c>
      <c r="H2236" s="248" t="s">
        <v>557</v>
      </c>
      <c r="I2236" s="263">
        <v>150</v>
      </c>
      <c r="J2236" s="248"/>
      <c r="K2236" s="248"/>
    </row>
    <row r="2237" spans="1:11" ht="13.2" outlineLevel="2">
      <c r="A2237" s="250">
        <v>2226</v>
      </c>
      <c r="B2237" s="264">
        <v>2013</v>
      </c>
      <c r="C2237" s="264">
        <v>5020</v>
      </c>
      <c r="D2237" s="264">
        <v>2200</v>
      </c>
      <c r="E2237" s="264">
        <v>6004</v>
      </c>
      <c r="F2237" s="248" t="s">
        <v>1078</v>
      </c>
      <c r="G2237" s="264">
        <v>7478</v>
      </c>
      <c r="H2237" s="248" t="s">
        <v>550</v>
      </c>
      <c r="I2237" s="263">
        <v>600</v>
      </c>
      <c r="J2237" s="248"/>
      <c r="K2237" s="248"/>
    </row>
    <row r="2238" spans="1:11" ht="13.2" outlineLevel="2">
      <c r="A2238" s="250">
        <v>2227</v>
      </c>
      <c r="B2238" s="264">
        <v>2013</v>
      </c>
      <c r="C2238" s="264">
        <v>5020</v>
      </c>
      <c r="D2238" s="264">
        <v>2200</v>
      </c>
      <c r="E2238" s="264">
        <v>6004</v>
      </c>
      <c r="F2238" s="248" t="s">
        <v>1078</v>
      </c>
      <c r="G2238" s="264">
        <v>7482</v>
      </c>
      <c r="H2238" s="248" t="s">
        <v>548</v>
      </c>
      <c r="I2238" s="263">
        <v>125</v>
      </c>
      <c r="J2238" s="248"/>
      <c r="K2238" s="248"/>
    </row>
    <row r="2239" spans="1:11" ht="13.2" outlineLevel="2">
      <c r="A2239" s="250">
        <v>2228</v>
      </c>
      <c r="B2239" s="264">
        <v>2013</v>
      </c>
      <c r="C2239" s="264">
        <v>5020</v>
      </c>
      <c r="D2239" s="264">
        <v>2200</v>
      </c>
      <c r="E2239" s="264">
        <v>6004</v>
      </c>
      <c r="F2239" s="248" t="s">
        <v>1078</v>
      </c>
      <c r="G2239" s="264">
        <v>7500</v>
      </c>
      <c r="H2239" s="248" t="s">
        <v>545</v>
      </c>
      <c r="I2239" s="263">
        <v>250</v>
      </c>
      <c r="J2239" s="248"/>
      <c r="K2239" s="248"/>
    </row>
    <row r="2240" spans="1:11" ht="13.2" outlineLevel="2">
      <c r="A2240" s="250">
        <v>2229</v>
      </c>
      <c r="B2240" s="264">
        <v>2013</v>
      </c>
      <c r="C2240" s="264">
        <v>5020</v>
      </c>
      <c r="D2240" s="264">
        <v>2200</v>
      </c>
      <c r="E2240" s="264">
        <v>6004</v>
      </c>
      <c r="F2240" s="248" t="s">
        <v>1078</v>
      </c>
      <c r="G2240" s="264">
        <v>7580</v>
      </c>
      <c r="H2240" s="248" t="s">
        <v>543</v>
      </c>
      <c r="I2240" s="263">
        <v>400</v>
      </c>
      <c r="J2240" s="248"/>
      <c r="K2240" s="248" t="s">
        <v>1077</v>
      </c>
    </row>
    <row r="2241" spans="1:11" ht="13.2" outlineLevel="2">
      <c r="A2241" s="262">
        <v>2230</v>
      </c>
      <c r="B2241" s="261">
        <v>2013</v>
      </c>
      <c r="C2241" s="261">
        <v>5020</v>
      </c>
      <c r="D2241" s="261">
        <v>2200</v>
      </c>
      <c r="E2241" s="261">
        <v>6004</v>
      </c>
      <c r="F2241" s="259" t="s">
        <v>1078</v>
      </c>
      <c r="G2241" s="261">
        <v>7600</v>
      </c>
      <c r="H2241" s="259" t="s">
        <v>541</v>
      </c>
      <c r="I2241" s="260">
        <v>5250</v>
      </c>
      <c r="J2241" s="259"/>
      <c r="K2241" s="259"/>
    </row>
    <row r="2242" spans="1:11" ht="13.2" outlineLevel="2">
      <c r="A2242" s="250">
        <v>2231</v>
      </c>
      <c r="B2242" s="264">
        <v>2013</v>
      </c>
      <c r="C2242" s="264">
        <v>5020</v>
      </c>
      <c r="D2242" s="264">
        <v>2200</v>
      </c>
      <c r="E2242" s="264">
        <v>6004</v>
      </c>
      <c r="F2242" s="248" t="s">
        <v>1078</v>
      </c>
      <c r="G2242" s="264">
        <v>7601</v>
      </c>
      <c r="H2242" s="248" t="s">
        <v>686</v>
      </c>
      <c r="I2242" s="263">
        <v>250</v>
      </c>
      <c r="J2242" s="248"/>
      <c r="K2242" s="248"/>
    </row>
    <row r="2243" spans="1:11" ht="13.2" outlineLevel="2">
      <c r="A2243" s="250">
        <v>2232</v>
      </c>
      <c r="B2243" s="264">
        <v>2013</v>
      </c>
      <c r="C2243" s="264">
        <v>5020</v>
      </c>
      <c r="D2243" s="264">
        <v>2200</v>
      </c>
      <c r="E2243" s="264">
        <v>6004</v>
      </c>
      <c r="F2243" s="248" t="s">
        <v>1078</v>
      </c>
      <c r="G2243" s="264">
        <v>7603</v>
      </c>
      <c r="H2243" s="248" t="s">
        <v>1022</v>
      </c>
      <c r="I2243" s="263">
        <v>5000</v>
      </c>
      <c r="J2243" s="248"/>
      <c r="K2243" s="248"/>
    </row>
    <row r="2244" spans="1:11" ht="13.2" outlineLevel="2">
      <c r="A2244" s="250">
        <v>2233</v>
      </c>
      <c r="B2244" s="264">
        <v>2013</v>
      </c>
      <c r="C2244" s="264">
        <v>5020</v>
      </c>
      <c r="D2244" s="264">
        <v>2200</v>
      </c>
      <c r="E2244" s="264">
        <v>6004</v>
      </c>
      <c r="F2244" s="248" t="s">
        <v>1078</v>
      </c>
      <c r="G2244" s="264">
        <v>7610</v>
      </c>
      <c r="H2244" s="248" t="s">
        <v>672</v>
      </c>
      <c r="I2244" s="263">
        <v>300</v>
      </c>
      <c r="J2244" s="248"/>
      <c r="K2244" s="248" t="s">
        <v>1077</v>
      </c>
    </row>
    <row r="2245" spans="1:11" s="251" customFormat="1" ht="13.2" outlineLevel="1">
      <c r="A2245" s="254">
        <v>2234</v>
      </c>
      <c r="B2245" s="252"/>
      <c r="C2245" s="252"/>
      <c r="D2245" s="252"/>
      <c r="E2245" s="252"/>
      <c r="F2245" s="252" t="s">
        <v>1076</v>
      </c>
      <c r="G2245" s="252"/>
      <c r="H2245" s="252"/>
      <c r="I2245" s="253">
        <f>SUM(I2215:I2244)</f>
        <v>1053904</v>
      </c>
      <c r="J2245" s="252" t="s">
        <v>1075</v>
      </c>
      <c r="K2245" s="252"/>
    </row>
    <row r="2246" spans="1:11" ht="13.2" outlineLevel="2">
      <c r="A2246" s="250">
        <v>2235</v>
      </c>
      <c r="B2246" s="264">
        <v>2013</v>
      </c>
      <c r="C2246" s="264">
        <v>5020</v>
      </c>
      <c r="D2246" s="264">
        <v>2200</v>
      </c>
      <c r="E2246" s="264">
        <v>6248</v>
      </c>
      <c r="F2246" s="248" t="s">
        <v>1040</v>
      </c>
      <c r="G2246" s="264">
        <v>5001</v>
      </c>
      <c r="H2246" s="248" t="s">
        <v>590</v>
      </c>
      <c r="I2246" s="263">
        <v>153290</v>
      </c>
      <c r="J2246" s="248"/>
      <c r="K2246" s="248"/>
    </row>
    <row r="2247" spans="1:11" ht="13.2" outlineLevel="2">
      <c r="A2247" s="250">
        <v>2236</v>
      </c>
      <c r="B2247" s="264">
        <v>2013</v>
      </c>
      <c r="C2247" s="264">
        <v>5020</v>
      </c>
      <c r="D2247" s="264">
        <v>2200</v>
      </c>
      <c r="E2247" s="264">
        <v>6248</v>
      </c>
      <c r="F2247" s="248" t="s">
        <v>1040</v>
      </c>
      <c r="G2247" s="264">
        <v>5001</v>
      </c>
      <c r="H2247" s="248" t="s">
        <v>590</v>
      </c>
      <c r="I2247" s="263">
        <v>4601</v>
      </c>
      <c r="J2247" s="248"/>
      <c r="K2247" s="248"/>
    </row>
    <row r="2248" spans="1:11" ht="13.2" outlineLevel="2">
      <c r="A2248" s="250">
        <v>2237</v>
      </c>
      <c r="B2248" s="264">
        <v>2013</v>
      </c>
      <c r="C2248" s="264">
        <v>5020</v>
      </c>
      <c r="D2248" s="264">
        <v>2200</v>
      </c>
      <c r="E2248" s="264">
        <v>6248</v>
      </c>
      <c r="F2248" s="248" t="s">
        <v>1040</v>
      </c>
      <c r="G2248" s="264">
        <v>5005</v>
      </c>
      <c r="H2248" s="248" t="s">
        <v>588</v>
      </c>
      <c r="I2248" s="263">
        <v>1581</v>
      </c>
      <c r="J2248" s="248"/>
      <c r="K2248" s="248"/>
    </row>
    <row r="2249" spans="1:11" ht="13.2" outlineLevel="2">
      <c r="A2249" s="250">
        <v>2238</v>
      </c>
      <c r="B2249" s="264">
        <v>2013</v>
      </c>
      <c r="C2249" s="264">
        <v>5020</v>
      </c>
      <c r="D2249" s="264">
        <v>2200</v>
      </c>
      <c r="E2249" s="264">
        <v>6248</v>
      </c>
      <c r="F2249" s="248" t="s">
        <v>1040</v>
      </c>
      <c r="G2249" s="264">
        <v>5026</v>
      </c>
      <c r="H2249" s="248" t="s">
        <v>583</v>
      </c>
      <c r="I2249" s="263">
        <v>3912</v>
      </c>
      <c r="J2249" s="248"/>
      <c r="K2249" s="248"/>
    </row>
    <row r="2250" spans="1:11" ht="13.2" outlineLevel="2">
      <c r="A2250" s="250">
        <v>2239</v>
      </c>
      <c r="B2250" s="264">
        <v>2013</v>
      </c>
      <c r="C2250" s="264">
        <v>5020</v>
      </c>
      <c r="D2250" s="264">
        <v>2200</v>
      </c>
      <c r="E2250" s="264">
        <v>6248</v>
      </c>
      <c r="F2250" s="248" t="s">
        <v>1040</v>
      </c>
      <c r="G2250" s="264">
        <v>5051</v>
      </c>
      <c r="H2250" s="248" t="s">
        <v>582</v>
      </c>
      <c r="I2250" s="263">
        <v>-10725</v>
      </c>
      <c r="J2250" s="248"/>
      <c r="K2250" s="248"/>
    </row>
    <row r="2251" spans="1:11" ht="13.2" outlineLevel="2">
      <c r="A2251" s="250">
        <v>2240</v>
      </c>
      <c r="B2251" s="264">
        <v>2013</v>
      </c>
      <c r="C2251" s="264">
        <v>5020</v>
      </c>
      <c r="D2251" s="264">
        <v>2200</v>
      </c>
      <c r="E2251" s="264">
        <v>6248</v>
      </c>
      <c r="F2251" s="248" t="s">
        <v>1040</v>
      </c>
      <c r="G2251" s="264">
        <v>5133</v>
      </c>
      <c r="H2251" s="248" t="s">
        <v>580</v>
      </c>
      <c r="I2251" s="263">
        <v>540</v>
      </c>
      <c r="J2251" s="248"/>
      <c r="K2251" s="248"/>
    </row>
    <row r="2252" spans="1:11" ht="13.2" outlineLevel="2">
      <c r="A2252" s="250">
        <v>2241</v>
      </c>
      <c r="B2252" s="264">
        <v>2013</v>
      </c>
      <c r="C2252" s="264">
        <v>5020</v>
      </c>
      <c r="D2252" s="264">
        <v>2200</v>
      </c>
      <c r="E2252" s="264">
        <v>6248</v>
      </c>
      <c r="F2252" s="248" t="s">
        <v>1040</v>
      </c>
      <c r="G2252" s="264">
        <v>5185</v>
      </c>
      <c r="H2252" s="248" t="s">
        <v>579</v>
      </c>
      <c r="I2252" s="263">
        <v>43824</v>
      </c>
      <c r="J2252" s="248"/>
      <c r="K2252" s="248"/>
    </row>
    <row r="2253" spans="1:11" ht="13.2" outlineLevel="2">
      <c r="A2253" s="250">
        <v>2242</v>
      </c>
      <c r="B2253" s="264">
        <v>2013</v>
      </c>
      <c r="C2253" s="264">
        <v>5020</v>
      </c>
      <c r="D2253" s="264">
        <v>2200</v>
      </c>
      <c r="E2253" s="264">
        <v>6248</v>
      </c>
      <c r="F2253" s="248" t="s">
        <v>1040</v>
      </c>
      <c r="G2253" s="264">
        <v>5190</v>
      </c>
      <c r="H2253" s="248" t="s">
        <v>578</v>
      </c>
      <c r="I2253" s="263">
        <v>9783</v>
      </c>
      <c r="J2253" s="248"/>
      <c r="K2253" s="248"/>
    </row>
    <row r="2254" spans="1:11" ht="13.2" outlineLevel="2">
      <c r="A2254" s="250">
        <v>2243</v>
      </c>
      <c r="B2254" s="264">
        <v>2013</v>
      </c>
      <c r="C2254" s="264">
        <v>5020</v>
      </c>
      <c r="D2254" s="264">
        <v>2200</v>
      </c>
      <c r="E2254" s="264">
        <v>6248</v>
      </c>
      <c r="F2254" s="248" t="s">
        <v>1040</v>
      </c>
      <c r="G2254" s="264">
        <v>5190</v>
      </c>
      <c r="H2254" s="248" t="s">
        <v>578</v>
      </c>
      <c r="I2254" s="263">
        <v>287</v>
      </c>
      <c r="J2254" s="248"/>
      <c r="K2254" s="248"/>
    </row>
    <row r="2255" spans="1:11" ht="13.2" outlineLevel="2">
      <c r="A2255" s="250">
        <v>2244</v>
      </c>
      <c r="B2255" s="264">
        <v>2013</v>
      </c>
      <c r="C2255" s="264">
        <v>5020</v>
      </c>
      <c r="D2255" s="264">
        <v>2200</v>
      </c>
      <c r="E2255" s="264">
        <v>6248</v>
      </c>
      <c r="F2255" s="248" t="s">
        <v>1040</v>
      </c>
      <c r="G2255" s="264">
        <v>5191</v>
      </c>
      <c r="H2255" s="248" t="s">
        <v>577</v>
      </c>
      <c r="I2255" s="263">
        <v>2288</v>
      </c>
      <c r="J2255" s="248"/>
      <c r="K2255" s="248"/>
    </row>
    <row r="2256" spans="1:11" ht="13.2" outlineLevel="2">
      <c r="A2256" s="250">
        <v>2245</v>
      </c>
      <c r="B2256" s="264">
        <v>2013</v>
      </c>
      <c r="C2256" s="264">
        <v>5020</v>
      </c>
      <c r="D2256" s="264">
        <v>2200</v>
      </c>
      <c r="E2256" s="264">
        <v>6248</v>
      </c>
      <c r="F2256" s="248" t="s">
        <v>1040</v>
      </c>
      <c r="G2256" s="264">
        <v>5191</v>
      </c>
      <c r="H2256" s="248" t="s">
        <v>577</v>
      </c>
      <c r="I2256" s="263">
        <v>67</v>
      </c>
      <c r="J2256" s="248"/>
      <c r="K2256" s="248"/>
    </row>
    <row r="2257" spans="1:11" ht="13.2" outlineLevel="2">
      <c r="A2257" s="250">
        <v>2246</v>
      </c>
      <c r="B2257" s="264">
        <v>2013</v>
      </c>
      <c r="C2257" s="264">
        <v>5020</v>
      </c>
      <c r="D2257" s="264">
        <v>2200</v>
      </c>
      <c r="E2257" s="264">
        <v>6248</v>
      </c>
      <c r="F2257" s="248" t="s">
        <v>1040</v>
      </c>
      <c r="G2257" s="264">
        <v>5196</v>
      </c>
      <c r="H2257" s="248" t="s">
        <v>576</v>
      </c>
      <c r="I2257" s="263">
        <v>27596</v>
      </c>
      <c r="J2257" s="248"/>
      <c r="K2257" s="248"/>
    </row>
    <row r="2258" spans="1:11" ht="13.2" outlineLevel="2">
      <c r="A2258" s="250">
        <v>2247</v>
      </c>
      <c r="B2258" s="264">
        <v>2013</v>
      </c>
      <c r="C2258" s="264">
        <v>5020</v>
      </c>
      <c r="D2258" s="264">
        <v>2200</v>
      </c>
      <c r="E2258" s="264">
        <v>6248</v>
      </c>
      <c r="F2258" s="248" t="s">
        <v>1040</v>
      </c>
      <c r="G2258" s="264">
        <v>5196</v>
      </c>
      <c r="H2258" s="248" t="s">
        <v>576</v>
      </c>
      <c r="I2258" s="263">
        <v>830</v>
      </c>
      <c r="J2258" s="248"/>
      <c r="K2258" s="248"/>
    </row>
    <row r="2259" spans="1:11" ht="13.2" outlineLevel="2">
      <c r="A2259" s="250">
        <v>2248</v>
      </c>
      <c r="B2259" s="264">
        <v>2013</v>
      </c>
      <c r="C2259" s="264">
        <v>5020</v>
      </c>
      <c r="D2259" s="264">
        <v>2200</v>
      </c>
      <c r="E2259" s="264">
        <v>6248</v>
      </c>
      <c r="F2259" s="248" t="s">
        <v>1040</v>
      </c>
      <c r="G2259" s="264">
        <v>5605</v>
      </c>
      <c r="H2259" s="248" t="s">
        <v>1074</v>
      </c>
      <c r="I2259" s="263">
        <v>1000</v>
      </c>
      <c r="J2259" s="248"/>
      <c r="K2259" s="248"/>
    </row>
    <row r="2260" spans="1:11" ht="40.799999999999997" outlineLevel="2">
      <c r="A2260" s="272">
        <v>2249</v>
      </c>
      <c r="B2260" s="271">
        <v>2013</v>
      </c>
      <c r="C2260" s="271">
        <v>5020</v>
      </c>
      <c r="D2260" s="271">
        <v>2200</v>
      </c>
      <c r="E2260" s="271">
        <v>6248</v>
      </c>
      <c r="F2260" s="270" t="s">
        <v>1040</v>
      </c>
      <c r="G2260" s="271">
        <v>5610</v>
      </c>
      <c r="H2260" s="270" t="s">
        <v>879</v>
      </c>
      <c r="I2260" s="269">
        <v>3481</v>
      </c>
      <c r="J2260" s="248"/>
      <c r="K2260" s="248" t="s">
        <v>1073</v>
      </c>
    </row>
    <row r="2261" spans="1:11" ht="13.2" outlineLevel="2">
      <c r="A2261" s="250">
        <v>2250</v>
      </c>
      <c r="B2261" s="264">
        <v>2013</v>
      </c>
      <c r="C2261" s="264">
        <v>5020</v>
      </c>
      <c r="D2261" s="264">
        <v>2200</v>
      </c>
      <c r="E2261" s="264">
        <v>6248</v>
      </c>
      <c r="F2261" s="248" t="s">
        <v>1040</v>
      </c>
      <c r="G2261" s="264">
        <v>5610</v>
      </c>
      <c r="H2261" s="248" t="s">
        <v>879</v>
      </c>
      <c r="I2261" s="263">
        <v>100000</v>
      </c>
      <c r="J2261" s="248"/>
      <c r="K2261" s="248"/>
    </row>
    <row r="2262" spans="1:11" ht="13.2" outlineLevel="2">
      <c r="A2262" s="250">
        <v>2251</v>
      </c>
      <c r="B2262" s="264">
        <v>2013</v>
      </c>
      <c r="C2262" s="264">
        <v>5020</v>
      </c>
      <c r="D2262" s="264">
        <v>2200</v>
      </c>
      <c r="E2262" s="264">
        <v>6248</v>
      </c>
      <c r="F2262" s="248" t="s">
        <v>1040</v>
      </c>
      <c r="G2262" s="264">
        <v>5610</v>
      </c>
      <c r="H2262" s="248" t="s">
        <v>879</v>
      </c>
      <c r="I2262" s="263">
        <v>11520</v>
      </c>
      <c r="J2262" s="248"/>
      <c r="K2262" s="248"/>
    </row>
    <row r="2263" spans="1:11" ht="13.2" outlineLevel="2">
      <c r="A2263" s="250">
        <v>2252</v>
      </c>
      <c r="B2263" s="264">
        <v>2013</v>
      </c>
      <c r="C2263" s="264">
        <v>5020</v>
      </c>
      <c r="D2263" s="264">
        <v>2200</v>
      </c>
      <c r="E2263" s="264">
        <v>6248</v>
      </c>
      <c r="F2263" s="248" t="s">
        <v>1040</v>
      </c>
      <c r="G2263" s="264">
        <v>5675</v>
      </c>
      <c r="H2263" s="248" t="s">
        <v>876</v>
      </c>
      <c r="I2263" s="263">
        <v>125000</v>
      </c>
      <c r="J2263" s="248"/>
      <c r="K2263" s="248"/>
    </row>
    <row r="2264" spans="1:11" ht="13.2" outlineLevel="2">
      <c r="A2264" s="250">
        <v>2253</v>
      </c>
      <c r="B2264" s="264">
        <v>2013</v>
      </c>
      <c r="C2264" s="264">
        <v>5020</v>
      </c>
      <c r="D2264" s="264">
        <v>2200</v>
      </c>
      <c r="E2264" s="264">
        <v>6248</v>
      </c>
      <c r="F2264" s="248" t="s">
        <v>1040</v>
      </c>
      <c r="G2264" s="264">
        <v>5675</v>
      </c>
      <c r="H2264" s="248" t="s">
        <v>876</v>
      </c>
      <c r="I2264" s="263">
        <v>282500</v>
      </c>
      <c r="J2264" s="248"/>
      <c r="K2264" s="248" t="s">
        <v>1072</v>
      </c>
    </row>
    <row r="2265" spans="1:11" ht="30.6" outlineLevel="2">
      <c r="A2265" s="272">
        <v>2254</v>
      </c>
      <c r="B2265" s="271">
        <v>2013</v>
      </c>
      <c r="C2265" s="271">
        <v>5020</v>
      </c>
      <c r="D2265" s="271">
        <v>2200</v>
      </c>
      <c r="E2265" s="271">
        <v>6248</v>
      </c>
      <c r="F2265" s="270" t="s">
        <v>1040</v>
      </c>
      <c r="G2265" s="271">
        <v>5860</v>
      </c>
      <c r="H2265" s="270" t="s">
        <v>536</v>
      </c>
      <c r="I2265" s="269">
        <v>8394</v>
      </c>
      <c r="J2265" s="248"/>
      <c r="K2265" s="248" t="s">
        <v>1071</v>
      </c>
    </row>
    <row r="2266" spans="1:11" ht="13.2" outlineLevel="2">
      <c r="A2266" s="250">
        <v>2255</v>
      </c>
      <c r="B2266" s="264">
        <v>2013</v>
      </c>
      <c r="C2266" s="264">
        <v>5020</v>
      </c>
      <c r="D2266" s="264">
        <v>2200</v>
      </c>
      <c r="E2266" s="264">
        <v>6248</v>
      </c>
      <c r="F2266" s="248" t="s">
        <v>1040</v>
      </c>
      <c r="G2266" s="264">
        <v>5860</v>
      </c>
      <c r="H2266" s="248" t="s">
        <v>536</v>
      </c>
      <c r="I2266" s="263">
        <v>14467</v>
      </c>
      <c r="J2266" s="248"/>
      <c r="K2266" s="248"/>
    </row>
    <row r="2267" spans="1:11" ht="13.2" outlineLevel="2">
      <c r="A2267" s="250">
        <v>2256</v>
      </c>
      <c r="B2267" s="264">
        <v>2013</v>
      </c>
      <c r="C2267" s="264">
        <v>5020</v>
      </c>
      <c r="D2267" s="264">
        <v>2200</v>
      </c>
      <c r="E2267" s="264">
        <v>6248</v>
      </c>
      <c r="F2267" s="248" t="s">
        <v>1040</v>
      </c>
      <c r="G2267" s="264">
        <v>6123</v>
      </c>
      <c r="H2267" s="248" t="s">
        <v>776</v>
      </c>
      <c r="I2267" s="263">
        <v>1022</v>
      </c>
      <c r="J2267" s="248"/>
      <c r="K2267" s="248"/>
    </row>
    <row r="2268" spans="1:11" ht="13.2" outlineLevel="2">
      <c r="A2268" s="250">
        <v>2257</v>
      </c>
      <c r="B2268" s="264">
        <v>2013</v>
      </c>
      <c r="C2268" s="264">
        <v>5020</v>
      </c>
      <c r="D2268" s="264">
        <v>2200</v>
      </c>
      <c r="E2268" s="264">
        <v>6248</v>
      </c>
      <c r="F2268" s="248" t="s">
        <v>1040</v>
      </c>
      <c r="G2268" s="264">
        <v>6123</v>
      </c>
      <c r="H2268" s="248" t="s">
        <v>776</v>
      </c>
      <c r="I2268" s="263">
        <v>20984</v>
      </c>
      <c r="J2268" s="248"/>
      <c r="K2268" s="248"/>
    </row>
    <row r="2269" spans="1:11" ht="30.6" outlineLevel="2">
      <c r="A2269" s="258">
        <v>2258</v>
      </c>
      <c r="B2269" s="256">
        <v>2013</v>
      </c>
      <c r="C2269" s="256">
        <v>5020</v>
      </c>
      <c r="D2269" s="256">
        <v>2200</v>
      </c>
      <c r="E2269" s="256">
        <v>6248</v>
      </c>
      <c r="F2269" s="257" t="s">
        <v>1040</v>
      </c>
      <c r="G2269" s="256">
        <v>6126</v>
      </c>
      <c r="H2269" s="257" t="s">
        <v>839</v>
      </c>
      <c r="I2269" s="255">
        <v>116</v>
      </c>
      <c r="J2269" s="248"/>
      <c r="K2269" s="248" t="s">
        <v>1070</v>
      </c>
    </row>
    <row r="2270" spans="1:11" ht="30.6" outlineLevel="2">
      <c r="A2270" s="272">
        <v>2259</v>
      </c>
      <c r="B2270" s="271">
        <v>2013</v>
      </c>
      <c r="C2270" s="271">
        <v>5020</v>
      </c>
      <c r="D2270" s="271">
        <v>2200</v>
      </c>
      <c r="E2270" s="271">
        <v>6248</v>
      </c>
      <c r="F2270" s="270" t="s">
        <v>1040</v>
      </c>
      <c r="G2270" s="271">
        <v>6160</v>
      </c>
      <c r="H2270" s="270" t="s">
        <v>870</v>
      </c>
      <c r="I2270" s="269">
        <v>85489</v>
      </c>
      <c r="J2270" s="248"/>
      <c r="K2270" s="248" t="s">
        <v>1069</v>
      </c>
    </row>
    <row r="2271" spans="1:11" ht="13.2" outlineLevel="2">
      <c r="A2271" s="250">
        <v>2260</v>
      </c>
      <c r="B2271" s="264">
        <v>2013</v>
      </c>
      <c r="C2271" s="264">
        <v>5020</v>
      </c>
      <c r="D2271" s="264">
        <v>2200</v>
      </c>
      <c r="E2271" s="264">
        <v>6248</v>
      </c>
      <c r="F2271" s="248" t="s">
        <v>1040</v>
      </c>
      <c r="G2271" s="264">
        <v>6160</v>
      </c>
      <c r="H2271" s="248" t="s">
        <v>870</v>
      </c>
      <c r="I2271" s="263">
        <v>79000</v>
      </c>
      <c r="J2271" s="248"/>
      <c r="K2271" s="248"/>
    </row>
    <row r="2272" spans="1:11" ht="30.6" outlineLevel="2">
      <c r="A2272" s="272">
        <v>2261</v>
      </c>
      <c r="B2272" s="271">
        <v>2013</v>
      </c>
      <c r="C2272" s="271">
        <v>5020</v>
      </c>
      <c r="D2272" s="271">
        <v>2200</v>
      </c>
      <c r="E2272" s="271">
        <v>6248</v>
      </c>
      <c r="F2272" s="270" t="s">
        <v>1040</v>
      </c>
      <c r="G2272" s="271">
        <v>6162</v>
      </c>
      <c r="H2272" s="270" t="s">
        <v>906</v>
      </c>
      <c r="I2272" s="269">
        <v>7883</v>
      </c>
      <c r="J2272" s="248"/>
      <c r="K2272" s="248" t="s">
        <v>1068</v>
      </c>
    </row>
    <row r="2273" spans="1:11" ht="13.2" outlineLevel="2">
      <c r="A2273" s="250">
        <v>2262</v>
      </c>
      <c r="B2273" s="264">
        <v>2013</v>
      </c>
      <c r="C2273" s="264">
        <v>5020</v>
      </c>
      <c r="D2273" s="264">
        <v>2200</v>
      </c>
      <c r="E2273" s="264">
        <v>6248</v>
      </c>
      <c r="F2273" s="248" t="s">
        <v>1040</v>
      </c>
      <c r="G2273" s="264">
        <v>6162</v>
      </c>
      <c r="H2273" s="248" t="s">
        <v>906</v>
      </c>
      <c r="I2273" s="263">
        <v>750</v>
      </c>
      <c r="J2273" s="248"/>
      <c r="K2273" s="248"/>
    </row>
    <row r="2274" spans="1:11" ht="20.399999999999999" outlineLevel="2">
      <c r="A2274" s="258">
        <v>2263</v>
      </c>
      <c r="B2274" s="256">
        <v>2013</v>
      </c>
      <c r="C2274" s="256">
        <v>5020</v>
      </c>
      <c r="D2274" s="256">
        <v>2200</v>
      </c>
      <c r="E2274" s="256">
        <v>6248</v>
      </c>
      <c r="F2274" s="257" t="s">
        <v>1040</v>
      </c>
      <c r="G2274" s="256">
        <v>6174</v>
      </c>
      <c r="H2274" s="257" t="s">
        <v>1067</v>
      </c>
      <c r="I2274" s="255">
        <v>7742</v>
      </c>
      <c r="J2274" s="248"/>
      <c r="K2274" s="248" t="s">
        <v>1066</v>
      </c>
    </row>
    <row r="2275" spans="1:11" ht="30.6" outlineLevel="2">
      <c r="A2275" s="258">
        <v>2264</v>
      </c>
      <c r="B2275" s="256">
        <v>2013</v>
      </c>
      <c r="C2275" s="256">
        <v>5020</v>
      </c>
      <c r="D2275" s="256">
        <v>2200</v>
      </c>
      <c r="E2275" s="256">
        <v>6248</v>
      </c>
      <c r="F2275" s="257" t="s">
        <v>1040</v>
      </c>
      <c r="G2275" s="256">
        <v>6175</v>
      </c>
      <c r="H2275" s="257" t="s">
        <v>867</v>
      </c>
      <c r="I2275" s="255">
        <v>180</v>
      </c>
      <c r="J2275" s="248"/>
      <c r="K2275" s="248" t="s">
        <v>1065</v>
      </c>
    </row>
    <row r="2276" spans="1:11" ht="13.2" outlineLevel="2">
      <c r="A2276" s="250">
        <v>2265</v>
      </c>
      <c r="B2276" s="264">
        <v>2013</v>
      </c>
      <c r="C2276" s="264">
        <v>5020</v>
      </c>
      <c r="D2276" s="264">
        <v>2200</v>
      </c>
      <c r="E2276" s="264">
        <v>6248</v>
      </c>
      <c r="F2276" s="248" t="s">
        <v>1040</v>
      </c>
      <c r="G2276" s="264">
        <v>6175</v>
      </c>
      <c r="H2276" s="248" t="s">
        <v>867</v>
      </c>
      <c r="I2276" s="263">
        <v>375</v>
      </c>
      <c r="J2276" s="248"/>
      <c r="K2276" s="248"/>
    </row>
    <row r="2277" spans="1:11" ht="51" outlineLevel="2">
      <c r="A2277" s="272">
        <v>2266</v>
      </c>
      <c r="B2277" s="271">
        <v>2013</v>
      </c>
      <c r="C2277" s="271">
        <v>5020</v>
      </c>
      <c r="D2277" s="271">
        <v>2200</v>
      </c>
      <c r="E2277" s="271">
        <v>6248</v>
      </c>
      <c r="F2277" s="270" t="s">
        <v>1040</v>
      </c>
      <c r="G2277" s="271">
        <v>6203</v>
      </c>
      <c r="H2277" s="270" t="s">
        <v>535</v>
      </c>
      <c r="I2277" s="269">
        <v>15429</v>
      </c>
      <c r="J2277" s="248"/>
      <c r="K2277" s="248" t="s">
        <v>1064</v>
      </c>
    </row>
    <row r="2278" spans="1:11" ht="13.2" outlineLevel="2">
      <c r="A2278" s="250">
        <v>2267</v>
      </c>
      <c r="B2278" s="264">
        <v>2013</v>
      </c>
      <c r="C2278" s="264">
        <v>5020</v>
      </c>
      <c r="D2278" s="264">
        <v>2200</v>
      </c>
      <c r="E2278" s="264">
        <v>6248</v>
      </c>
      <c r="F2278" s="248" t="s">
        <v>1040</v>
      </c>
      <c r="G2278" s="264">
        <v>6203</v>
      </c>
      <c r="H2278" s="248" t="s">
        <v>535</v>
      </c>
      <c r="I2278" s="263">
        <v>22071</v>
      </c>
      <c r="J2278" s="248"/>
      <c r="K2278" s="248"/>
    </row>
    <row r="2279" spans="1:11" ht="13.2" outlineLevel="2">
      <c r="A2279" s="250">
        <v>2268</v>
      </c>
      <c r="B2279" s="264">
        <v>2013</v>
      </c>
      <c r="C2279" s="264">
        <v>5020</v>
      </c>
      <c r="D2279" s="264">
        <v>2200</v>
      </c>
      <c r="E2279" s="264">
        <v>6248</v>
      </c>
      <c r="F2279" s="248" t="s">
        <v>1040</v>
      </c>
      <c r="G2279" s="264">
        <v>6203</v>
      </c>
      <c r="H2279" s="248" t="s">
        <v>535</v>
      </c>
      <c r="I2279" s="263">
        <v>-32500</v>
      </c>
      <c r="J2279" s="248"/>
      <c r="K2279" s="248"/>
    </row>
    <row r="2280" spans="1:11" ht="13.2" outlineLevel="2">
      <c r="A2280" s="250">
        <v>2269</v>
      </c>
      <c r="B2280" s="264">
        <v>2013</v>
      </c>
      <c r="C2280" s="264">
        <v>5020</v>
      </c>
      <c r="D2280" s="264">
        <v>2200</v>
      </c>
      <c r="E2280" s="264">
        <v>6248</v>
      </c>
      <c r="F2280" s="248" t="s">
        <v>1040</v>
      </c>
      <c r="G2280" s="264">
        <v>6245</v>
      </c>
      <c r="H2280" s="248" t="s">
        <v>1063</v>
      </c>
      <c r="I2280" s="263">
        <v>21322</v>
      </c>
      <c r="J2280" s="248"/>
      <c r="K2280" s="248"/>
    </row>
    <row r="2281" spans="1:11" ht="13.2" outlineLevel="2">
      <c r="A2281" s="250">
        <v>2270</v>
      </c>
      <c r="B2281" s="264">
        <v>2013</v>
      </c>
      <c r="C2281" s="264">
        <v>5020</v>
      </c>
      <c r="D2281" s="264">
        <v>2200</v>
      </c>
      <c r="E2281" s="264">
        <v>6248</v>
      </c>
      <c r="F2281" s="248" t="s">
        <v>1040</v>
      </c>
      <c r="G2281" s="264">
        <v>6250</v>
      </c>
      <c r="H2281" s="248" t="s">
        <v>571</v>
      </c>
      <c r="I2281" s="263">
        <v>10113</v>
      </c>
      <c r="J2281" s="248"/>
      <c r="K2281" s="248" t="s">
        <v>704</v>
      </c>
    </row>
    <row r="2282" spans="1:11" ht="13.2" outlineLevel="2">
      <c r="A2282" s="250">
        <v>2271</v>
      </c>
      <c r="B2282" s="264">
        <v>2013</v>
      </c>
      <c r="C2282" s="264">
        <v>5020</v>
      </c>
      <c r="D2282" s="264">
        <v>2200</v>
      </c>
      <c r="E2282" s="264">
        <v>6248</v>
      </c>
      <c r="F2282" s="248" t="s">
        <v>1040</v>
      </c>
      <c r="G2282" s="264">
        <v>6255</v>
      </c>
      <c r="H2282" s="248" t="s">
        <v>570</v>
      </c>
      <c r="I2282" s="263">
        <v>9477</v>
      </c>
      <c r="J2282" s="248"/>
      <c r="K2282" s="248" t="s">
        <v>929</v>
      </c>
    </row>
    <row r="2283" spans="1:11" ht="30.6" outlineLevel="2">
      <c r="A2283" s="258">
        <v>2272</v>
      </c>
      <c r="B2283" s="256">
        <v>2013</v>
      </c>
      <c r="C2283" s="256">
        <v>5020</v>
      </c>
      <c r="D2283" s="256">
        <v>2200</v>
      </c>
      <c r="E2283" s="256">
        <v>6248</v>
      </c>
      <c r="F2283" s="257" t="s">
        <v>1040</v>
      </c>
      <c r="G2283" s="256">
        <v>6382</v>
      </c>
      <c r="H2283" s="257" t="s">
        <v>768</v>
      </c>
      <c r="I2283" s="255">
        <v>13800</v>
      </c>
      <c r="J2283" s="248"/>
      <c r="K2283" s="248" t="s">
        <v>1062</v>
      </c>
    </row>
    <row r="2284" spans="1:11" ht="30.6" outlineLevel="2">
      <c r="A2284" s="272">
        <v>2273</v>
      </c>
      <c r="B2284" s="271">
        <v>2013</v>
      </c>
      <c r="C2284" s="271">
        <v>5020</v>
      </c>
      <c r="D2284" s="271">
        <v>2200</v>
      </c>
      <c r="E2284" s="271">
        <v>6248</v>
      </c>
      <c r="F2284" s="270" t="s">
        <v>1040</v>
      </c>
      <c r="G2284" s="271">
        <v>6383</v>
      </c>
      <c r="H2284" s="270" t="s">
        <v>766</v>
      </c>
      <c r="I2284" s="269">
        <v>6014</v>
      </c>
      <c r="J2284" s="248"/>
      <c r="K2284" s="248" t="s">
        <v>1061</v>
      </c>
    </row>
    <row r="2285" spans="1:11" ht="51" outlineLevel="2">
      <c r="A2285" s="272">
        <v>2274</v>
      </c>
      <c r="B2285" s="271">
        <v>2013</v>
      </c>
      <c r="C2285" s="271">
        <v>5020</v>
      </c>
      <c r="D2285" s="271">
        <v>2200</v>
      </c>
      <c r="E2285" s="271">
        <v>6248</v>
      </c>
      <c r="F2285" s="270" t="s">
        <v>1040</v>
      </c>
      <c r="G2285" s="271">
        <v>6389</v>
      </c>
      <c r="H2285" s="270" t="s">
        <v>764</v>
      </c>
      <c r="I2285" s="269">
        <v>12500</v>
      </c>
      <c r="J2285" s="248"/>
      <c r="K2285" s="248" t="s">
        <v>1060</v>
      </c>
    </row>
    <row r="2286" spans="1:11" ht="13.2" outlineLevel="2">
      <c r="A2286" s="250">
        <v>2275</v>
      </c>
      <c r="B2286" s="264">
        <v>2013</v>
      </c>
      <c r="C2286" s="264">
        <v>5020</v>
      </c>
      <c r="D2286" s="264">
        <v>2200</v>
      </c>
      <c r="E2286" s="264">
        <v>6248</v>
      </c>
      <c r="F2286" s="248" t="s">
        <v>1040</v>
      </c>
      <c r="G2286" s="264">
        <v>6389</v>
      </c>
      <c r="H2286" s="248" t="s">
        <v>764</v>
      </c>
      <c r="I2286" s="263">
        <v>7500</v>
      </c>
      <c r="J2286" s="248"/>
      <c r="K2286" s="248"/>
    </row>
    <row r="2287" spans="1:11" ht="13.2" outlineLevel="2">
      <c r="A2287" s="250">
        <v>2276</v>
      </c>
      <c r="B2287" s="264">
        <v>2013</v>
      </c>
      <c r="C2287" s="264">
        <v>5020</v>
      </c>
      <c r="D2287" s="264">
        <v>2200</v>
      </c>
      <c r="E2287" s="264">
        <v>6248</v>
      </c>
      <c r="F2287" s="248" t="s">
        <v>1040</v>
      </c>
      <c r="G2287" s="264">
        <v>6404</v>
      </c>
      <c r="H2287" s="248" t="s">
        <v>1059</v>
      </c>
      <c r="I2287" s="263">
        <v>157909</v>
      </c>
      <c r="J2287" s="248"/>
      <c r="K2287" s="248"/>
    </row>
    <row r="2288" spans="1:11" ht="13.2" outlineLevel="2">
      <c r="A2288" s="250">
        <v>2277</v>
      </c>
      <c r="B2288" s="264">
        <v>2013</v>
      </c>
      <c r="C2288" s="264">
        <v>5020</v>
      </c>
      <c r="D2288" s="264">
        <v>2200</v>
      </c>
      <c r="E2288" s="264">
        <v>6248</v>
      </c>
      <c r="F2288" s="248" t="s">
        <v>1040</v>
      </c>
      <c r="G2288" s="264">
        <v>6405</v>
      </c>
      <c r="H2288" s="248" t="s">
        <v>1058</v>
      </c>
      <c r="I2288" s="263">
        <v>2964</v>
      </c>
      <c r="J2288" s="248"/>
      <c r="K2288" s="248"/>
    </row>
    <row r="2289" spans="1:11" ht="13.2" outlineLevel="2">
      <c r="A2289" s="250">
        <v>2278</v>
      </c>
      <c r="B2289" s="264">
        <v>2013</v>
      </c>
      <c r="C2289" s="264">
        <v>5020</v>
      </c>
      <c r="D2289" s="264">
        <v>2200</v>
      </c>
      <c r="E2289" s="264">
        <v>6248</v>
      </c>
      <c r="F2289" s="248" t="s">
        <v>1040</v>
      </c>
      <c r="G2289" s="264">
        <v>6406</v>
      </c>
      <c r="H2289" s="248" t="s">
        <v>567</v>
      </c>
      <c r="I2289" s="263">
        <v>525</v>
      </c>
      <c r="J2289" s="248"/>
      <c r="K2289" s="248"/>
    </row>
    <row r="2290" spans="1:11" ht="20.399999999999999" outlineLevel="2">
      <c r="A2290" s="268">
        <v>2279</v>
      </c>
      <c r="B2290" s="267">
        <v>2013</v>
      </c>
      <c r="C2290" s="267">
        <v>5020</v>
      </c>
      <c r="D2290" s="267">
        <v>2200</v>
      </c>
      <c r="E2290" s="267">
        <v>6248</v>
      </c>
      <c r="F2290" s="266" t="s">
        <v>1040</v>
      </c>
      <c r="G2290" s="267">
        <v>6452</v>
      </c>
      <c r="H2290" s="266" t="s">
        <v>531</v>
      </c>
      <c r="I2290" s="265">
        <v>11</v>
      </c>
      <c r="J2290" s="259"/>
      <c r="K2290" s="259" t="s">
        <v>1057</v>
      </c>
    </row>
    <row r="2291" spans="1:11" ht="13.2" outlineLevel="2">
      <c r="A2291" s="250">
        <v>2280</v>
      </c>
      <c r="B2291" s="264">
        <v>2013</v>
      </c>
      <c r="C2291" s="264">
        <v>5020</v>
      </c>
      <c r="D2291" s="264">
        <v>2200</v>
      </c>
      <c r="E2291" s="264">
        <v>6248</v>
      </c>
      <c r="F2291" s="248" t="s">
        <v>1040</v>
      </c>
      <c r="G2291" s="264">
        <v>6530</v>
      </c>
      <c r="H2291" s="248" t="s">
        <v>925</v>
      </c>
      <c r="I2291" s="263">
        <v>623</v>
      </c>
      <c r="J2291" s="248"/>
      <c r="K2291" s="248"/>
    </row>
    <row r="2292" spans="1:11" ht="13.2" outlineLevel="2">
      <c r="A2292" s="250">
        <v>2281</v>
      </c>
      <c r="B2292" s="264">
        <v>2013</v>
      </c>
      <c r="C2292" s="264">
        <v>5020</v>
      </c>
      <c r="D2292" s="264">
        <v>2200</v>
      </c>
      <c r="E2292" s="264">
        <v>6248</v>
      </c>
      <c r="F2292" s="248" t="s">
        <v>1040</v>
      </c>
      <c r="G2292" s="264">
        <v>6551</v>
      </c>
      <c r="H2292" s="248" t="s">
        <v>681</v>
      </c>
      <c r="I2292" s="263">
        <v>578</v>
      </c>
      <c r="J2292" s="248"/>
      <c r="K2292" s="248" t="s">
        <v>1056</v>
      </c>
    </row>
    <row r="2293" spans="1:11" ht="20.399999999999999" outlineLevel="2">
      <c r="A2293" s="258">
        <v>2282</v>
      </c>
      <c r="B2293" s="256">
        <v>2013</v>
      </c>
      <c r="C2293" s="256">
        <v>5020</v>
      </c>
      <c r="D2293" s="256">
        <v>2200</v>
      </c>
      <c r="E2293" s="256">
        <v>6248</v>
      </c>
      <c r="F2293" s="257" t="s">
        <v>1040</v>
      </c>
      <c r="G2293" s="256">
        <v>6558</v>
      </c>
      <c r="H2293" s="257" t="s">
        <v>561</v>
      </c>
      <c r="I2293" s="255">
        <v>215</v>
      </c>
      <c r="J2293" s="248"/>
      <c r="K2293" s="248" t="s">
        <v>1055</v>
      </c>
    </row>
    <row r="2294" spans="1:11" ht="20.399999999999999" outlineLevel="2">
      <c r="A2294" s="258">
        <v>2283</v>
      </c>
      <c r="B2294" s="256">
        <v>2013</v>
      </c>
      <c r="C2294" s="256">
        <v>5020</v>
      </c>
      <c r="D2294" s="256">
        <v>2200</v>
      </c>
      <c r="E2294" s="256">
        <v>6248</v>
      </c>
      <c r="F2294" s="257" t="s">
        <v>1040</v>
      </c>
      <c r="G2294" s="256">
        <v>6843</v>
      </c>
      <c r="H2294" s="257" t="s">
        <v>817</v>
      </c>
      <c r="I2294" s="255">
        <v>110</v>
      </c>
      <c r="J2294" s="248"/>
      <c r="K2294" s="248" t="s">
        <v>1054</v>
      </c>
    </row>
    <row r="2295" spans="1:11" ht="20.399999999999999" outlineLevel="2">
      <c r="A2295" s="258">
        <v>2284</v>
      </c>
      <c r="B2295" s="256">
        <v>2013</v>
      </c>
      <c r="C2295" s="256">
        <v>5020</v>
      </c>
      <c r="D2295" s="256">
        <v>2200</v>
      </c>
      <c r="E2295" s="256">
        <v>6248</v>
      </c>
      <c r="F2295" s="257" t="s">
        <v>1040</v>
      </c>
      <c r="G2295" s="256">
        <v>7117</v>
      </c>
      <c r="H2295" s="257" t="s">
        <v>755</v>
      </c>
      <c r="I2295" s="255">
        <v>10</v>
      </c>
      <c r="J2295" s="248"/>
      <c r="K2295" s="248" t="s">
        <v>1053</v>
      </c>
    </row>
    <row r="2296" spans="1:11" ht="13.2" outlineLevel="2">
      <c r="A2296" s="250">
        <v>2285</v>
      </c>
      <c r="B2296" s="264">
        <v>2013</v>
      </c>
      <c r="C2296" s="264">
        <v>5020</v>
      </c>
      <c r="D2296" s="264">
        <v>2200</v>
      </c>
      <c r="E2296" s="264">
        <v>6248</v>
      </c>
      <c r="F2296" s="248" t="s">
        <v>1040</v>
      </c>
      <c r="G2296" s="264">
        <v>7121</v>
      </c>
      <c r="H2296" s="248" t="s">
        <v>751</v>
      </c>
      <c r="I2296" s="263">
        <v>350</v>
      </c>
      <c r="J2296" s="248"/>
      <c r="K2296" s="248" t="s">
        <v>1052</v>
      </c>
    </row>
    <row r="2297" spans="1:11" ht="13.2" outlineLevel="2">
      <c r="A2297" s="250">
        <v>2286</v>
      </c>
      <c r="B2297" s="264">
        <v>2013</v>
      </c>
      <c r="C2297" s="264">
        <v>5020</v>
      </c>
      <c r="D2297" s="264">
        <v>2200</v>
      </c>
      <c r="E2297" s="264">
        <v>6248</v>
      </c>
      <c r="F2297" s="248" t="s">
        <v>1040</v>
      </c>
      <c r="G2297" s="264">
        <v>7122</v>
      </c>
      <c r="H2297" s="248" t="s">
        <v>700</v>
      </c>
      <c r="I2297" s="263">
        <v>741</v>
      </c>
      <c r="J2297" s="248"/>
      <c r="K2297" s="248" t="s">
        <v>1051</v>
      </c>
    </row>
    <row r="2298" spans="1:11" ht="13.2" outlineLevel="2">
      <c r="A2298" s="250">
        <v>2287</v>
      </c>
      <c r="B2298" s="264">
        <v>2013</v>
      </c>
      <c r="C2298" s="264">
        <v>5020</v>
      </c>
      <c r="D2298" s="264">
        <v>2200</v>
      </c>
      <c r="E2298" s="264">
        <v>6248</v>
      </c>
      <c r="F2298" s="248" t="s">
        <v>1040</v>
      </c>
      <c r="G2298" s="264">
        <v>7123</v>
      </c>
      <c r="H2298" s="248" t="s">
        <v>748</v>
      </c>
      <c r="I2298" s="263">
        <v>3750</v>
      </c>
      <c r="J2298" s="248"/>
      <c r="K2298" s="248" t="s">
        <v>1051</v>
      </c>
    </row>
    <row r="2299" spans="1:11" ht="30.6" outlineLevel="2">
      <c r="A2299" s="258">
        <v>2288</v>
      </c>
      <c r="B2299" s="256">
        <v>2013</v>
      </c>
      <c r="C2299" s="256">
        <v>5020</v>
      </c>
      <c r="D2299" s="256">
        <v>2200</v>
      </c>
      <c r="E2299" s="256">
        <v>6248</v>
      </c>
      <c r="F2299" s="257" t="s">
        <v>1040</v>
      </c>
      <c r="G2299" s="256">
        <v>7124</v>
      </c>
      <c r="H2299" s="257" t="s">
        <v>746</v>
      </c>
      <c r="I2299" s="255">
        <v>150</v>
      </c>
      <c r="J2299" s="248"/>
      <c r="K2299" s="248" t="s">
        <v>1050</v>
      </c>
    </row>
    <row r="2300" spans="1:11" ht="20.399999999999999" outlineLevel="2">
      <c r="A2300" s="258">
        <v>2289</v>
      </c>
      <c r="B2300" s="256">
        <v>2013</v>
      </c>
      <c r="C2300" s="256">
        <v>5020</v>
      </c>
      <c r="D2300" s="256">
        <v>2200</v>
      </c>
      <c r="E2300" s="256">
        <v>6248</v>
      </c>
      <c r="F2300" s="257" t="s">
        <v>1040</v>
      </c>
      <c r="G2300" s="256">
        <v>7127</v>
      </c>
      <c r="H2300" s="257" t="s">
        <v>678</v>
      </c>
      <c r="I2300" s="255">
        <v>3325</v>
      </c>
      <c r="J2300" s="248"/>
      <c r="K2300" s="248" t="s">
        <v>1049</v>
      </c>
    </row>
    <row r="2301" spans="1:11" ht="13.2" outlineLevel="2">
      <c r="A2301" s="250">
        <v>2290</v>
      </c>
      <c r="B2301" s="264">
        <v>2013</v>
      </c>
      <c r="C2301" s="264">
        <v>5020</v>
      </c>
      <c r="D2301" s="264">
        <v>2200</v>
      </c>
      <c r="E2301" s="264">
        <v>6248</v>
      </c>
      <c r="F2301" s="248" t="s">
        <v>1040</v>
      </c>
      <c r="G2301" s="264">
        <v>7132</v>
      </c>
      <c r="H2301" s="248" t="s">
        <v>741</v>
      </c>
      <c r="I2301" s="263">
        <v>367</v>
      </c>
      <c r="J2301" s="248"/>
      <c r="K2301" s="248" t="s">
        <v>1048</v>
      </c>
    </row>
    <row r="2302" spans="1:11" ht="13.2" outlineLevel="2">
      <c r="A2302" s="250">
        <v>2291</v>
      </c>
      <c r="B2302" s="264">
        <v>2013</v>
      </c>
      <c r="C2302" s="264">
        <v>5020</v>
      </c>
      <c r="D2302" s="264">
        <v>2200</v>
      </c>
      <c r="E2302" s="264">
        <v>6248</v>
      </c>
      <c r="F2302" s="248" t="s">
        <v>1040</v>
      </c>
      <c r="G2302" s="264">
        <v>7133</v>
      </c>
      <c r="H2302" s="248" t="s">
        <v>858</v>
      </c>
      <c r="I2302" s="263">
        <v>194</v>
      </c>
      <c r="J2302" s="248"/>
      <c r="K2302" s="248" t="s">
        <v>1047</v>
      </c>
    </row>
    <row r="2303" spans="1:11" ht="13.2" outlineLevel="2">
      <c r="A2303" s="250">
        <v>2292</v>
      </c>
      <c r="B2303" s="264">
        <v>2013</v>
      </c>
      <c r="C2303" s="264">
        <v>5020</v>
      </c>
      <c r="D2303" s="264">
        <v>2200</v>
      </c>
      <c r="E2303" s="264">
        <v>6248</v>
      </c>
      <c r="F2303" s="248" t="s">
        <v>1040</v>
      </c>
      <c r="G2303" s="264">
        <v>7134</v>
      </c>
      <c r="H2303" s="248" t="s">
        <v>697</v>
      </c>
      <c r="I2303" s="263">
        <v>239</v>
      </c>
      <c r="J2303" s="248"/>
      <c r="K2303" s="248" t="s">
        <v>1046</v>
      </c>
    </row>
    <row r="2304" spans="1:11" ht="20.399999999999999" outlineLevel="2">
      <c r="A2304" s="258">
        <v>2293</v>
      </c>
      <c r="B2304" s="256">
        <v>2013</v>
      </c>
      <c r="C2304" s="256">
        <v>5020</v>
      </c>
      <c r="D2304" s="256">
        <v>2200</v>
      </c>
      <c r="E2304" s="256">
        <v>6248</v>
      </c>
      <c r="F2304" s="257" t="s">
        <v>1040</v>
      </c>
      <c r="G2304" s="256">
        <v>7135</v>
      </c>
      <c r="H2304" s="257" t="s">
        <v>695</v>
      </c>
      <c r="I2304" s="255">
        <v>16552</v>
      </c>
      <c r="J2304" s="248"/>
      <c r="K2304" s="248" t="s">
        <v>1045</v>
      </c>
    </row>
    <row r="2305" spans="1:11" ht="13.2" outlineLevel="2">
      <c r="A2305" s="250">
        <v>2294</v>
      </c>
      <c r="B2305" s="264">
        <v>2013</v>
      </c>
      <c r="C2305" s="264">
        <v>5020</v>
      </c>
      <c r="D2305" s="264">
        <v>2200</v>
      </c>
      <c r="E2305" s="264">
        <v>6248</v>
      </c>
      <c r="F2305" s="248" t="s">
        <v>1040</v>
      </c>
      <c r="G2305" s="264">
        <v>7146</v>
      </c>
      <c r="H2305" s="248" t="s">
        <v>1044</v>
      </c>
      <c r="I2305" s="263">
        <v>49</v>
      </c>
      <c r="J2305" s="248"/>
      <c r="K2305" s="248"/>
    </row>
    <row r="2306" spans="1:11" ht="13.2" outlineLevel="2">
      <c r="A2306" s="250">
        <v>2295</v>
      </c>
      <c r="B2306" s="264">
        <v>2013</v>
      </c>
      <c r="C2306" s="264">
        <v>5020</v>
      </c>
      <c r="D2306" s="264">
        <v>2200</v>
      </c>
      <c r="E2306" s="264">
        <v>6248</v>
      </c>
      <c r="F2306" s="248" t="s">
        <v>1040</v>
      </c>
      <c r="G2306" s="264">
        <v>7478</v>
      </c>
      <c r="H2306" s="248" t="s">
        <v>550</v>
      </c>
      <c r="I2306" s="263">
        <v>2114</v>
      </c>
      <c r="J2306" s="248"/>
      <c r="K2306" s="248"/>
    </row>
    <row r="2307" spans="1:11" ht="13.2" outlineLevel="2">
      <c r="A2307" s="250">
        <v>2296</v>
      </c>
      <c r="B2307" s="264">
        <v>2013</v>
      </c>
      <c r="C2307" s="264">
        <v>5020</v>
      </c>
      <c r="D2307" s="264">
        <v>2200</v>
      </c>
      <c r="E2307" s="264">
        <v>6248</v>
      </c>
      <c r="F2307" s="248" t="s">
        <v>1040</v>
      </c>
      <c r="G2307" s="264">
        <v>7482</v>
      </c>
      <c r="H2307" s="248" t="s">
        <v>548</v>
      </c>
      <c r="I2307" s="263">
        <v>8</v>
      </c>
      <c r="J2307" s="248"/>
      <c r="K2307" s="248"/>
    </row>
    <row r="2308" spans="1:11" ht="13.2" outlineLevel="2">
      <c r="A2308" s="250">
        <v>2297</v>
      </c>
      <c r="B2308" s="264">
        <v>2013</v>
      </c>
      <c r="C2308" s="264">
        <v>5020</v>
      </c>
      <c r="D2308" s="264">
        <v>2200</v>
      </c>
      <c r="E2308" s="264">
        <v>6248</v>
      </c>
      <c r="F2308" s="248" t="s">
        <v>1040</v>
      </c>
      <c r="G2308" s="264">
        <v>7500</v>
      </c>
      <c r="H2308" s="248" t="s">
        <v>545</v>
      </c>
      <c r="I2308" s="263">
        <v>584</v>
      </c>
      <c r="J2308" s="248"/>
      <c r="K2308" s="248" t="s">
        <v>1043</v>
      </c>
    </row>
    <row r="2309" spans="1:11" ht="20.399999999999999" outlineLevel="2">
      <c r="A2309" s="258">
        <v>2298</v>
      </c>
      <c r="B2309" s="256">
        <v>2013</v>
      </c>
      <c r="C2309" s="256">
        <v>5020</v>
      </c>
      <c r="D2309" s="256">
        <v>2200</v>
      </c>
      <c r="E2309" s="256">
        <v>6248</v>
      </c>
      <c r="F2309" s="257" t="s">
        <v>1040</v>
      </c>
      <c r="G2309" s="256">
        <v>7600</v>
      </c>
      <c r="H2309" s="257" t="s">
        <v>541</v>
      </c>
      <c r="I2309" s="255">
        <v>3774</v>
      </c>
      <c r="J2309" s="248"/>
      <c r="K2309" s="248" t="s">
        <v>1042</v>
      </c>
    </row>
    <row r="2310" spans="1:11" ht="20.399999999999999" outlineLevel="2">
      <c r="A2310" s="258">
        <v>2299</v>
      </c>
      <c r="B2310" s="256">
        <v>2013</v>
      </c>
      <c r="C2310" s="256">
        <v>5020</v>
      </c>
      <c r="D2310" s="256">
        <v>2200</v>
      </c>
      <c r="E2310" s="256">
        <v>6248</v>
      </c>
      <c r="F2310" s="257" t="s">
        <v>1040</v>
      </c>
      <c r="G2310" s="256">
        <v>7601</v>
      </c>
      <c r="H2310" s="257" t="s">
        <v>686</v>
      </c>
      <c r="I2310" s="255">
        <v>750</v>
      </c>
      <c r="J2310" s="248"/>
      <c r="K2310" s="248" t="s">
        <v>1041</v>
      </c>
    </row>
    <row r="2311" spans="1:11" ht="13.2" outlineLevel="2">
      <c r="A2311" s="250">
        <v>2300</v>
      </c>
      <c r="B2311" s="264">
        <v>2013</v>
      </c>
      <c r="C2311" s="264">
        <v>5020</v>
      </c>
      <c r="D2311" s="264">
        <v>2200</v>
      </c>
      <c r="E2311" s="264">
        <v>6248</v>
      </c>
      <c r="F2311" s="248" t="s">
        <v>1040</v>
      </c>
      <c r="G2311" s="264">
        <v>7610</v>
      </c>
      <c r="H2311" s="248" t="s">
        <v>672</v>
      </c>
      <c r="I2311" s="263">
        <v>60</v>
      </c>
      <c r="J2311" s="248"/>
      <c r="K2311" s="248" t="s">
        <v>1039</v>
      </c>
    </row>
    <row r="2312" spans="1:11" s="251" customFormat="1" ht="13.2" outlineLevel="1">
      <c r="A2312" s="254">
        <v>2301</v>
      </c>
      <c r="B2312" s="252"/>
      <c r="C2312" s="252"/>
      <c r="D2312" s="252"/>
      <c r="E2312" s="252"/>
      <c r="F2312" s="252" t="s">
        <v>1038</v>
      </c>
      <c r="G2312" s="252"/>
      <c r="H2312" s="252"/>
      <c r="I2312" s="253">
        <f>SUM(I2246:I2311)</f>
        <v>1269455</v>
      </c>
      <c r="J2312" s="252" t="s">
        <v>1037</v>
      </c>
      <c r="K2312" s="252"/>
    </row>
    <row r="2313" spans="1:11" ht="13.2" outlineLevel="2">
      <c r="A2313" s="250">
        <v>2302</v>
      </c>
      <c r="B2313" s="264">
        <v>2013</v>
      </c>
      <c r="C2313" s="264">
        <v>5020</v>
      </c>
      <c r="D2313" s="264">
        <v>2200</v>
      </c>
      <c r="E2313" s="264">
        <v>6722</v>
      </c>
      <c r="F2313" s="248" t="s">
        <v>1021</v>
      </c>
      <c r="G2313" s="264">
        <v>5001</v>
      </c>
      <c r="H2313" s="248" t="s">
        <v>590</v>
      </c>
      <c r="I2313" s="263">
        <v>169376</v>
      </c>
      <c r="J2313" s="248"/>
      <c r="K2313" s="248"/>
    </row>
    <row r="2314" spans="1:11" ht="13.2" outlineLevel="2">
      <c r="A2314" s="250">
        <v>2303</v>
      </c>
      <c r="B2314" s="264">
        <v>2013</v>
      </c>
      <c r="C2314" s="264">
        <v>5020</v>
      </c>
      <c r="D2314" s="264">
        <v>2200</v>
      </c>
      <c r="E2314" s="264">
        <v>6722</v>
      </c>
      <c r="F2314" s="248" t="s">
        <v>1021</v>
      </c>
      <c r="G2314" s="264">
        <v>5001</v>
      </c>
      <c r="H2314" s="248" t="s">
        <v>590</v>
      </c>
      <c r="I2314" s="263">
        <v>4258</v>
      </c>
      <c r="J2314" s="248"/>
      <c r="K2314" s="248"/>
    </row>
    <row r="2315" spans="1:11" ht="13.2" outlineLevel="2">
      <c r="A2315" s="250">
        <v>2304</v>
      </c>
      <c r="B2315" s="264">
        <v>2013</v>
      </c>
      <c r="C2315" s="264">
        <v>5020</v>
      </c>
      <c r="D2315" s="264">
        <v>2200</v>
      </c>
      <c r="E2315" s="264">
        <v>6722</v>
      </c>
      <c r="F2315" s="248" t="s">
        <v>1021</v>
      </c>
      <c r="G2315" s="264">
        <v>5001</v>
      </c>
      <c r="H2315" s="248" t="s">
        <v>590</v>
      </c>
      <c r="I2315" s="263">
        <v>32687</v>
      </c>
      <c r="J2315" s="248"/>
      <c r="K2315" s="248"/>
    </row>
    <row r="2316" spans="1:11" ht="13.2" outlineLevel="2">
      <c r="A2316" s="250">
        <v>2305</v>
      </c>
      <c r="B2316" s="264">
        <v>2013</v>
      </c>
      <c r="C2316" s="264">
        <v>5020</v>
      </c>
      <c r="D2316" s="264">
        <v>2200</v>
      </c>
      <c r="E2316" s="264">
        <v>6722</v>
      </c>
      <c r="F2316" s="248" t="s">
        <v>1021</v>
      </c>
      <c r="G2316" s="264">
        <v>5005</v>
      </c>
      <c r="H2316" s="248" t="s">
        <v>588</v>
      </c>
      <c r="I2316" s="263">
        <v>36838</v>
      </c>
      <c r="J2316" s="248"/>
      <c r="K2316" s="248"/>
    </row>
    <row r="2317" spans="1:11" ht="13.2" outlineLevel="2">
      <c r="A2317" s="250">
        <v>2306</v>
      </c>
      <c r="B2317" s="264">
        <v>2013</v>
      </c>
      <c r="C2317" s="264">
        <v>5020</v>
      </c>
      <c r="D2317" s="264">
        <v>2200</v>
      </c>
      <c r="E2317" s="264">
        <v>6722</v>
      </c>
      <c r="F2317" s="248" t="s">
        <v>1021</v>
      </c>
      <c r="G2317" s="264">
        <v>5026</v>
      </c>
      <c r="H2317" s="248" t="s">
        <v>583</v>
      </c>
      <c r="I2317" s="263">
        <v>3000</v>
      </c>
      <c r="J2317" s="248"/>
      <c r="K2317" s="248"/>
    </row>
    <row r="2318" spans="1:11" ht="13.2" outlineLevel="2">
      <c r="A2318" s="250">
        <v>2307</v>
      </c>
      <c r="B2318" s="264">
        <v>2013</v>
      </c>
      <c r="C2318" s="264">
        <v>5020</v>
      </c>
      <c r="D2318" s="264">
        <v>2200</v>
      </c>
      <c r="E2318" s="264">
        <v>6722</v>
      </c>
      <c r="F2318" s="248" t="s">
        <v>1021</v>
      </c>
      <c r="G2318" s="264">
        <v>5051</v>
      </c>
      <c r="H2318" s="248" t="s">
        <v>582</v>
      </c>
      <c r="I2318" s="263">
        <v>-9580</v>
      </c>
      <c r="J2318" s="248"/>
      <c r="K2318" s="248"/>
    </row>
    <row r="2319" spans="1:11" ht="13.2" outlineLevel="2">
      <c r="A2319" s="262">
        <v>2308</v>
      </c>
      <c r="B2319" s="261">
        <v>2013</v>
      </c>
      <c r="C2319" s="261">
        <v>5020</v>
      </c>
      <c r="D2319" s="261">
        <v>2200</v>
      </c>
      <c r="E2319" s="261">
        <v>6722</v>
      </c>
      <c r="F2319" s="259" t="s">
        <v>1021</v>
      </c>
      <c r="G2319" s="261">
        <v>5133</v>
      </c>
      <c r="H2319" s="259" t="s">
        <v>580</v>
      </c>
      <c r="I2319" s="260">
        <v>1080</v>
      </c>
      <c r="J2319" s="259"/>
      <c r="K2319" s="259"/>
    </row>
    <row r="2320" spans="1:11" ht="13.2" outlineLevel="2">
      <c r="A2320" s="250">
        <v>2309</v>
      </c>
      <c r="B2320" s="264">
        <v>2013</v>
      </c>
      <c r="C2320" s="264">
        <v>5020</v>
      </c>
      <c r="D2320" s="264">
        <v>2200</v>
      </c>
      <c r="E2320" s="264">
        <v>6722</v>
      </c>
      <c r="F2320" s="248" t="s">
        <v>1021</v>
      </c>
      <c r="G2320" s="264">
        <v>5185</v>
      </c>
      <c r="H2320" s="248" t="s">
        <v>579</v>
      </c>
      <c r="I2320" s="263">
        <v>32868</v>
      </c>
      <c r="J2320" s="248"/>
      <c r="K2320" s="248"/>
    </row>
    <row r="2321" spans="1:11" ht="13.2" outlineLevel="2">
      <c r="A2321" s="250">
        <v>2310</v>
      </c>
      <c r="B2321" s="264">
        <v>2013</v>
      </c>
      <c r="C2321" s="264">
        <v>5020</v>
      </c>
      <c r="D2321" s="264">
        <v>2200</v>
      </c>
      <c r="E2321" s="264">
        <v>6722</v>
      </c>
      <c r="F2321" s="248" t="s">
        <v>1021</v>
      </c>
      <c r="G2321" s="264">
        <v>5185</v>
      </c>
      <c r="H2321" s="248" t="s">
        <v>579</v>
      </c>
      <c r="I2321" s="263">
        <v>5478</v>
      </c>
      <c r="J2321" s="248"/>
      <c r="K2321" s="248"/>
    </row>
    <row r="2322" spans="1:11" ht="13.2" outlineLevel="2">
      <c r="A2322" s="250">
        <v>2311</v>
      </c>
      <c r="B2322" s="264">
        <v>2013</v>
      </c>
      <c r="C2322" s="264">
        <v>5020</v>
      </c>
      <c r="D2322" s="264">
        <v>2200</v>
      </c>
      <c r="E2322" s="264">
        <v>6722</v>
      </c>
      <c r="F2322" s="248" t="s">
        <v>1021</v>
      </c>
      <c r="G2322" s="264">
        <v>5190</v>
      </c>
      <c r="H2322" s="248" t="s">
        <v>578</v>
      </c>
      <c r="I2322" s="263">
        <v>10757</v>
      </c>
      <c r="J2322" s="248"/>
      <c r="K2322" s="248"/>
    </row>
    <row r="2323" spans="1:11" ht="13.2" outlineLevel="2">
      <c r="A2323" s="250">
        <v>2312</v>
      </c>
      <c r="B2323" s="264">
        <v>2013</v>
      </c>
      <c r="C2323" s="264">
        <v>5020</v>
      </c>
      <c r="D2323" s="264">
        <v>2200</v>
      </c>
      <c r="E2323" s="264">
        <v>6722</v>
      </c>
      <c r="F2323" s="248" t="s">
        <v>1021</v>
      </c>
      <c r="G2323" s="264">
        <v>5190</v>
      </c>
      <c r="H2323" s="248" t="s">
        <v>578</v>
      </c>
      <c r="I2323" s="263">
        <v>265</v>
      </c>
      <c r="J2323" s="248"/>
      <c r="K2323" s="248"/>
    </row>
    <row r="2324" spans="1:11" ht="13.2" outlineLevel="2">
      <c r="A2324" s="250">
        <v>2313</v>
      </c>
      <c r="B2324" s="264">
        <v>2013</v>
      </c>
      <c r="C2324" s="264">
        <v>5020</v>
      </c>
      <c r="D2324" s="264">
        <v>2200</v>
      </c>
      <c r="E2324" s="264">
        <v>6722</v>
      </c>
      <c r="F2324" s="248" t="s">
        <v>1021</v>
      </c>
      <c r="G2324" s="264">
        <v>5190</v>
      </c>
      <c r="H2324" s="248" t="s">
        <v>578</v>
      </c>
      <c r="I2324" s="263">
        <v>2027</v>
      </c>
      <c r="J2324" s="248"/>
      <c r="K2324" s="248"/>
    </row>
    <row r="2325" spans="1:11" ht="13.2" outlineLevel="2">
      <c r="A2325" s="250">
        <v>2314</v>
      </c>
      <c r="B2325" s="264">
        <v>2013</v>
      </c>
      <c r="C2325" s="264">
        <v>5020</v>
      </c>
      <c r="D2325" s="264">
        <v>2200</v>
      </c>
      <c r="E2325" s="264">
        <v>6722</v>
      </c>
      <c r="F2325" s="248" t="s">
        <v>1021</v>
      </c>
      <c r="G2325" s="264">
        <v>5191</v>
      </c>
      <c r="H2325" s="248" t="s">
        <v>577</v>
      </c>
      <c r="I2325" s="263">
        <v>2516</v>
      </c>
      <c r="J2325" s="248"/>
      <c r="K2325" s="248"/>
    </row>
    <row r="2326" spans="1:11" ht="13.2" outlineLevel="2">
      <c r="A2326" s="250">
        <v>2315</v>
      </c>
      <c r="B2326" s="264">
        <v>2013</v>
      </c>
      <c r="C2326" s="264">
        <v>5020</v>
      </c>
      <c r="D2326" s="264">
        <v>2200</v>
      </c>
      <c r="E2326" s="264">
        <v>6722</v>
      </c>
      <c r="F2326" s="248" t="s">
        <v>1021</v>
      </c>
      <c r="G2326" s="264">
        <v>5191</v>
      </c>
      <c r="H2326" s="248" t="s">
        <v>577</v>
      </c>
      <c r="I2326" s="263">
        <v>62</v>
      </c>
      <c r="J2326" s="248"/>
      <c r="K2326" s="248"/>
    </row>
    <row r="2327" spans="1:11" ht="13.2" outlineLevel="2">
      <c r="A2327" s="250">
        <v>2316</v>
      </c>
      <c r="B2327" s="264">
        <v>2013</v>
      </c>
      <c r="C2327" s="264">
        <v>5020</v>
      </c>
      <c r="D2327" s="264">
        <v>2200</v>
      </c>
      <c r="E2327" s="264">
        <v>6722</v>
      </c>
      <c r="F2327" s="248" t="s">
        <v>1021</v>
      </c>
      <c r="G2327" s="264">
        <v>5191</v>
      </c>
      <c r="H2327" s="248" t="s">
        <v>577</v>
      </c>
      <c r="I2327" s="263">
        <v>474</v>
      </c>
      <c r="J2327" s="248"/>
      <c r="K2327" s="248"/>
    </row>
    <row r="2328" spans="1:11" ht="13.2" outlineLevel="2">
      <c r="A2328" s="250">
        <v>2317</v>
      </c>
      <c r="B2328" s="264">
        <v>2013</v>
      </c>
      <c r="C2328" s="264">
        <v>5020</v>
      </c>
      <c r="D2328" s="264">
        <v>2200</v>
      </c>
      <c r="E2328" s="264">
        <v>6722</v>
      </c>
      <c r="F2328" s="248" t="s">
        <v>1021</v>
      </c>
      <c r="G2328" s="264">
        <v>5196</v>
      </c>
      <c r="H2328" s="248" t="s">
        <v>576</v>
      </c>
      <c r="I2328" s="263">
        <v>30491</v>
      </c>
      <c r="J2328" s="248"/>
      <c r="K2328" s="248"/>
    </row>
    <row r="2329" spans="1:11" ht="13.2" outlineLevel="2">
      <c r="A2329" s="250">
        <v>2318</v>
      </c>
      <c r="B2329" s="264">
        <v>2013</v>
      </c>
      <c r="C2329" s="264">
        <v>5020</v>
      </c>
      <c r="D2329" s="264">
        <v>2200</v>
      </c>
      <c r="E2329" s="264">
        <v>6722</v>
      </c>
      <c r="F2329" s="248" t="s">
        <v>1021</v>
      </c>
      <c r="G2329" s="264">
        <v>5196</v>
      </c>
      <c r="H2329" s="248" t="s">
        <v>576</v>
      </c>
      <c r="I2329" s="263">
        <v>766</v>
      </c>
      <c r="J2329" s="248"/>
      <c r="K2329" s="248"/>
    </row>
    <row r="2330" spans="1:11" ht="13.2" outlineLevel="2">
      <c r="A2330" s="250">
        <v>2319</v>
      </c>
      <c r="B2330" s="264">
        <v>2013</v>
      </c>
      <c r="C2330" s="264">
        <v>5020</v>
      </c>
      <c r="D2330" s="264">
        <v>2200</v>
      </c>
      <c r="E2330" s="264">
        <v>6722</v>
      </c>
      <c r="F2330" s="248" t="s">
        <v>1021</v>
      </c>
      <c r="G2330" s="264">
        <v>5196</v>
      </c>
      <c r="H2330" s="248" t="s">
        <v>576</v>
      </c>
      <c r="I2330" s="263">
        <v>5884</v>
      </c>
      <c r="J2330" s="248"/>
      <c r="K2330" s="248"/>
    </row>
    <row r="2331" spans="1:11" ht="20.399999999999999" outlineLevel="2">
      <c r="A2331" s="258">
        <v>2320</v>
      </c>
      <c r="B2331" s="256">
        <v>2013</v>
      </c>
      <c r="C2331" s="256">
        <v>5020</v>
      </c>
      <c r="D2331" s="256">
        <v>2200</v>
      </c>
      <c r="E2331" s="256">
        <v>6722</v>
      </c>
      <c r="F2331" s="257" t="s">
        <v>1021</v>
      </c>
      <c r="G2331" s="256">
        <v>6203</v>
      </c>
      <c r="H2331" s="257" t="s">
        <v>535</v>
      </c>
      <c r="I2331" s="255">
        <v>15429</v>
      </c>
      <c r="J2331" s="248"/>
      <c r="K2331" s="248" t="s">
        <v>1036</v>
      </c>
    </row>
    <row r="2332" spans="1:11" ht="13.2" outlineLevel="2">
      <c r="A2332" s="250">
        <v>2321</v>
      </c>
      <c r="B2332" s="264">
        <v>2013</v>
      </c>
      <c r="C2332" s="264">
        <v>5020</v>
      </c>
      <c r="D2332" s="264">
        <v>2200</v>
      </c>
      <c r="E2332" s="264">
        <v>6722</v>
      </c>
      <c r="F2332" s="248" t="s">
        <v>1021</v>
      </c>
      <c r="G2332" s="264">
        <v>6203</v>
      </c>
      <c r="H2332" s="248" t="s">
        <v>535</v>
      </c>
      <c r="I2332" s="263">
        <v>22071</v>
      </c>
      <c r="J2332" s="248"/>
      <c r="K2332" s="248" t="s">
        <v>1035</v>
      </c>
    </row>
    <row r="2333" spans="1:11" ht="13.2" outlineLevel="2">
      <c r="A2333" s="250">
        <v>2322</v>
      </c>
      <c r="B2333" s="264">
        <v>2013</v>
      </c>
      <c r="C2333" s="264">
        <v>5020</v>
      </c>
      <c r="D2333" s="264">
        <v>2200</v>
      </c>
      <c r="E2333" s="264">
        <v>6722</v>
      </c>
      <c r="F2333" s="248" t="s">
        <v>1021</v>
      </c>
      <c r="G2333" s="264">
        <v>6250</v>
      </c>
      <c r="H2333" s="248" t="s">
        <v>571</v>
      </c>
      <c r="I2333" s="263">
        <v>7142</v>
      </c>
      <c r="J2333" s="248"/>
      <c r="K2333" s="248" t="s">
        <v>704</v>
      </c>
    </row>
    <row r="2334" spans="1:11" ht="13.2" outlineLevel="2">
      <c r="A2334" s="250">
        <v>2323</v>
      </c>
      <c r="B2334" s="264">
        <v>2013</v>
      </c>
      <c r="C2334" s="264">
        <v>5020</v>
      </c>
      <c r="D2334" s="264">
        <v>2200</v>
      </c>
      <c r="E2334" s="264">
        <v>6722</v>
      </c>
      <c r="F2334" s="248" t="s">
        <v>1021</v>
      </c>
      <c r="G2334" s="264">
        <v>6255</v>
      </c>
      <c r="H2334" s="248" t="s">
        <v>570</v>
      </c>
      <c r="I2334" s="263">
        <v>2616</v>
      </c>
      <c r="J2334" s="248"/>
      <c r="K2334" s="248" t="s">
        <v>929</v>
      </c>
    </row>
    <row r="2335" spans="1:11" ht="13.2" outlineLevel="2">
      <c r="A2335" s="250">
        <v>2324</v>
      </c>
      <c r="B2335" s="264">
        <v>2013</v>
      </c>
      <c r="C2335" s="264">
        <v>5020</v>
      </c>
      <c r="D2335" s="264">
        <v>2200</v>
      </c>
      <c r="E2335" s="264">
        <v>6722</v>
      </c>
      <c r="F2335" s="248" t="s">
        <v>1021</v>
      </c>
      <c r="G2335" s="264">
        <v>6361</v>
      </c>
      <c r="H2335" s="248" t="s">
        <v>569</v>
      </c>
      <c r="I2335" s="263">
        <v>455</v>
      </c>
      <c r="J2335" s="248"/>
      <c r="K2335" s="248" t="s">
        <v>1034</v>
      </c>
    </row>
    <row r="2336" spans="1:11" ht="13.2" outlineLevel="2">
      <c r="A2336" s="250">
        <v>2325</v>
      </c>
      <c r="B2336" s="264">
        <v>2013</v>
      </c>
      <c r="C2336" s="264">
        <v>5020</v>
      </c>
      <c r="D2336" s="264">
        <v>2200</v>
      </c>
      <c r="E2336" s="264">
        <v>6722</v>
      </c>
      <c r="F2336" s="248" t="s">
        <v>1021</v>
      </c>
      <c r="G2336" s="264">
        <v>6381</v>
      </c>
      <c r="H2336" s="248" t="s">
        <v>1033</v>
      </c>
      <c r="I2336" s="263">
        <v>1200</v>
      </c>
      <c r="J2336" s="248"/>
      <c r="K2336" s="248"/>
    </row>
    <row r="2337" spans="1:11" ht="20.399999999999999" outlineLevel="2">
      <c r="A2337" s="258">
        <v>2326</v>
      </c>
      <c r="B2337" s="256">
        <v>2013</v>
      </c>
      <c r="C2337" s="256">
        <v>5020</v>
      </c>
      <c r="D2337" s="256">
        <v>2200</v>
      </c>
      <c r="E2337" s="256">
        <v>6722</v>
      </c>
      <c r="F2337" s="257" t="s">
        <v>1021</v>
      </c>
      <c r="G2337" s="256">
        <v>6383</v>
      </c>
      <c r="H2337" s="257" t="s">
        <v>766</v>
      </c>
      <c r="I2337" s="255">
        <v>6014</v>
      </c>
      <c r="J2337" s="248"/>
      <c r="K2337" s="248" t="s">
        <v>1032</v>
      </c>
    </row>
    <row r="2338" spans="1:11" ht="20.399999999999999" outlineLevel="2">
      <c r="A2338" s="258">
        <v>2327</v>
      </c>
      <c r="B2338" s="256">
        <v>2013</v>
      </c>
      <c r="C2338" s="256">
        <v>5020</v>
      </c>
      <c r="D2338" s="256">
        <v>2200</v>
      </c>
      <c r="E2338" s="256">
        <v>6722</v>
      </c>
      <c r="F2338" s="257" t="s">
        <v>1021</v>
      </c>
      <c r="G2338" s="256">
        <v>6389</v>
      </c>
      <c r="H2338" s="257" t="s">
        <v>764</v>
      </c>
      <c r="I2338" s="255">
        <v>12500</v>
      </c>
      <c r="J2338" s="248"/>
      <c r="K2338" s="248" t="s">
        <v>1031</v>
      </c>
    </row>
    <row r="2339" spans="1:11" ht="13.2" outlineLevel="2">
      <c r="A2339" s="250">
        <v>2328</v>
      </c>
      <c r="B2339" s="264">
        <v>2013</v>
      </c>
      <c r="C2339" s="264">
        <v>5020</v>
      </c>
      <c r="D2339" s="264">
        <v>2200</v>
      </c>
      <c r="E2339" s="264">
        <v>6722</v>
      </c>
      <c r="F2339" s="248" t="s">
        <v>1021</v>
      </c>
      <c r="G2339" s="264">
        <v>6389</v>
      </c>
      <c r="H2339" s="248" t="s">
        <v>764</v>
      </c>
      <c r="I2339" s="263">
        <v>7500</v>
      </c>
      <c r="J2339" s="248"/>
      <c r="K2339" s="248"/>
    </row>
    <row r="2340" spans="1:11" ht="13.2" outlineLevel="2">
      <c r="A2340" s="250">
        <v>2329</v>
      </c>
      <c r="B2340" s="264">
        <v>2013</v>
      </c>
      <c r="C2340" s="264">
        <v>5020</v>
      </c>
      <c r="D2340" s="264">
        <v>2200</v>
      </c>
      <c r="E2340" s="264">
        <v>6722</v>
      </c>
      <c r="F2340" s="248" t="s">
        <v>1021</v>
      </c>
      <c r="G2340" s="264">
        <v>6558</v>
      </c>
      <c r="H2340" s="248" t="s">
        <v>561</v>
      </c>
      <c r="I2340" s="263">
        <v>33</v>
      </c>
      <c r="J2340" s="248"/>
      <c r="K2340" s="248"/>
    </row>
    <row r="2341" spans="1:11" ht="20.399999999999999" outlineLevel="2">
      <c r="A2341" s="258">
        <v>2330</v>
      </c>
      <c r="B2341" s="256">
        <v>2013</v>
      </c>
      <c r="C2341" s="256">
        <v>5020</v>
      </c>
      <c r="D2341" s="256">
        <v>2200</v>
      </c>
      <c r="E2341" s="256">
        <v>6722</v>
      </c>
      <c r="F2341" s="257" t="s">
        <v>1021</v>
      </c>
      <c r="G2341" s="256">
        <v>6843</v>
      </c>
      <c r="H2341" s="257" t="s">
        <v>817</v>
      </c>
      <c r="I2341" s="255">
        <v>148</v>
      </c>
      <c r="J2341" s="248"/>
      <c r="K2341" s="248" t="s">
        <v>1030</v>
      </c>
    </row>
    <row r="2342" spans="1:11" ht="13.2" outlineLevel="2">
      <c r="A2342" s="250">
        <v>2331</v>
      </c>
      <c r="B2342" s="264">
        <v>2013</v>
      </c>
      <c r="C2342" s="264">
        <v>5020</v>
      </c>
      <c r="D2342" s="264">
        <v>2200</v>
      </c>
      <c r="E2342" s="264">
        <v>6722</v>
      </c>
      <c r="F2342" s="248" t="s">
        <v>1021</v>
      </c>
      <c r="G2342" s="264">
        <v>7122</v>
      </c>
      <c r="H2342" s="248" t="s">
        <v>700</v>
      </c>
      <c r="I2342" s="263">
        <v>20</v>
      </c>
      <c r="J2342" s="248"/>
      <c r="K2342" s="248"/>
    </row>
    <row r="2343" spans="1:11" ht="13.2" outlineLevel="2">
      <c r="A2343" s="250">
        <v>2332</v>
      </c>
      <c r="B2343" s="264">
        <v>2013</v>
      </c>
      <c r="C2343" s="264">
        <v>5020</v>
      </c>
      <c r="D2343" s="264">
        <v>2200</v>
      </c>
      <c r="E2343" s="264">
        <v>6722</v>
      </c>
      <c r="F2343" s="248" t="s">
        <v>1021</v>
      </c>
      <c r="G2343" s="264">
        <v>7123</v>
      </c>
      <c r="H2343" s="248" t="s">
        <v>748</v>
      </c>
      <c r="I2343" s="263">
        <v>3750</v>
      </c>
      <c r="J2343" s="248"/>
      <c r="K2343" s="248"/>
    </row>
    <row r="2344" spans="1:11" ht="20.399999999999999" outlineLevel="2">
      <c r="A2344" s="258">
        <v>2333</v>
      </c>
      <c r="B2344" s="256">
        <v>2013</v>
      </c>
      <c r="C2344" s="256">
        <v>5020</v>
      </c>
      <c r="D2344" s="256">
        <v>2200</v>
      </c>
      <c r="E2344" s="256">
        <v>6722</v>
      </c>
      <c r="F2344" s="257" t="s">
        <v>1021</v>
      </c>
      <c r="G2344" s="256">
        <v>7129</v>
      </c>
      <c r="H2344" s="257" t="s">
        <v>1029</v>
      </c>
      <c r="I2344" s="255">
        <v>7638</v>
      </c>
      <c r="J2344" s="248"/>
      <c r="K2344" s="248" t="s">
        <v>1028</v>
      </c>
    </row>
    <row r="2345" spans="1:11" ht="13.2" outlineLevel="2">
      <c r="A2345" s="250">
        <v>2334</v>
      </c>
      <c r="B2345" s="264">
        <v>2013</v>
      </c>
      <c r="C2345" s="264">
        <v>5020</v>
      </c>
      <c r="D2345" s="264">
        <v>2200</v>
      </c>
      <c r="E2345" s="264">
        <v>6722</v>
      </c>
      <c r="F2345" s="248" t="s">
        <v>1021</v>
      </c>
      <c r="G2345" s="264">
        <v>7132</v>
      </c>
      <c r="H2345" s="248" t="s">
        <v>741</v>
      </c>
      <c r="I2345" s="263">
        <v>367</v>
      </c>
      <c r="J2345" s="248"/>
      <c r="K2345" s="248"/>
    </row>
    <row r="2346" spans="1:11" ht="13.2" outlineLevel="2">
      <c r="A2346" s="250">
        <v>2335</v>
      </c>
      <c r="B2346" s="264">
        <v>2013</v>
      </c>
      <c r="C2346" s="264">
        <v>5020</v>
      </c>
      <c r="D2346" s="264">
        <v>2200</v>
      </c>
      <c r="E2346" s="264">
        <v>6722</v>
      </c>
      <c r="F2346" s="248" t="s">
        <v>1021</v>
      </c>
      <c r="G2346" s="264">
        <v>7141</v>
      </c>
      <c r="H2346" s="248" t="s">
        <v>1027</v>
      </c>
      <c r="I2346" s="263">
        <v>99</v>
      </c>
      <c r="J2346" s="248"/>
      <c r="K2346" s="248" t="s">
        <v>1026</v>
      </c>
    </row>
    <row r="2347" spans="1:11" ht="20.399999999999999" outlineLevel="2">
      <c r="A2347" s="268">
        <v>2336</v>
      </c>
      <c r="B2347" s="267">
        <v>2013</v>
      </c>
      <c r="C2347" s="267">
        <v>5020</v>
      </c>
      <c r="D2347" s="267">
        <v>2200</v>
      </c>
      <c r="E2347" s="267">
        <v>6722</v>
      </c>
      <c r="F2347" s="266" t="s">
        <v>1021</v>
      </c>
      <c r="G2347" s="267">
        <v>7478</v>
      </c>
      <c r="H2347" s="266" t="s">
        <v>550</v>
      </c>
      <c r="I2347" s="265">
        <v>650</v>
      </c>
      <c r="J2347" s="259"/>
      <c r="K2347" s="259" t="s">
        <v>1025</v>
      </c>
    </row>
    <row r="2348" spans="1:11" ht="13.2" outlineLevel="2">
      <c r="A2348" s="250">
        <v>2337</v>
      </c>
      <c r="B2348" s="264">
        <v>2013</v>
      </c>
      <c r="C2348" s="264">
        <v>5020</v>
      </c>
      <c r="D2348" s="264">
        <v>2200</v>
      </c>
      <c r="E2348" s="264">
        <v>6722</v>
      </c>
      <c r="F2348" s="248" t="s">
        <v>1021</v>
      </c>
      <c r="G2348" s="264">
        <v>7482</v>
      </c>
      <c r="H2348" s="248" t="s">
        <v>548</v>
      </c>
      <c r="I2348" s="263">
        <v>57</v>
      </c>
      <c r="J2348" s="248"/>
      <c r="K2348" s="248"/>
    </row>
    <row r="2349" spans="1:11" ht="13.2" outlineLevel="2">
      <c r="A2349" s="250">
        <v>2338</v>
      </c>
      <c r="B2349" s="264">
        <v>2013</v>
      </c>
      <c r="C2349" s="264">
        <v>5020</v>
      </c>
      <c r="D2349" s="264">
        <v>2200</v>
      </c>
      <c r="E2349" s="264">
        <v>6722</v>
      </c>
      <c r="F2349" s="248" t="s">
        <v>1021</v>
      </c>
      <c r="G2349" s="264">
        <v>7500</v>
      </c>
      <c r="H2349" s="248" t="s">
        <v>545</v>
      </c>
      <c r="I2349" s="263">
        <v>1520</v>
      </c>
      <c r="J2349" s="248"/>
      <c r="K2349" s="248"/>
    </row>
    <row r="2350" spans="1:11" ht="20.399999999999999" outlineLevel="2">
      <c r="A2350" s="258">
        <v>2339</v>
      </c>
      <c r="B2350" s="256">
        <v>2013</v>
      </c>
      <c r="C2350" s="256">
        <v>5020</v>
      </c>
      <c r="D2350" s="256">
        <v>2200</v>
      </c>
      <c r="E2350" s="256">
        <v>6722</v>
      </c>
      <c r="F2350" s="257" t="s">
        <v>1021</v>
      </c>
      <c r="G2350" s="256">
        <v>7600</v>
      </c>
      <c r="H2350" s="257" t="s">
        <v>541</v>
      </c>
      <c r="I2350" s="255">
        <v>3774</v>
      </c>
      <c r="J2350" s="248"/>
      <c r="K2350" s="248" t="s">
        <v>1024</v>
      </c>
    </row>
    <row r="2351" spans="1:11" ht="20.399999999999999" outlineLevel="2">
      <c r="A2351" s="258">
        <v>2340</v>
      </c>
      <c r="B2351" s="256">
        <v>2013</v>
      </c>
      <c r="C2351" s="256">
        <v>5020</v>
      </c>
      <c r="D2351" s="256">
        <v>2200</v>
      </c>
      <c r="E2351" s="256">
        <v>6722</v>
      </c>
      <c r="F2351" s="257" t="s">
        <v>1021</v>
      </c>
      <c r="G2351" s="256">
        <v>7601</v>
      </c>
      <c r="H2351" s="257" t="s">
        <v>686</v>
      </c>
      <c r="I2351" s="255">
        <v>750</v>
      </c>
      <c r="J2351" s="248"/>
      <c r="K2351" s="248" t="s">
        <v>1023</v>
      </c>
    </row>
    <row r="2352" spans="1:11" ht="13.2" outlineLevel="2">
      <c r="A2352" s="250">
        <v>2341</v>
      </c>
      <c r="B2352" s="264">
        <v>2013</v>
      </c>
      <c r="C2352" s="264">
        <v>5020</v>
      </c>
      <c r="D2352" s="264">
        <v>2200</v>
      </c>
      <c r="E2352" s="264">
        <v>6722</v>
      </c>
      <c r="F2352" s="248" t="s">
        <v>1021</v>
      </c>
      <c r="G2352" s="264">
        <v>7603</v>
      </c>
      <c r="H2352" s="248" t="s">
        <v>1022</v>
      </c>
      <c r="I2352" s="263">
        <v>1419</v>
      </c>
      <c r="J2352" s="248"/>
      <c r="K2352" s="248"/>
    </row>
    <row r="2353" spans="1:11" ht="20.399999999999999" outlineLevel="2">
      <c r="A2353" s="258">
        <v>2342</v>
      </c>
      <c r="B2353" s="256">
        <v>2013</v>
      </c>
      <c r="C2353" s="256">
        <v>5020</v>
      </c>
      <c r="D2353" s="256">
        <v>2200</v>
      </c>
      <c r="E2353" s="256">
        <v>6722</v>
      </c>
      <c r="F2353" s="257" t="s">
        <v>1021</v>
      </c>
      <c r="G2353" s="256">
        <v>7605</v>
      </c>
      <c r="H2353" s="257" t="s">
        <v>1020</v>
      </c>
      <c r="I2353" s="255">
        <v>537</v>
      </c>
      <c r="J2353" s="248"/>
      <c r="K2353" s="248" t="s">
        <v>1019</v>
      </c>
    </row>
    <row r="2354" spans="1:11" s="251" customFormat="1" ht="13.2" outlineLevel="1">
      <c r="A2354" s="254">
        <v>2343</v>
      </c>
      <c r="B2354" s="252"/>
      <c r="C2354" s="252"/>
      <c r="D2354" s="252"/>
      <c r="E2354" s="252"/>
      <c r="F2354" s="252" t="s">
        <v>1018</v>
      </c>
      <c r="G2354" s="252"/>
      <c r="H2354" s="252"/>
      <c r="I2354" s="253">
        <f>SUM(I2313:I2353)</f>
        <v>424936</v>
      </c>
      <c r="J2354" s="252" t="s">
        <v>1017</v>
      </c>
      <c r="K2354" s="252"/>
    </row>
    <row r="2355" spans="1:11" ht="13.2" outlineLevel="2">
      <c r="A2355" s="250">
        <v>2344</v>
      </c>
      <c r="B2355" s="264">
        <v>2013</v>
      </c>
      <c r="C2355" s="264">
        <v>5020</v>
      </c>
      <c r="D2355" s="264">
        <v>2200</v>
      </c>
      <c r="E2355" s="264">
        <v>6613</v>
      </c>
      <c r="F2355" s="248" t="s">
        <v>1014</v>
      </c>
      <c r="G2355" s="264">
        <v>5001</v>
      </c>
      <c r="H2355" s="248" t="s">
        <v>590</v>
      </c>
      <c r="I2355" s="263">
        <v>152527</v>
      </c>
      <c r="J2355" s="248"/>
      <c r="K2355" s="248"/>
    </row>
    <row r="2356" spans="1:11" ht="13.2" outlineLevel="2">
      <c r="A2356" s="250">
        <v>2345</v>
      </c>
      <c r="B2356" s="264">
        <v>2013</v>
      </c>
      <c r="C2356" s="264">
        <v>5020</v>
      </c>
      <c r="D2356" s="264">
        <v>2200</v>
      </c>
      <c r="E2356" s="264">
        <v>6613</v>
      </c>
      <c r="F2356" s="248" t="s">
        <v>1014</v>
      </c>
      <c r="G2356" s="264">
        <v>5001</v>
      </c>
      <c r="H2356" s="248" t="s">
        <v>590</v>
      </c>
      <c r="I2356" s="263">
        <v>4576</v>
      </c>
      <c r="J2356" s="248"/>
      <c r="K2356" s="248"/>
    </row>
    <row r="2357" spans="1:11" ht="13.2" outlineLevel="2">
      <c r="A2357" s="250">
        <v>2346</v>
      </c>
      <c r="B2357" s="264">
        <v>2013</v>
      </c>
      <c r="C2357" s="264">
        <v>5020</v>
      </c>
      <c r="D2357" s="264">
        <v>2200</v>
      </c>
      <c r="E2357" s="264">
        <v>6613</v>
      </c>
      <c r="F2357" s="248" t="s">
        <v>1014</v>
      </c>
      <c r="G2357" s="264">
        <v>5026</v>
      </c>
      <c r="H2357" s="248" t="s">
        <v>583</v>
      </c>
      <c r="I2357" s="263">
        <v>3000</v>
      </c>
      <c r="J2357" s="248"/>
      <c r="K2357" s="248"/>
    </row>
    <row r="2358" spans="1:11" ht="13.2" outlineLevel="2">
      <c r="A2358" s="250">
        <v>2347</v>
      </c>
      <c r="B2358" s="264">
        <v>2013</v>
      </c>
      <c r="C2358" s="264">
        <v>5020</v>
      </c>
      <c r="D2358" s="264">
        <v>2200</v>
      </c>
      <c r="E2358" s="264">
        <v>6613</v>
      </c>
      <c r="F2358" s="248" t="s">
        <v>1014</v>
      </c>
      <c r="G2358" s="264">
        <v>5051</v>
      </c>
      <c r="H2358" s="248" t="s">
        <v>582</v>
      </c>
      <c r="I2358" s="263">
        <v>-9595</v>
      </c>
      <c r="J2358" s="248"/>
      <c r="K2358" s="248"/>
    </row>
    <row r="2359" spans="1:11" ht="13.2" outlineLevel="2">
      <c r="A2359" s="250">
        <v>2348</v>
      </c>
      <c r="B2359" s="264">
        <v>2013</v>
      </c>
      <c r="C2359" s="264">
        <v>5020</v>
      </c>
      <c r="D2359" s="264">
        <v>2200</v>
      </c>
      <c r="E2359" s="264">
        <v>6613</v>
      </c>
      <c r="F2359" s="248" t="s">
        <v>1014</v>
      </c>
      <c r="G2359" s="264">
        <v>5133</v>
      </c>
      <c r="H2359" s="248" t="s">
        <v>580</v>
      </c>
      <c r="I2359" s="263">
        <v>210</v>
      </c>
      <c r="J2359" s="248"/>
      <c r="K2359" s="248"/>
    </row>
    <row r="2360" spans="1:11" ht="13.2" outlineLevel="2">
      <c r="A2360" s="250">
        <v>2349</v>
      </c>
      <c r="B2360" s="264">
        <v>2013</v>
      </c>
      <c r="C2360" s="264">
        <v>5020</v>
      </c>
      <c r="D2360" s="264">
        <v>2200</v>
      </c>
      <c r="E2360" s="264">
        <v>6613</v>
      </c>
      <c r="F2360" s="248" t="s">
        <v>1014</v>
      </c>
      <c r="G2360" s="264">
        <v>5185</v>
      </c>
      <c r="H2360" s="248" t="s">
        <v>579</v>
      </c>
      <c r="I2360" s="263">
        <v>27390</v>
      </c>
      <c r="J2360" s="248"/>
      <c r="K2360" s="248"/>
    </row>
    <row r="2361" spans="1:11" ht="13.2" outlineLevel="2">
      <c r="A2361" s="250">
        <v>2350</v>
      </c>
      <c r="B2361" s="264">
        <v>2013</v>
      </c>
      <c r="C2361" s="264">
        <v>5020</v>
      </c>
      <c r="D2361" s="264">
        <v>2200</v>
      </c>
      <c r="E2361" s="264">
        <v>6613</v>
      </c>
      <c r="F2361" s="248" t="s">
        <v>1014</v>
      </c>
      <c r="G2361" s="264">
        <v>5190</v>
      </c>
      <c r="H2361" s="248" t="s">
        <v>578</v>
      </c>
      <c r="I2361" s="263">
        <v>9657</v>
      </c>
      <c r="J2361" s="248"/>
      <c r="K2361" s="248"/>
    </row>
    <row r="2362" spans="1:11" ht="13.2" outlineLevel="2">
      <c r="A2362" s="250">
        <v>2351</v>
      </c>
      <c r="B2362" s="264">
        <v>2013</v>
      </c>
      <c r="C2362" s="264">
        <v>5020</v>
      </c>
      <c r="D2362" s="264">
        <v>2200</v>
      </c>
      <c r="E2362" s="264">
        <v>6613</v>
      </c>
      <c r="F2362" s="248" t="s">
        <v>1014</v>
      </c>
      <c r="G2362" s="264">
        <v>5190</v>
      </c>
      <c r="H2362" s="248" t="s">
        <v>578</v>
      </c>
      <c r="I2362" s="263">
        <v>284</v>
      </c>
      <c r="J2362" s="248"/>
      <c r="K2362" s="248"/>
    </row>
    <row r="2363" spans="1:11" ht="13.2" outlineLevel="2">
      <c r="A2363" s="250">
        <v>2352</v>
      </c>
      <c r="B2363" s="264">
        <v>2013</v>
      </c>
      <c r="C2363" s="264">
        <v>5020</v>
      </c>
      <c r="D2363" s="264">
        <v>2200</v>
      </c>
      <c r="E2363" s="264">
        <v>6613</v>
      </c>
      <c r="F2363" s="248" t="s">
        <v>1014</v>
      </c>
      <c r="G2363" s="264">
        <v>5191</v>
      </c>
      <c r="H2363" s="248" t="s">
        <v>577</v>
      </c>
      <c r="I2363" s="263">
        <v>2260</v>
      </c>
      <c r="J2363" s="248"/>
      <c r="K2363" s="248"/>
    </row>
    <row r="2364" spans="1:11" ht="13.2" outlineLevel="2">
      <c r="A2364" s="250">
        <v>2353</v>
      </c>
      <c r="B2364" s="264">
        <v>2013</v>
      </c>
      <c r="C2364" s="264">
        <v>5020</v>
      </c>
      <c r="D2364" s="264">
        <v>2200</v>
      </c>
      <c r="E2364" s="264">
        <v>6613</v>
      </c>
      <c r="F2364" s="248" t="s">
        <v>1014</v>
      </c>
      <c r="G2364" s="264">
        <v>5191</v>
      </c>
      <c r="H2364" s="248" t="s">
        <v>577</v>
      </c>
      <c r="I2364" s="263">
        <v>66</v>
      </c>
      <c r="J2364" s="248"/>
      <c r="K2364" s="248"/>
    </row>
    <row r="2365" spans="1:11" ht="13.2" outlineLevel="2">
      <c r="A2365" s="250">
        <v>2354</v>
      </c>
      <c r="B2365" s="264">
        <v>2013</v>
      </c>
      <c r="C2365" s="264">
        <v>5020</v>
      </c>
      <c r="D2365" s="264">
        <v>2200</v>
      </c>
      <c r="E2365" s="264">
        <v>6613</v>
      </c>
      <c r="F2365" s="248" t="s">
        <v>1014</v>
      </c>
      <c r="G2365" s="264">
        <v>5196</v>
      </c>
      <c r="H2365" s="248" t="s">
        <v>576</v>
      </c>
      <c r="I2365" s="263">
        <v>27457</v>
      </c>
      <c r="J2365" s="248"/>
      <c r="K2365" s="248"/>
    </row>
    <row r="2366" spans="1:11" ht="13.2" outlineLevel="2">
      <c r="A2366" s="250">
        <v>2355</v>
      </c>
      <c r="B2366" s="264">
        <v>2013</v>
      </c>
      <c r="C2366" s="264">
        <v>5020</v>
      </c>
      <c r="D2366" s="264">
        <v>2200</v>
      </c>
      <c r="E2366" s="264">
        <v>6613</v>
      </c>
      <c r="F2366" s="248" t="s">
        <v>1014</v>
      </c>
      <c r="G2366" s="264">
        <v>5196</v>
      </c>
      <c r="H2366" s="248" t="s">
        <v>576</v>
      </c>
      <c r="I2366" s="263">
        <v>823</v>
      </c>
      <c r="J2366" s="248"/>
      <c r="K2366" s="248"/>
    </row>
    <row r="2367" spans="1:11" ht="13.2" outlineLevel="2">
      <c r="A2367" s="250">
        <v>2356</v>
      </c>
      <c r="B2367" s="264">
        <v>2013</v>
      </c>
      <c r="C2367" s="264">
        <v>5020</v>
      </c>
      <c r="D2367" s="264">
        <v>2200</v>
      </c>
      <c r="E2367" s="264">
        <v>6613</v>
      </c>
      <c r="F2367" s="248" t="s">
        <v>1014</v>
      </c>
      <c r="G2367" s="264">
        <v>6551</v>
      </c>
      <c r="H2367" s="248" t="s">
        <v>681</v>
      </c>
      <c r="I2367" s="263">
        <v>99</v>
      </c>
      <c r="J2367" s="248"/>
      <c r="K2367" s="248" t="s">
        <v>1016</v>
      </c>
    </row>
    <row r="2368" spans="1:11" ht="13.2" outlineLevel="2">
      <c r="A2368" s="250">
        <v>2357</v>
      </c>
      <c r="B2368" s="264">
        <v>2013</v>
      </c>
      <c r="C2368" s="264">
        <v>5020</v>
      </c>
      <c r="D2368" s="264">
        <v>2200</v>
      </c>
      <c r="E2368" s="264">
        <v>6613</v>
      </c>
      <c r="F2368" s="248" t="s">
        <v>1014</v>
      </c>
      <c r="G2368" s="264">
        <v>6558</v>
      </c>
      <c r="H2368" s="248" t="s">
        <v>561</v>
      </c>
      <c r="I2368" s="263">
        <v>74</v>
      </c>
      <c r="J2368" s="248"/>
      <c r="K2368" s="248" t="s">
        <v>1015</v>
      </c>
    </row>
    <row r="2369" spans="1:11" ht="13.2" outlineLevel="2">
      <c r="A2369" s="250">
        <v>2358</v>
      </c>
      <c r="B2369" s="264">
        <v>2013</v>
      </c>
      <c r="C2369" s="264">
        <v>5020</v>
      </c>
      <c r="D2369" s="264">
        <v>2200</v>
      </c>
      <c r="E2369" s="264">
        <v>6613</v>
      </c>
      <c r="F2369" s="248" t="s">
        <v>1014</v>
      </c>
      <c r="G2369" s="264">
        <v>7486</v>
      </c>
      <c r="H2369" s="248" t="s">
        <v>546</v>
      </c>
      <c r="I2369" s="263">
        <v>25</v>
      </c>
      <c r="J2369" s="248"/>
      <c r="K2369" s="248" t="s">
        <v>1013</v>
      </c>
    </row>
    <row r="2370" spans="1:11" s="251" customFormat="1" ht="13.2" outlineLevel="1">
      <c r="A2370" s="254">
        <v>2359</v>
      </c>
      <c r="B2370" s="252"/>
      <c r="C2370" s="252"/>
      <c r="D2370" s="252"/>
      <c r="E2370" s="252"/>
      <c r="F2370" s="252" t="s">
        <v>1012</v>
      </c>
      <c r="G2370" s="252"/>
      <c r="H2370" s="252"/>
      <c r="I2370" s="253">
        <f>SUM(I2355:I2369)</f>
        <v>218853</v>
      </c>
      <c r="J2370" s="252" t="s">
        <v>1011</v>
      </c>
      <c r="K2370" s="252"/>
    </row>
    <row r="2371" spans="1:11" ht="13.2" outlineLevel="2">
      <c r="A2371" s="250">
        <v>2360</v>
      </c>
      <c r="B2371" s="264">
        <v>2013</v>
      </c>
      <c r="C2371" s="264">
        <v>5020</v>
      </c>
      <c r="D2371" s="264">
        <v>2200</v>
      </c>
      <c r="E2371" s="264">
        <v>6615</v>
      </c>
      <c r="F2371" s="248" t="s">
        <v>1008</v>
      </c>
      <c r="G2371" s="264">
        <v>5001</v>
      </c>
      <c r="H2371" s="248" t="s">
        <v>590</v>
      </c>
      <c r="I2371" s="263">
        <v>208398</v>
      </c>
      <c r="J2371" s="248"/>
      <c r="K2371" s="248"/>
    </row>
    <row r="2372" spans="1:11" ht="13.2" outlineLevel="2">
      <c r="A2372" s="250">
        <v>2361</v>
      </c>
      <c r="B2372" s="264">
        <v>2013</v>
      </c>
      <c r="C2372" s="264">
        <v>5020</v>
      </c>
      <c r="D2372" s="264">
        <v>2200</v>
      </c>
      <c r="E2372" s="264">
        <v>6615</v>
      </c>
      <c r="F2372" s="248" t="s">
        <v>1008</v>
      </c>
      <c r="G2372" s="264">
        <v>5001</v>
      </c>
      <c r="H2372" s="248" t="s">
        <v>590</v>
      </c>
      <c r="I2372" s="263">
        <v>5607</v>
      </c>
      <c r="J2372" s="248"/>
      <c r="K2372" s="248"/>
    </row>
    <row r="2373" spans="1:11" ht="13.2" outlineLevel="2">
      <c r="A2373" s="250">
        <v>2362</v>
      </c>
      <c r="B2373" s="264">
        <v>2013</v>
      </c>
      <c r="C2373" s="264">
        <v>5020</v>
      </c>
      <c r="D2373" s="264">
        <v>2200</v>
      </c>
      <c r="E2373" s="264">
        <v>6615</v>
      </c>
      <c r="F2373" s="248" t="s">
        <v>1008</v>
      </c>
      <c r="G2373" s="264">
        <v>5005</v>
      </c>
      <c r="H2373" s="248" t="s">
        <v>588</v>
      </c>
      <c r="I2373" s="263">
        <v>769</v>
      </c>
      <c r="J2373" s="248"/>
      <c r="K2373" s="248"/>
    </row>
    <row r="2374" spans="1:11" ht="13.2" outlineLevel="2">
      <c r="A2374" s="250">
        <v>2363</v>
      </c>
      <c r="B2374" s="264">
        <v>2013</v>
      </c>
      <c r="C2374" s="264">
        <v>5020</v>
      </c>
      <c r="D2374" s="264">
        <v>2200</v>
      </c>
      <c r="E2374" s="264">
        <v>6615</v>
      </c>
      <c r="F2374" s="248" t="s">
        <v>1008</v>
      </c>
      <c r="G2374" s="264">
        <v>5026</v>
      </c>
      <c r="H2374" s="248" t="s">
        <v>583</v>
      </c>
      <c r="I2374" s="263">
        <v>4000</v>
      </c>
      <c r="J2374" s="248"/>
      <c r="K2374" s="248"/>
    </row>
    <row r="2375" spans="1:11" ht="13.2" outlineLevel="2">
      <c r="A2375" s="250">
        <v>2364</v>
      </c>
      <c r="B2375" s="264">
        <v>2013</v>
      </c>
      <c r="C2375" s="264">
        <v>5020</v>
      </c>
      <c r="D2375" s="264">
        <v>2200</v>
      </c>
      <c r="E2375" s="264">
        <v>6615</v>
      </c>
      <c r="F2375" s="248" t="s">
        <v>1008</v>
      </c>
      <c r="G2375" s="264">
        <v>5051</v>
      </c>
      <c r="H2375" s="248" t="s">
        <v>582</v>
      </c>
      <c r="I2375" s="263">
        <v>-13109</v>
      </c>
      <c r="J2375" s="248"/>
      <c r="K2375" s="248"/>
    </row>
    <row r="2376" spans="1:11" ht="13.2" outlineLevel="2">
      <c r="A2376" s="250">
        <v>2365</v>
      </c>
      <c r="B2376" s="264">
        <v>2013</v>
      </c>
      <c r="C2376" s="264">
        <v>5020</v>
      </c>
      <c r="D2376" s="264">
        <v>2200</v>
      </c>
      <c r="E2376" s="264">
        <v>6615</v>
      </c>
      <c r="F2376" s="248" t="s">
        <v>1008</v>
      </c>
      <c r="G2376" s="264">
        <v>5133</v>
      </c>
      <c r="H2376" s="248" t="s">
        <v>580</v>
      </c>
      <c r="I2376" s="263">
        <v>210</v>
      </c>
      <c r="J2376" s="248"/>
      <c r="K2376" s="248"/>
    </row>
    <row r="2377" spans="1:11" ht="13.2" outlineLevel="2">
      <c r="A2377" s="250">
        <v>2366</v>
      </c>
      <c r="B2377" s="264">
        <v>2013</v>
      </c>
      <c r="C2377" s="264">
        <v>5020</v>
      </c>
      <c r="D2377" s="264">
        <v>2200</v>
      </c>
      <c r="E2377" s="264">
        <v>6615</v>
      </c>
      <c r="F2377" s="248" t="s">
        <v>1008</v>
      </c>
      <c r="G2377" s="264">
        <v>5185</v>
      </c>
      <c r="H2377" s="248" t="s">
        <v>579</v>
      </c>
      <c r="I2377" s="263">
        <v>43824</v>
      </c>
      <c r="J2377" s="248"/>
      <c r="K2377" s="248"/>
    </row>
    <row r="2378" spans="1:11" ht="13.2" outlineLevel="2">
      <c r="A2378" s="250">
        <v>2367</v>
      </c>
      <c r="B2378" s="264">
        <v>2013</v>
      </c>
      <c r="C2378" s="264">
        <v>5020</v>
      </c>
      <c r="D2378" s="264">
        <v>2200</v>
      </c>
      <c r="E2378" s="264">
        <v>6615</v>
      </c>
      <c r="F2378" s="248" t="s">
        <v>1008</v>
      </c>
      <c r="G2378" s="264">
        <v>5190</v>
      </c>
      <c r="H2378" s="248" t="s">
        <v>578</v>
      </c>
      <c r="I2378" s="263">
        <v>13184</v>
      </c>
      <c r="J2378" s="248"/>
      <c r="K2378" s="248"/>
    </row>
    <row r="2379" spans="1:11" ht="13.2" outlineLevel="2">
      <c r="A2379" s="250">
        <v>2368</v>
      </c>
      <c r="B2379" s="264">
        <v>2013</v>
      </c>
      <c r="C2379" s="264">
        <v>5020</v>
      </c>
      <c r="D2379" s="264">
        <v>2200</v>
      </c>
      <c r="E2379" s="264">
        <v>6615</v>
      </c>
      <c r="F2379" s="248" t="s">
        <v>1008</v>
      </c>
      <c r="G2379" s="264">
        <v>5190</v>
      </c>
      <c r="H2379" s="248" t="s">
        <v>578</v>
      </c>
      <c r="I2379" s="263">
        <v>348</v>
      </c>
      <c r="J2379" s="248"/>
      <c r="K2379" s="248"/>
    </row>
    <row r="2380" spans="1:11" ht="13.2" outlineLevel="2">
      <c r="A2380" s="250">
        <v>2369</v>
      </c>
      <c r="B2380" s="264">
        <v>2013</v>
      </c>
      <c r="C2380" s="264">
        <v>5020</v>
      </c>
      <c r="D2380" s="264">
        <v>2200</v>
      </c>
      <c r="E2380" s="264">
        <v>6615</v>
      </c>
      <c r="F2380" s="248" t="s">
        <v>1008</v>
      </c>
      <c r="G2380" s="264">
        <v>5191</v>
      </c>
      <c r="H2380" s="248" t="s">
        <v>577</v>
      </c>
      <c r="I2380" s="263">
        <v>3083</v>
      </c>
      <c r="J2380" s="248"/>
      <c r="K2380" s="248"/>
    </row>
    <row r="2381" spans="1:11" ht="13.2" outlineLevel="2">
      <c r="A2381" s="250">
        <v>2370</v>
      </c>
      <c r="B2381" s="264">
        <v>2013</v>
      </c>
      <c r="C2381" s="264">
        <v>5020</v>
      </c>
      <c r="D2381" s="264">
        <v>2200</v>
      </c>
      <c r="E2381" s="264">
        <v>6615</v>
      </c>
      <c r="F2381" s="248" t="s">
        <v>1008</v>
      </c>
      <c r="G2381" s="264">
        <v>5191</v>
      </c>
      <c r="H2381" s="248" t="s">
        <v>577</v>
      </c>
      <c r="I2381" s="263">
        <v>81</v>
      </c>
      <c r="J2381" s="248"/>
      <c r="K2381" s="248"/>
    </row>
    <row r="2382" spans="1:11" ht="13.2" outlineLevel="2">
      <c r="A2382" s="250">
        <v>2371</v>
      </c>
      <c r="B2382" s="264">
        <v>2013</v>
      </c>
      <c r="C2382" s="264">
        <v>5020</v>
      </c>
      <c r="D2382" s="264">
        <v>2200</v>
      </c>
      <c r="E2382" s="264">
        <v>6615</v>
      </c>
      <c r="F2382" s="248" t="s">
        <v>1008</v>
      </c>
      <c r="G2382" s="264">
        <v>5196</v>
      </c>
      <c r="H2382" s="248" t="s">
        <v>576</v>
      </c>
      <c r="I2382" s="263">
        <v>37513</v>
      </c>
      <c r="J2382" s="248"/>
      <c r="K2382" s="248"/>
    </row>
    <row r="2383" spans="1:11" ht="13.2" outlineLevel="2">
      <c r="A2383" s="250">
        <v>2372</v>
      </c>
      <c r="B2383" s="264">
        <v>2013</v>
      </c>
      <c r="C2383" s="264">
        <v>5020</v>
      </c>
      <c r="D2383" s="264">
        <v>2200</v>
      </c>
      <c r="E2383" s="264">
        <v>6615</v>
      </c>
      <c r="F2383" s="248" t="s">
        <v>1008</v>
      </c>
      <c r="G2383" s="264">
        <v>5196</v>
      </c>
      <c r="H2383" s="248" t="s">
        <v>576</v>
      </c>
      <c r="I2383" s="263">
        <v>1009</v>
      </c>
      <c r="J2383" s="248"/>
      <c r="K2383" s="248"/>
    </row>
    <row r="2384" spans="1:11" ht="13.2" outlineLevel="2">
      <c r="A2384" s="250">
        <v>2373</v>
      </c>
      <c r="B2384" s="264">
        <v>2013</v>
      </c>
      <c r="C2384" s="264">
        <v>5020</v>
      </c>
      <c r="D2384" s="264">
        <v>2200</v>
      </c>
      <c r="E2384" s="264">
        <v>6615</v>
      </c>
      <c r="F2384" s="248" t="s">
        <v>1008</v>
      </c>
      <c r="G2384" s="264">
        <v>5860</v>
      </c>
      <c r="H2384" s="248" t="s">
        <v>536</v>
      </c>
      <c r="I2384" s="263">
        <v>1500</v>
      </c>
      <c r="J2384" s="248"/>
      <c r="K2384" s="248"/>
    </row>
    <row r="2385" spans="1:11" ht="20.399999999999999" outlineLevel="2">
      <c r="A2385" s="258">
        <v>2374</v>
      </c>
      <c r="B2385" s="256">
        <v>2013</v>
      </c>
      <c r="C2385" s="256">
        <v>5020</v>
      </c>
      <c r="D2385" s="256">
        <v>2200</v>
      </c>
      <c r="E2385" s="256">
        <v>6615</v>
      </c>
      <c r="F2385" s="257" t="s">
        <v>1008</v>
      </c>
      <c r="G2385" s="256">
        <v>6551</v>
      </c>
      <c r="H2385" s="257" t="s">
        <v>681</v>
      </c>
      <c r="I2385" s="255">
        <v>198</v>
      </c>
      <c r="J2385" s="248"/>
      <c r="K2385" s="248" t="s">
        <v>1010</v>
      </c>
    </row>
    <row r="2386" spans="1:11" ht="13.2" outlineLevel="2">
      <c r="A2386" s="250">
        <v>2375</v>
      </c>
      <c r="B2386" s="264">
        <v>2013</v>
      </c>
      <c r="C2386" s="264">
        <v>5020</v>
      </c>
      <c r="D2386" s="264">
        <v>2200</v>
      </c>
      <c r="E2386" s="264">
        <v>6615</v>
      </c>
      <c r="F2386" s="248" t="s">
        <v>1008</v>
      </c>
      <c r="G2386" s="264">
        <v>6558</v>
      </c>
      <c r="H2386" s="248" t="s">
        <v>561</v>
      </c>
      <c r="I2386" s="263">
        <v>30</v>
      </c>
      <c r="J2386" s="248"/>
      <c r="K2386" s="248" t="s">
        <v>1009</v>
      </c>
    </row>
    <row r="2387" spans="1:11" ht="13.2" outlineLevel="2">
      <c r="A2387" s="250">
        <v>2376</v>
      </c>
      <c r="B2387" s="264">
        <v>2013</v>
      </c>
      <c r="C2387" s="264">
        <v>5020</v>
      </c>
      <c r="D2387" s="264">
        <v>2200</v>
      </c>
      <c r="E2387" s="264">
        <v>6615</v>
      </c>
      <c r="F2387" s="248" t="s">
        <v>1008</v>
      </c>
      <c r="G2387" s="264">
        <v>7610</v>
      </c>
      <c r="H2387" s="248" t="s">
        <v>672</v>
      </c>
      <c r="I2387" s="263">
        <v>2172</v>
      </c>
      <c r="J2387" s="248"/>
      <c r="K2387" s="248" t="s">
        <v>873</v>
      </c>
    </row>
    <row r="2388" spans="1:11" s="251" customFormat="1" ht="13.2" outlineLevel="1">
      <c r="A2388" s="254">
        <v>2377</v>
      </c>
      <c r="B2388" s="252"/>
      <c r="C2388" s="252"/>
      <c r="D2388" s="252"/>
      <c r="E2388" s="252"/>
      <c r="F2388" s="252" t="s">
        <v>1007</v>
      </c>
      <c r="G2388" s="252"/>
      <c r="H2388" s="252"/>
      <c r="I2388" s="253">
        <f>SUM(I2371:I2387)</f>
        <v>308817</v>
      </c>
      <c r="J2388" s="252" t="s">
        <v>1006</v>
      </c>
      <c r="K2388" s="252"/>
    </row>
    <row r="2389" spans="1:11" ht="13.2" outlineLevel="2">
      <c r="A2389" s="250">
        <v>2378</v>
      </c>
      <c r="B2389" s="264">
        <v>2013</v>
      </c>
      <c r="C2389" s="264">
        <v>5020</v>
      </c>
      <c r="D2389" s="264">
        <v>2200</v>
      </c>
      <c r="E2389" s="264">
        <v>6611</v>
      </c>
      <c r="F2389" s="248" t="s">
        <v>987</v>
      </c>
      <c r="G2389" s="264">
        <v>5001</v>
      </c>
      <c r="H2389" s="248" t="s">
        <v>590</v>
      </c>
      <c r="I2389" s="263">
        <v>259237</v>
      </c>
      <c r="J2389" s="248"/>
      <c r="K2389" s="248"/>
    </row>
    <row r="2390" spans="1:11" ht="13.2" outlineLevel="2">
      <c r="A2390" s="250">
        <v>2379</v>
      </c>
      <c r="B2390" s="264">
        <v>2013</v>
      </c>
      <c r="C2390" s="264">
        <v>5020</v>
      </c>
      <c r="D2390" s="264">
        <v>2200</v>
      </c>
      <c r="E2390" s="264">
        <v>6611</v>
      </c>
      <c r="F2390" s="248" t="s">
        <v>987</v>
      </c>
      <c r="G2390" s="264">
        <v>5001</v>
      </c>
      <c r="H2390" s="248" t="s">
        <v>590</v>
      </c>
      <c r="I2390" s="263">
        <v>7779</v>
      </c>
      <c r="J2390" s="248"/>
      <c r="K2390" s="248"/>
    </row>
    <row r="2391" spans="1:11" ht="13.2" outlineLevel="2">
      <c r="A2391" s="262">
        <v>2380</v>
      </c>
      <c r="B2391" s="261">
        <v>2013</v>
      </c>
      <c r="C2391" s="261">
        <v>5020</v>
      </c>
      <c r="D2391" s="261">
        <v>2200</v>
      </c>
      <c r="E2391" s="261">
        <v>6611</v>
      </c>
      <c r="F2391" s="259" t="s">
        <v>987</v>
      </c>
      <c r="G2391" s="261">
        <v>5026</v>
      </c>
      <c r="H2391" s="259" t="s">
        <v>583</v>
      </c>
      <c r="I2391" s="260">
        <v>3500</v>
      </c>
      <c r="J2391" s="259"/>
      <c r="K2391" s="259"/>
    </row>
    <row r="2392" spans="1:11" ht="13.2" outlineLevel="2">
      <c r="A2392" s="250">
        <v>2381</v>
      </c>
      <c r="B2392" s="264">
        <v>2013</v>
      </c>
      <c r="C2392" s="264">
        <v>5020</v>
      </c>
      <c r="D2392" s="264">
        <v>2200</v>
      </c>
      <c r="E2392" s="264">
        <v>6611</v>
      </c>
      <c r="F2392" s="248" t="s">
        <v>987</v>
      </c>
      <c r="G2392" s="264">
        <v>5051</v>
      </c>
      <c r="H2392" s="248" t="s">
        <v>582</v>
      </c>
      <c r="I2392" s="263">
        <v>-16353</v>
      </c>
      <c r="J2392" s="248"/>
      <c r="K2392" s="248"/>
    </row>
    <row r="2393" spans="1:11" ht="13.2" outlineLevel="2">
      <c r="A2393" s="250">
        <v>2382</v>
      </c>
      <c r="B2393" s="264">
        <v>2013</v>
      </c>
      <c r="C2393" s="264">
        <v>5020</v>
      </c>
      <c r="D2393" s="264">
        <v>2200</v>
      </c>
      <c r="E2393" s="264">
        <v>6611</v>
      </c>
      <c r="F2393" s="248" t="s">
        <v>987</v>
      </c>
      <c r="G2393" s="264">
        <v>5133</v>
      </c>
      <c r="H2393" s="248" t="s">
        <v>580</v>
      </c>
      <c r="I2393" s="263">
        <v>2490</v>
      </c>
      <c r="J2393" s="248"/>
      <c r="K2393" s="248"/>
    </row>
    <row r="2394" spans="1:11" ht="13.2" outlineLevel="2">
      <c r="A2394" s="250">
        <v>2383</v>
      </c>
      <c r="B2394" s="264">
        <v>2013</v>
      </c>
      <c r="C2394" s="264">
        <v>5020</v>
      </c>
      <c r="D2394" s="264">
        <v>2200</v>
      </c>
      <c r="E2394" s="264">
        <v>6611</v>
      </c>
      <c r="F2394" s="248" t="s">
        <v>987</v>
      </c>
      <c r="G2394" s="264">
        <v>5185</v>
      </c>
      <c r="H2394" s="248" t="s">
        <v>579</v>
      </c>
      <c r="I2394" s="263">
        <v>43824</v>
      </c>
      <c r="J2394" s="248"/>
      <c r="K2394" s="248"/>
    </row>
    <row r="2395" spans="1:11" ht="13.2" outlineLevel="2">
      <c r="A2395" s="250">
        <v>2384</v>
      </c>
      <c r="B2395" s="264">
        <v>2013</v>
      </c>
      <c r="C2395" s="264">
        <v>5020</v>
      </c>
      <c r="D2395" s="264">
        <v>2200</v>
      </c>
      <c r="E2395" s="264">
        <v>6611</v>
      </c>
      <c r="F2395" s="248" t="s">
        <v>987</v>
      </c>
      <c r="G2395" s="264">
        <v>5190</v>
      </c>
      <c r="H2395" s="248" t="s">
        <v>578</v>
      </c>
      <c r="I2395" s="263">
        <v>16446</v>
      </c>
      <c r="J2395" s="248"/>
      <c r="K2395" s="248"/>
    </row>
    <row r="2396" spans="1:11" ht="13.2" outlineLevel="2">
      <c r="A2396" s="250">
        <v>2385</v>
      </c>
      <c r="B2396" s="264">
        <v>2013</v>
      </c>
      <c r="C2396" s="264">
        <v>5020</v>
      </c>
      <c r="D2396" s="264">
        <v>2200</v>
      </c>
      <c r="E2396" s="264">
        <v>6611</v>
      </c>
      <c r="F2396" s="248" t="s">
        <v>987</v>
      </c>
      <c r="G2396" s="264">
        <v>5190</v>
      </c>
      <c r="H2396" s="248" t="s">
        <v>578</v>
      </c>
      <c r="I2396" s="263">
        <v>483</v>
      </c>
      <c r="J2396" s="248"/>
      <c r="K2396" s="248"/>
    </row>
    <row r="2397" spans="1:11" ht="13.2" outlineLevel="2">
      <c r="A2397" s="250">
        <v>2386</v>
      </c>
      <c r="B2397" s="264">
        <v>2013</v>
      </c>
      <c r="C2397" s="264">
        <v>5020</v>
      </c>
      <c r="D2397" s="264">
        <v>2200</v>
      </c>
      <c r="E2397" s="264">
        <v>6611</v>
      </c>
      <c r="F2397" s="248" t="s">
        <v>987</v>
      </c>
      <c r="G2397" s="264">
        <v>5191</v>
      </c>
      <c r="H2397" s="248" t="s">
        <v>577</v>
      </c>
      <c r="I2397" s="263">
        <v>3846</v>
      </c>
      <c r="J2397" s="248"/>
      <c r="K2397" s="248"/>
    </row>
    <row r="2398" spans="1:11" ht="13.2" outlineLevel="2">
      <c r="A2398" s="250">
        <v>2387</v>
      </c>
      <c r="B2398" s="264">
        <v>2013</v>
      </c>
      <c r="C2398" s="264">
        <v>5020</v>
      </c>
      <c r="D2398" s="264">
        <v>2200</v>
      </c>
      <c r="E2398" s="264">
        <v>6611</v>
      </c>
      <c r="F2398" s="248" t="s">
        <v>987</v>
      </c>
      <c r="G2398" s="264">
        <v>5191</v>
      </c>
      <c r="H2398" s="248" t="s">
        <v>577</v>
      </c>
      <c r="I2398" s="263">
        <v>113</v>
      </c>
      <c r="J2398" s="248"/>
      <c r="K2398" s="248"/>
    </row>
    <row r="2399" spans="1:11" ht="13.2" outlineLevel="2">
      <c r="A2399" s="250">
        <v>2388</v>
      </c>
      <c r="B2399" s="264">
        <v>2013</v>
      </c>
      <c r="C2399" s="264">
        <v>5020</v>
      </c>
      <c r="D2399" s="264">
        <v>2200</v>
      </c>
      <c r="E2399" s="264">
        <v>6611</v>
      </c>
      <c r="F2399" s="248" t="s">
        <v>987</v>
      </c>
      <c r="G2399" s="264">
        <v>5196</v>
      </c>
      <c r="H2399" s="248" t="s">
        <v>576</v>
      </c>
      <c r="I2399" s="263">
        <v>47529</v>
      </c>
      <c r="J2399" s="248"/>
      <c r="K2399" s="248"/>
    </row>
    <row r="2400" spans="1:11" ht="13.2" outlineLevel="2">
      <c r="A2400" s="250">
        <v>2389</v>
      </c>
      <c r="B2400" s="264">
        <v>2013</v>
      </c>
      <c r="C2400" s="264">
        <v>5020</v>
      </c>
      <c r="D2400" s="264">
        <v>2200</v>
      </c>
      <c r="E2400" s="264">
        <v>6611</v>
      </c>
      <c r="F2400" s="248" t="s">
        <v>987</v>
      </c>
      <c r="G2400" s="264">
        <v>5196</v>
      </c>
      <c r="H2400" s="248" t="s">
        <v>576</v>
      </c>
      <c r="I2400" s="263">
        <v>1401</v>
      </c>
      <c r="J2400" s="248"/>
      <c r="K2400" s="248"/>
    </row>
    <row r="2401" spans="1:11" ht="20.399999999999999" outlineLevel="2">
      <c r="A2401" s="258">
        <v>2390</v>
      </c>
      <c r="B2401" s="256">
        <v>2013</v>
      </c>
      <c r="C2401" s="256">
        <v>5020</v>
      </c>
      <c r="D2401" s="256">
        <v>2200</v>
      </c>
      <c r="E2401" s="256">
        <v>6611</v>
      </c>
      <c r="F2401" s="257" t="s">
        <v>987</v>
      </c>
      <c r="G2401" s="256">
        <v>6125</v>
      </c>
      <c r="H2401" s="257" t="s">
        <v>774</v>
      </c>
      <c r="I2401" s="255">
        <v>1853</v>
      </c>
      <c r="J2401" s="248"/>
      <c r="K2401" s="248" t="s">
        <v>1005</v>
      </c>
    </row>
    <row r="2402" spans="1:11" ht="40.799999999999997" outlineLevel="2">
      <c r="A2402" s="272">
        <v>2391</v>
      </c>
      <c r="B2402" s="271">
        <v>2013</v>
      </c>
      <c r="C2402" s="271">
        <v>5020</v>
      </c>
      <c r="D2402" s="271">
        <v>2200</v>
      </c>
      <c r="E2402" s="271">
        <v>6611</v>
      </c>
      <c r="F2402" s="270" t="s">
        <v>987</v>
      </c>
      <c r="G2402" s="271">
        <v>6126</v>
      </c>
      <c r="H2402" s="270" t="s">
        <v>839</v>
      </c>
      <c r="I2402" s="269">
        <v>3785</v>
      </c>
      <c r="J2402" s="248"/>
      <c r="K2402" s="248" t="s">
        <v>1004</v>
      </c>
    </row>
    <row r="2403" spans="1:11" ht="20.399999999999999" outlineLevel="2">
      <c r="A2403" s="258">
        <v>2392</v>
      </c>
      <c r="B2403" s="256">
        <v>2013</v>
      </c>
      <c r="C2403" s="256">
        <v>5020</v>
      </c>
      <c r="D2403" s="256">
        <v>2200</v>
      </c>
      <c r="E2403" s="256">
        <v>6611</v>
      </c>
      <c r="F2403" s="257" t="s">
        <v>987</v>
      </c>
      <c r="G2403" s="256">
        <v>6203</v>
      </c>
      <c r="H2403" s="257" t="s">
        <v>535</v>
      </c>
      <c r="I2403" s="255">
        <v>12848</v>
      </c>
      <c r="J2403" s="248"/>
      <c r="K2403" s="248" t="s">
        <v>1003</v>
      </c>
    </row>
    <row r="2404" spans="1:11" ht="13.2" outlineLevel="2">
      <c r="A2404" s="250">
        <v>2393</v>
      </c>
      <c r="B2404" s="264">
        <v>2013</v>
      </c>
      <c r="C2404" s="264">
        <v>5020</v>
      </c>
      <c r="D2404" s="264">
        <v>2200</v>
      </c>
      <c r="E2404" s="264">
        <v>6611</v>
      </c>
      <c r="F2404" s="248" t="s">
        <v>987</v>
      </c>
      <c r="G2404" s="264">
        <v>6250</v>
      </c>
      <c r="H2404" s="248" t="s">
        <v>571</v>
      </c>
      <c r="I2404" s="263">
        <v>1725</v>
      </c>
      <c r="J2404" s="248"/>
      <c r="K2404" s="248" t="s">
        <v>1002</v>
      </c>
    </row>
    <row r="2405" spans="1:11" ht="13.2" outlineLevel="2">
      <c r="A2405" s="250">
        <v>2394</v>
      </c>
      <c r="B2405" s="264">
        <v>2013</v>
      </c>
      <c r="C2405" s="264">
        <v>5020</v>
      </c>
      <c r="D2405" s="264">
        <v>2200</v>
      </c>
      <c r="E2405" s="264">
        <v>6611</v>
      </c>
      <c r="F2405" s="248" t="s">
        <v>987</v>
      </c>
      <c r="G2405" s="264">
        <v>6255</v>
      </c>
      <c r="H2405" s="248" t="s">
        <v>570</v>
      </c>
      <c r="I2405" s="263">
        <v>944</v>
      </c>
      <c r="J2405" s="248"/>
      <c r="K2405" s="248" t="s">
        <v>1001</v>
      </c>
    </row>
    <row r="2406" spans="1:11" ht="13.2" outlineLevel="2">
      <c r="A2406" s="250">
        <v>2395</v>
      </c>
      <c r="B2406" s="264">
        <v>2013</v>
      </c>
      <c r="C2406" s="264">
        <v>5020</v>
      </c>
      <c r="D2406" s="264">
        <v>2200</v>
      </c>
      <c r="E2406" s="264">
        <v>6611</v>
      </c>
      <c r="F2406" s="248" t="s">
        <v>987</v>
      </c>
      <c r="G2406" s="264">
        <v>6361</v>
      </c>
      <c r="H2406" s="248" t="s">
        <v>569</v>
      </c>
      <c r="I2406" s="263">
        <v>255</v>
      </c>
      <c r="J2406" s="248"/>
      <c r="K2406" s="248" t="s">
        <v>568</v>
      </c>
    </row>
    <row r="2407" spans="1:11" ht="13.2" outlineLevel="2">
      <c r="A2407" s="250">
        <v>2396</v>
      </c>
      <c r="B2407" s="264">
        <v>2013</v>
      </c>
      <c r="C2407" s="264">
        <v>5020</v>
      </c>
      <c r="D2407" s="264">
        <v>2200</v>
      </c>
      <c r="E2407" s="264">
        <v>6611</v>
      </c>
      <c r="F2407" s="248" t="s">
        <v>987</v>
      </c>
      <c r="G2407" s="264">
        <v>6416</v>
      </c>
      <c r="H2407" s="248" t="s">
        <v>927</v>
      </c>
      <c r="I2407" s="263">
        <v>44</v>
      </c>
      <c r="J2407" s="248"/>
      <c r="K2407" s="248" t="s">
        <v>1000</v>
      </c>
    </row>
    <row r="2408" spans="1:11" ht="61.2" outlineLevel="2">
      <c r="A2408" s="272">
        <v>2397</v>
      </c>
      <c r="B2408" s="271">
        <v>2013</v>
      </c>
      <c r="C2408" s="271">
        <v>5020</v>
      </c>
      <c r="D2408" s="271">
        <v>2200</v>
      </c>
      <c r="E2408" s="271">
        <v>6611</v>
      </c>
      <c r="F2408" s="270" t="s">
        <v>987</v>
      </c>
      <c r="G2408" s="271">
        <v>6450</v>
      </c>
      <c r="H2408" s="270" t="s">
        <v>533</v>
      </c>
      <c r="I2408" s="269">
        <v>20397</v>
      </c>
      <c r="J2408" s="248"/>
      <c r="K2408" s="248" t="s">
        <v>999</v>
      </c>
    </row>
    <row r="2409" spans="1:11" ht="13.2" outlineLevel="2">
      <c r="A2409" s="250">
        <v>2398</v>
      </c>
      <c r="B2409" s="264">
        <v>2013</v>
      </c>
      <c r="C2409" s="264">
        <v>5020</v>
      </c>
      <c r="D2409" s="264">
        <v>2200</v>
      </c>
      <c r="E2409" s="264">
        <v>6611</v>
      </c>
      <c r="F2409" s="248" t="s">
        <v>987</v>
      </c>
      <c r="G2409" s="264">
        <v>6450</v>
      </c>
      <c r="H2409" s="248" t="s">
        <v>533</v>
      </c>
      <c r="I2409" s="263">
        <v>-8500</v>
      </c>
      <c r="J2409" s="248"/>
      <c r="K2409" s="248" t="s">
        <v>944</v>
      </c>
    </row>
    <row r="2410" spans="1:11" ht="81.599999999999994" outlineLevel="2">
      <c r="A2410" s="272">
        <v>2399</v>
      </c>
      <c r="B2410" s="271">
        <v>2013</v>
      </c>
      <c r="C2410" s="271">
        <v>5020</v>
      </c>
      <c r="D2410" s="271">
        <v>2200</v>
      </c>
      <c r="E2410" s="271">
        <v>6611</v>
      </c>
      <c r="F2410" s="270" t="s">
        <v>987</v>
      </c>
      <c r="G2410" s="271">
        <v>6452</v>
      </c>
      <c r="H2410" s="270" t="s">
        <v>531</v>
      </c>
      <c r="I2410" s="269">
        <v>21491</v>
      </c>
      <c r="J2410" s="248"/>
      <c r="K2410" s="248" t="s">
        <v>998</v>
      </c>
    </row>
    <row r="2411" spans="1:11" ht="40.799999999999997" outlineLevel="2">
      <c r="A2411" s="272">
        <v>2400</v>
      </c>
      <c r="B2411" s="271">
        <v>2013</v>
      </c>
      <c r="C2411" s="271">
        <v>5020</v>
      </c>
      <c r="D2411" s="271">
        <v>2200</v>
      </c>
      <c r="E2411" s="271">
        <v>6611</v>
      </c>
      <c r="F2411" s="270" t="s">
        <v>987</v>
      </c>
      <c r="G2411" s="271">
        <v>6452</v>
      </c>
      <c r="H2411" s="270" t="s">
        <v>531</v>
      </c>
      <c r="I2411" s="269">
        <v>33279</v>
      </c>
      <c r="J2411" s="248"/>
      <c r="K2411" s="248" t="s">
        <v>997</v>
      </c>
    </row>
    <row r="2412" spans="1:11" ht="13.2" outlineLevel="2">
      <c r="A2412" s="250">
        <v>2401</v>
      </c>
      <c r="B2412" s="264">
        <v>2013</v>
      </c>
      <c r="C2412" s="264">
        <v>5020</v>
      </c>
      <c r="D2412" s="264">
        <v>2200</v>
      </c>
      <c r="E2412" s="264">
        <v>6611</v>
      </c>
      <c r="F2412" s="248" t="s">
        <v>987</v>
      </c>
      <c r="G2412" s="264">
        <v>6452</v>
      </c>
      <c r="H2412" s="248" t="s">
        <v>531</v>
      </c>
      <c r="I2412" s="263">
        <v>-2151</v>
      </c>
      <c r="J2412" s="248"/>
      <c r="K2412" s="248" t="s">
        <v>996</v>
      </c>
    </row>
    <row r="2413" spans="1:11" ht="20.399999999999999" outlineLevel="2">
      <c r="A2413" s="258">
        <v>2402</v>
      </c>
      <c r="B2413" s="256">
        <v>2013</v>
      </c>
      <c r="C2413" s="256">
        <v>5020</v>
      </c>
      <c r="D2413" s="256">
        <v>2200</v>
      </c>
      <c r="E2413" s="256">
        <v>6611</v>
      </c>
      <c r="F2413" s="257" t="s">
        <v>987</v>
      </c>
      <c r="G2413" s="256">
        <v>6632</v>
      </c>
      <c r="H2413" s="257" t="s">
        <v>559</v>
      </c>
      <c r="I2413" s="255">
        <v>250</v>
      </c>
      <c r="J2413" s="248"/>
      <c r="K2413" s="248" t="s">
        <v>995</v>
      </c>
    </row>
    <row r="2414" spans="1:11" ht="13.2" outlineLevel="2">
      <c r="A2414" s="250">
        <v>2403</v>
      </c>
      <c r="B2414" s="264">
        <v>2013</v>
      </c>
      <c r="C2414" s="264">
        <v>5020</v>
      </c>
      <c r="D2414" s="264">
        <v>2200</v>
      </c>
      <c r="E2414" s="264">
        <v>6611</v>
      </c>
      <c r="F2414" s="248" t="s">
        <v>987</v>
      </c>
      <c r="G2414" s="264">
        <v>6633</v>
      </c>
      <c r="H2414" s="248" t="s">
        <v>557</v>
      </c>
      <c r="I2414" s="263">
        <v>652</v>
      </c>
      <c r="J2414" s="248"/>
      <c r="K2414" s="248" t="s">
        <v>994</v>
      </c>
    </row>
    <row r="2415" spans="1:11" ht="13.2" outlineLevel="2">
      <c r="A2415" s="262">
        <v>2404</v>
      </c>
      <c r="B2415" s="261">
        <v>2013</v>
      </c>
      <c r="C2415" s="261">
        <v>5020</v>
      </c>
      <c r="D2415" s="261">
        <v>2200</v>
      </c>
      <c r="E2415" s="261">
        <v>6611</v>
      </c>
      <c r="F2415" s="259" t="s">
        <v>987</v>
      </c>
      <c r="G2415" s="261">
        <v>6633</v>
      </c>
      <c r="H2415" s="259" t="s">
        <v>557</v>
      </c>
      <c r="I2415" s="260">
        <v>192</v>
      </c>
      <c r="J2415" s="259"/>
      <c r="K2415" s="259" t="s">
        <v>993</v>
      </c>
    </row>
    <row r="2416" spans="1:11" ht="61.2" outlineLevel="2">
      <c r="A2416" s="272">
        <v>2405</v>
      </c>
      <c r="B2416" s="271">
        <v>2013</v>
      </c>
      <c r="C2416" s="271">
        <v>5020</v>
      </c>
      <c r="D2416" s="271">
        <v>2200</v>
      </c>
      <c r="E2416" s="271">
        <v>6611</v>
      </c>
      <c r="F2416" s="270" t="s">
        <v>987</v>
      </c>
      <c r="G2416" s="271">
        <v>6633</v>
      </c>
      <c r="H2416" s="270" t="s">
        <v>557</v>
      </c>
      <c r="I2416" s="269">
        <v>1000</v>
      </c>
      <c r="J2416" s="248"/>
      <c r="K2416" s="248" t="s">
        <v>992</v>
      </c>
    </row>
    <row r="2417" spans="1:11" ht="30.6" outlineLevel="2">
      <c r="A2417" s="272">
        <v>2406</v>
      </c>
      <c r="B2417" s="271">
        <v>2013</v>
      </c>
      <c r="C2417" s="271">
        <v>5020</v>
      </c>
      <c r="D2417" s="271">
        <v>2200</v>
      </c>
      <c r="E2417" s="271">
        <v>6611</v>
      </c>
      <c r="F2417" s="270" t="s">
        <v>987</v>
      </c>
      <c r="G2417" s="271">
        <v>7454</v>
      </c>
      <c r="H2417" s="270" t="s">
        <v>552</v>
      </c>
      <c r="I2417" s="269">
        <v>14932</v>
      </c>
      <c r="J2417" s="248"/>
      <c r="K2417" s="248" t="s">
        <v>991</v>
      </c>
    </row>
    <row r="2418" spans="1:11" ht="20.399999999999999" outlineLevel="2">
      <c r="A2418" s="258">
        <v>2407</v>
      </c>
      <c r="B2418" s="256">
        <v>2013</v>
      </c>
      <c r="C2418" s="256">
        <v>5020</v>
      </c>
      <c r="D2418" s="256">
        <v>2200</v>
      </c>
      <c r="E2418" s="256">
        <v>6611</v>
      </c>
      <c r="F2418" s="257" t="s">
        <v>987</v>
      </c>
      <c r="G2418" s="256">
        <v>7454</v>
      </c>
      <c r="H2418" s="257" t="s">
        <v>552</v>
      </c>
      <c r="I2418" s="255">
        <v>390</v>
      </c>
      <c r="J2418" s="248"/>
      <c r="K2418" s="248" t="s">
        <v>990</v>
      </c>
    </row>
    <row r="2419" spans="1:11" ht="61.2" outlineLevel="2">
      <c r="A2419" s="272">
        <v>2408</v>
      </c>
      <c r="B2419" s="271">
        <v>2013</v>
      </c>
      <c r="C2419" s="271">
        <v>5020</v>
      </c>
      <c r="D2419" s="271">
        <v>2200</v>
      </c>
      <c r="E2419" s="271">
        <v>6611</v>
      </c>
      <c r="F2419" s="270" t="s">
        <v>987</v>
      </c>
      <c r="G2419" s="271">
        <v>7454</v>
      </c>
      <c r="H2419" s="270" t="s">
        <v>552</v>
      </c>
      <c r="I2419" s="269">
        <v>11000</v>
      </c>
      <c r="J2419" s="248"/>
      <c r="K2419" s="248" t="s">
        <v>989</v>
      </c>
    </row>
    <row r="2420" spans="1:11" ht="20.399999999999999" outlineLevel="2">
      <c r="A2420" s="258">
        <v>2409</v>
      </c>
      <c r="B2420" s="256">
        <v>2013</v>
      </c>
      <c r="C2420" s="256">
        <v>5020</v>
      </c>
      <c r="D2420" s="256">
        <v>2200</v>
      </c>
      <c r="E2420" s="256">
        <v>6611</v>
      </c>
      <c r="F2420" s="257" t="s">
        <v>987</v>
      </c>
      <c r="G2420" s="256">
        <v>7482</v>
      </c>
      <c r="H2420" s="257" t="s">
        <v>548</v>
      </c>
      <c r="I2420" s="255">
        <v>61</v>
      </c>
      <c r="J2420" s="248"/>
      <c r="K2420" s="248" t="s">
        <v>988</v>
      </c>
    </row>
    <row r="2421" spans="1:11" ht="20.399999999999999" outlineLevel="2">
      <c r="A2421" s="258">
        <v>2410</v>
      </c>
      <c r="B2421" s="256">
        <v>2013</v>
      </c>
      <c r="C2421" s="256">
        <v>5020</v>
      </c>
      <c r="D2421" s="256">
        <v>2200</v>
      </c>
      <c r="E2421" s="256">
        <v>6611</v>
      </c>
      <c r="F2421" s="257" t="s">
        <v>987</v>
      </c>
      <c r="G2421" s="256">
        <v>7500</v>
      </c>
      <c r="H2421" s="257" t="s">
        <v>545</v>
      </c>
      <c r="I2421" s="255">
        <v>516</v>
      </c>
      <c r="J2421" s="248"/>
      <c r="K2421" s="248" t="s">
        <v>986</v>
      </c>
    </row>
    <row r="2422" spans="1:11" s="251" customFormat="1" ht="13.2" outlineLevel="1">
      <c r="A2422" s="254">
        <v>2411</v>
      </c>
      <c r="B2422" s="252"/>
      <c r="C2422" s="252"/>
      <c r="D2422" s="252"/>
      <c r="E2422" s="252"/>
      <c r="F2422" s="252" t="s">
        <v>985</v>
      </c>
      <c r="G2422" s="252"/>
      <c r="H2422" s="252"/>
      <c r="I2422" s="253">
        <f>SUM(I2389:I2421)</f>
        <v>485258</v>
      </c>
      <c r="J2422" s="252" t="s">
        <v>984</v>
      </c>
      <c r="K2422" s="252"/>
    </row>
    <row r="2423" spans="1:11" ht="13.2" outlineLevel="2">
      <c r="A2423" s="250">
        <v>2412</v>
      </c>
      <c r="B2423" s="264">
        <v>2013</v>
      </c>
      <c r="C2423" s="264">
        <v>5020</v>
      </c>
      <c r="D2423" s="264">
        <v>2200</v>
      </c>
      <c r="E2423" s="264">
        <v>6621</v>
      </c>
      <c r="F2423" s="248" t="s">
        <v>973</v>
      </c>
      <c r="G2423" s="264">
        <v>5001</v>
      </c>
      <c r="H2423" s="248" t="s">
        <v>590</v>
      </c>
      <c r="I2423" s="263">
        <v>83377</v>
      </c>
      <c r="J2423" s="248"/>
      <c r="K2423" s="248"/>
    </row>
    <row r="2424" spans="1:11" ht="13.2" outlineLevel="2">
      <c r="A2424" s="250">
        <v>2413</v>
      </c>
      <c r="B2424" s="264">
        <v>2013</v>
      </c>
      <c r="C2424" s="264">
        <v>5020</v>
      </c>
      <c r="D2424" s="264">
        <v>2200</v>
      </c>
      <c r="E2424" s="264">
        <v>6621</v>
      </c>
      <c r="F2424" s="248" t="s">
        <v>973</v>
      </c>
      <c r="G2424" s="264">
        <v>5001</v>
      </c>
      <c r="H2424" s="248" t="s">
        <v>590</v>
      </c>
      <c r="I2424" s="263">
        <v>2501</v>
      </c>
      <c r="J2424" s="248"/>
      <c r="K2424" s="248"/>
    </row>
    <row r="2425" spans="1:11" ht="13.2" outlineLevel="2">
      <c r="A2425" s="250">
        <v>2414</v>
      </c>
      <c r="B2425" s="264">
        <v>2013</v>
      </c>
      <c r="C2425" s="264">
        <v>5020</v>
      </c>
      <c r="D2425" s="264">
        <v>2200</v>
      </c>
      <c r="E2425" s="264">
        <v>6621</v>
      </c>
      <c r="F2425" s="248" t="s">
        <v>973</v>
      </c>
      <c r="G2425" s="264">
        <v>5005</v>
      </c>
      <c r="H2425" s="248" t="s">
        <v>588</v>
      </c>
      <c r="I2425" s="263">
        <v>3088</v>
      </c>
      <c r="J2425" s="248"/>
      <c r="K2425" s="248" t="s">
        <v>969</v>
      </c>
    </row>
    <row r="2426" spans="1:11" ht="13.2" outlineLevel="2">
      <c r="A2426" s="250">
        <v>2415</v>
      </c>
      <c r="B2426" s="264">
        <v>2013</v>
      </c>
      <c r="C2426" s="264">
        <v>5020</v>
      </c>
      <c r="D2426" s="264">
        <v>2200</v>
      </c>
      <c r="E2426" s="264">
        <v>6621</v>
      </c>
      <c r="F2426" s="248" t="s">
        <v>973</v>
      </c>
      <c r="G2426" s="264">
        <v>5006</v>
      </c>
      <c r="H2426" s="248" t="s">
        <v>585</v>
      </c>
      <c r="I2426" s="263">
        <v>18720</v>
      </c>
      <c r="J2426" s="248"/>
      <c r="K2426" s="248" t="s">
        <v>983</v>
      </c>
    </row>
    <row r="2427" spans="1:11" ht="13.2" outlineLevel="2">
      <c r="A2427" s="250">
        <v>2416</v>
      </c>
      <c r="B2427" s="264">
        <v>2013</v>
      </c>
      <c r="C2427" s="264">
        <v>5020</v>
      </c>
      <c r="D2427" s="264">
        <v>2200</v>
      </c>
      <c r="E2427" s="264">
        <v>6621</v>
      </c>
      <c r="F2427" s="248" t="s">
        <v>973</v>
      </c>
      <c r="G2427" s="264">
        <v>5026</v>
      </c>
      <c r="H2427" s="248" t="s">
        <v>583</v>
      </c>
      <c r="I2427" s="263">
        <v>1500</v>
      </c>
      <c r="J2427" s="248"/>
      <c r="K2427" s="248"/>
    </row>
    <row r="2428" spans="1:11" ht="13.2" outlineLevel="2">
      <c r="A2428" s="250">
        <v>2417</v>
      </c>
      <c r="B2428" s="264">
        <v>2013</v>
      </c>
      <c r="C2428" s="264">
        <v>5020</v>
      </c>
      <c r="D2428" s="264">
        <v>2200</v>
      </c>
      <c r="E2428" s="264">
        <v>6621</v>
      </c>
      <c r="F2428" s="248" t="s">
        <v>973</v>
      </c>
      <c r="G2428" s="264">
        <v>5028</v>
      </c>
      <c r="H2428" s="248" t="s">
        <v>955</v>
      </c>
      <c r="I2428" s="263">
        <v>4036</v>
      </c>
      <c r="J2428" s="248"/>
      <c r="K2428" s="248"/>
    </row>
    <row r="2429" spans="1:11" ht="13.2" outlineLevel="2">
      <c r="A2429" s="250">
        <v>2418</v>
      </c>
      <c r="B2429" s="264">
        <v>2013</v>
      </c>
      <c r="C2429" s="264">
        <v>5020</v>
      </c>
      <c r="D2429" s="264">
        <v>2200</v>
      </c>
      <c r="E2429" s="264">
        <v>6621</v>
      </c>
      <c r="F2429" s="248" t="s">
        <v>973</v>
      </c>
      <c r="G2429" s="264">
        <v>5051</v>
      </c>
      <c r="H2429" s="248" t="s">
        <v>582</v>
      </c>
      <c r="I2429" s="263">
        <v>-5246</v>
      </c>
      <c r="J2429" s="248"/>
      <c r="K2429" s="248"/>
    </row>
    <row r="2430" spans="1:11" ht="13.2" outlineLevel="2">
      <c r="A2430" s="250">
        <v>2419</v>
      </c>
      <c r="B2430" s="264">
        <v>2013</v>
      </c>
      <c r="C2430" s="264">
        <v>5020</v>
      </c>
      <c r="D2430" s="264">
        <v>2200</v>
      </c>
      <c r="E2430" s="264">
        <v>6621</v>
      </c>
      <c r="F2430" s="248" t="s">
        <v>973</v>
      </c>
      <c r="G2430" s="264">
        <v>5133</v>
      </c>
      <c r="H2430" s="248" t="s">
        <v>580</v>
      </c>
      <c r="I2430" s="263">
        <v>420</v>
      </c>
      <c r="J2430" s="248"/>
      <c r="K2430" s="248"/>
    </row>
    <row r="2431" spans="1:11" ht="13.2" outlineLevel="2">
      <c r="A2431" s="250">
        <v>2420</v>
      </c>
      <c r="B2431" s="264">
        <v>2013</v>
      </c>
      <c r="C2431" s="264">
        <v>5020</v>
      </c>
      <c r="D2431" s="264">
        <v>2200</v>
      </c>
      <c r="E2431" s="264">
        <v>6621</v>
      </c>
      <c r="F2431" s="248" t="s">
        <v>973</v>
      </c>
      <c r="G2431" s="264">
        <v>5185</v>
      </c>
      <c r="H2431" s="248" t="s">
        <v>579</v>
      </c>
      <c r="I2431" s="263">
        <v>16434</v>
      </c>
      <c r="J2431" s="248"/>
      <c r="K2431" s="248"/>
    </row>
    <row r="2432" spans="1:11" ht="13.2" outlineLevel="2">
      <c r="A2432" s="250">
        <v>2421</v>
      </c>
      <c r="B2432" s="264">
        <v>2013</v>
      </c>
      <c r="C2432" s="264">
        <v>5020</v>
      </c>
      <c r="D2432" s="264">
        <v>2200</v>
      </c>
      <c r="E2432" s="264">
        <v>6621</v>
      </c>
      <c r="F2432" s="248" t="s">
        <v>973</v>
      </c>
      <c r="G2432" s="264">
        <v>5190</v>
      </c>
      <c r="H2432" s="248" t="s">
        <v>578</v>
      </c>
      <c r="I2432" s="263">
        <v>5289</v>
      </c>
      <c r="J2432" s="248"/>
      <c r="K2432" s="248"/>
    </row>
    <row r="2433" spans="1:11" ht="13.2" outlineLevel="2">
      <c r="A2433" s="250">
        <v>2422</v>
      </c>
      <c r="B2433" s="264">
        <v>2013</v>
      </c>
      <c r="C2433" s="264">
        <v>5020</v>
      </c>
      <c r="D2433" s="264">
        <v>2200</v>
      </c>
      <c r="E2433" s="264">
        <v>6621</v>
      </c>
      <c r="F2433" s="248" t="s">
        <v>973</v>
      </c>
      <c r="G2433" s="264">
        <v>5190</v>
      </c>
      <c r="H2433" s="248" t="s">
        <v>578</v>
      </c>
      <c r="I2433" s="263">
        <v>155</v>
      </c>
      <c r="J2433" s="248"/>
      <c r="K2433" s="248"/>
    </row>
    <row r="2434" spans="1:11" ht="13.2" outlineLevel="2">
      <c r="A2434" s="250">
        <v>2423</v>
      </c>
      <c r="B2434" s="264">
        <v>2013</v>
      </c>
      <c r="C2434" s="264">
        <v>5020</v>
      </c>
      <c r="D2434" s="264">
        <v>2200</v>
      </c>
      <c r="E2434" s="264">
        <v>6621</v>
      </c>
      <c r="F2434" s="248" t="s">
        <v>973</v>
      </c>
      <c r="G2434" s="264">
        <v>5191</v>
      </c>
      <c r="H2434" s="248" t="s">
        <v>577</v>
      </c>
      <c r="I2434" s="263">
        <v>1237</v>
      </c>
      <c r="J2434" s="248"/>
      <c r="K2434" s="248"/>
    </row>
    <row r="2435" spans="1:11" ht="13.2" outlineLevel="2">
      <c r="A2435" s="250">
        <v>2424</v>
      </c>
      <c r="B2435" s="264">
        <v>2013</v>
      </c>
      <c r="C2435" s="264">
        <v>5020</v>
      </c>
      <c r="D2435" s="264">
        <v>2200</v>
      </c>
      <c r="E2435" s="264">
        <v>6621</v>
      </c>
      <c r="F2435" s="248" t="s">
        <v>973</v>
      </c>
      <c r="G2435" s="264">
        <v>5191</v>
      </c>
      <c r="H2435" s="248" t="s">
        <v>577</v>
      </c>
      <c r="I2435" s="263">
        <v>36</v>
      </c>
      <c r="J2435" s="248"/>
      <c r="K2435" s="248"/>
    </row>
    <row r="2436" spans="1:11" ht="13.2" outlineLevel="2">
      <c r="A2436" s="250">
        <v>2425</v>
      </c>
      <c r="B2436" s="264">
        <v>2013</v>
      </c>
      <c r="C2436" s="264">
        <v>5020</v>
      </c>
      <c r="D2436" s="264">
        <v>2200</v>
      </c>
      <c r="E2436" s="264">
        <v>6621</v>
      </c>
      <c r="F2436" s="248" t="s">
        <v>973</v>
      </c>
      <c r="G2436" s="264">
        <v>5196</v>
      </c>
      <c r="H2436" s="248" t="s">
        <v>576</v>
      </c>
      <c r="I2436" s="263">
        <v>15008</v>
      </c>
      <c r="J2436" s="248"/>
      <c r="K2436" s="248"/>
    </row>
    <row r="2437" spans="1:11" ht="13.2" outlineLevel="2">
      <c r="A2437" s="250">
        <v>2426</v>
      </c>
      <c r="B2437" s="264">
        <v>2013</v>
      </c>
      <c r="C2437" s="264">
        <v>5020</v>
      </c>
      <c r="D2437" s="264">
        <v>2200</v>
      </c>
      <c r="E2437" s="264">
        <v>6621</v>
      </c>
      <c r="F2437" s="248" t="s">
        <v>973</v>
      </c>
      <c r="G2437" s="264">
        <v>5196</v>
      </c>
      <c r="H2437" s="248" t="s">
        <v>576</v>
      </c>
      <c r="I2437" s="263">
        <v>450</v>
      </c>
      <c r="J2437" s="248"/>
      <c r="K2437" s="248"/>
    </row>
    <row r="2438" spans="1:11" ht="13.2" outlineLevel="2">
      <c r="A2438" s="250">
        <v>2427</v>
      </c>
      <c r="B2438" s="264">
        <v>2013</v>
      </c>
      <c r="C2438" s="264">
        <v>5020</v>
      </c>
      <c r="D2438" s="264">
        <v>2200</v>
      </c>
      <c r="E2438" s="264">
        <v>6621</v>
      </c>
      <c r="F2438" s="248" t="s">
        <v>973</v>
      </c>
      <c r="G2438" s="264">
        <v>6125</v>
      </c>
      <c r="H2438" s="248" t="s">
        <v>774</v>
      </c>
      <c r="I2438" s="263">
        <v>620</v>
      </c>
      <c r="J2438" s="248"/>
      <c r="K2438" s="248" t="s">
        <v>982</v>
      </c>
    </row>
    <row r="2439" spans="1:11" ht="13.2" outlineLevel="2">
      <c r="A2439" s="250">
        <v>2428</v>
      </c>
      <c r="B2439" s="264">
        <v>2013</v>
      </c>
      <c r="C2439" s="264">
        <v>5020</v>
      </c>
      <c r="D2439" s="264">
        <v>2200</v>
      </c>
      <c r="E2439" s="264">
        <v>6621</v>
      </c>
      <c r="F2439" s="248" t="s">
        <v>973</v>
      </c>
      <c r="G2439" s="264">
        <v>6361</v>
      </c>
      <c r="H2439" s="248" t="s">
        <v>569</v>
      </c>
      <c r="I2439" s="263">
        <v>439</v>
      </c>
      <c r="J2439" s="248"/>
      <c r="K2439" s="248" t="s">
        <v>568</v>
      </c>
    </row>
    <row r="2440" spans="1:11" ht="13.2" outlineLevel="2">
      <c r="A2440" s="250">
        <v>2429</v>
      </c>
      <c r="B2440" s="264">
        <v>2013</v>
      </c>
      <c r="C2440" s="264">
        <v>5020</v>
      </c>
      <c r="D2440" s="264">
        <v>2200</v>
      </c>
      <c r="E2440" s="264">
        <v>6621</v>
      </c>
      <c r="F2440" s="248" t="s">
        <v>973</v>
      </c>
      <c r="G2440" s="264">
        <v>6531</v>
      </c>
      <c r="H2440" s="248" t="s">
        <v>981</v>
      </c>
      <c r="I2440" s="263">
        <v>37500</v>
      </c>
      <c r="J2440" s="248"/>
      <c r="K2440" s="248" t="s">
        <v>980</v>
      </c>
    </row>
    <row r="2441" spans="1:11" ht="20.399999999999999" outlineLevel="2">
      <c r="A2441" s="258">
        <v>2430</v>
      </c>
      <c r="B2441" s="256">
        <v>2013</v>
      </c>
      <c r="C2441" s="256">
        <v>5020</v>
      </c>
      <c r="D2441" s="256">
        <v>2200</v>
      </c>
      <c r="E2441" s="256">
        <v>6621</v>
      </c>
      <c r="F2441" s="257" t="s">
        <v>973</v>
      </c>
      <c r="G2441" s="256">
        <v>6551</v>
      </c>
      <c r="H2441" s="257" t="s">
        <v>681</v>
      </c>
      <c r="I2441" s="255">
        <v>104</v>
      </c>
      <c r="J2441" s="248"/>
      <c r="K2441" s="248" t="s">
        <v>979</v>
      </c>
    </row>
    <row r="2442" spans="1:11" ht="13.2" outlineLevel="2">
      <c r="A2442" s="250">
        <v>2431</v>
      </c>
      <c r="B2442" s="264">
        <v>2013</v>
      </c>
      <c r="C2442" s="264">
        <v>5020</v>
      </c>
      <c r="D2442" s="264">
        <v>2200</v>
      </c>
      <c r="E2442" s="264">
        <v>6621</v>
      </c>
      <c r="F2442" s="248" t="s">
        <v>973</v>
      </c>
      <c r="G2442" s="264">
        <v>6558</v>
      </c>
      <c r="H2442" s="248" t="s">
        <v>561</v>
      </c>
      <c r="I2442" s="263">
        <v>127</v>
      </c>
      <c r="J2442" s="248"/>
      <c r="K2442" s="248" t="s">
        <v>978</v>
      </c>
    </row>
    <row r="2443" spans="1:11" ht="13.2" outlineLevel="2">
      <c r="A2443" s="250">
        <v>2432</v>
      </c>
      <c r="B2443" s="264">
        <v>2013</v>
      </c>
      <c r="C2443" s="264">
        <v>5020</v>
      </c>
      <c r="D2443" s="264">
        <v>2200</v>
      </c>
      <c r="E2443" s="264">
        <v>6621</v>
      </c>
      <c r="F2443" s="248" t="s">
        <v>973</v>
      </c>
      <c r="G2443" s="264">
        <v>6633</v>
      </c>
      <c r="H2443" s="248" t="s">
        <v>557</v>
      </c>
      <c r="I2443" s="263">
        <v>200</v>
      </c>
      <c r="J2443" s="248"/>
      <c r="K2443" s="248"/>
    </row>
    <row r="2444" spans="1:11" ht="13.2" outlineLevel="2">
      <c r="A2444" s="250">
        <v>2433</v>
      </c>
      <c r="B2444" s="264">
        <v>2013</v>
      </c>
      <c r="C2444" s="264">
        <v>5020</v>
      </c>
      <c r="D2444" s="264">
        <v>2200</v>
      </c>
      <c r="E2444" s="264">
        <v>6621</v>
      </c>
      <c r="F2444" s="248" t="s">
        <v>973</v>
      </c>
      <c r="G2444" s="264">
        <v>6633</v>
      </c>
      <c r="H2444" s="248" t="s">
        <v>557</v>
      </c>
      <c r="I2444" s="263">
        <v>-200</v>
      </c>
      <c r="J2444" s="248"/>
      <c r="K2444" s="248" t="s">
        <v>944</v>
      </c>
    </row>
    <row r="2445" spans="1:11" ht="13.2" outlineLevel="2">
      <c r="A2445" s="258">
        <v>2434</v>
      </c>
      <c r="B2445" s="256">
        <v>2013</v>
      </c>
      <c r="C2445" s="256">
        <v>5020</v>
      </c>
      <c r="D2445" s="256">
        <v>2200</v>
      </c>
      <c r="E2445" s="256">
        <v>6621</v>
      </c>
      <c r="F2445" s="257" t="s">
        <v>973</v>
      </c>
      <c r="G2445" s="256">
        <v>7454</v>
      </c>
      <c r="H2445" s="257" t="s">
        <v>552</v>
      </c>
      <c r="I2445" s="255">
        <v>8173</v>
      </c>
      <c r="J2445" s="248"/>
      <c r="K2445" s="248" t="s">
        <v>977</v>
      </c>
    </row>
    <row r="2446" spans="1:11" ht="13.2" outlineLevel="2">
      <c r="A2446" s="250">
        <v>2435</v>
      </c>
      <c r="B2446" s="264">
        <v>2013</v>
      </c>
      <c r="C2446" s="264">
        <v>5020</v>
      </c>
      <c r="D2446" s="264">
        <v>2200</v>
      </c>
      <c r="E2446" s="264">
        <v>6621</v>
      </c>
      <c r="F2446" s="248" t="s">
        <v>973</v>
      </c>
      <c r="G2446" s="264">
        <v>7482</v>
      </c>
      <c r="H2446" s="248" t="s">
        <v>548</v>
      </c>
      <c r="I2446" s="263">
        <v>165</v>
      </c>
      <c r="J2446" s="248"/>
      <c r="K2446" s="248" t="s">
        <v>976</v>
      </c>
    </row>
    <row r="2447" spans="1:11" ht="20.399999999999999" outlineLevel="2">
      <c r="A2447" s="258">
        <v>2436</v>
      </c>
      <c r="B2447" s="256">
        <v>2013</v>
      </c>
      <c r="C2447" s="256">
        <v>5020</v>
      </c>
      <c r="D2447" s="256">
        <v>2200</v>
      </c>
      <c r="E2447" s="256">
        <v>6621</v>
      </c>
      <c r="F2447" s="257" t="s">
        <v>973</v>
      </c>
      <c r="G2447" s="256">
        <v>7486</v>
      </c>
      <c r="H2447" s="257" t="s">
        <v>546</v>
      </c>
      <c r="I2447" s="255">
        <v>115</v>
      </c>
      <c r="J2447" s="248"/>
      <c r="K2447" s="248" t="s">
        <v>975</v>
      </c>
    </row>
    <row r="2448" spans="1:11" ht="13.2" outlineLevel="2">
      <c r="A2448" s="250">
        <v>2437</v>
      </c>
      <c r="B2448" s="264">
        <v>2013</v>
      </c>
      <c r="C2448" s="264">
        <v>5020</v>
      </c>
      <c r="D2448" s="264">
        <v>2200</v>
      </c>
      <c r="E2448" s="264">
        <v>6621</v>
      </c>
      <c r="F2448" s="248" t="s">
        <v>973</v>
      </c>
      <c r="G2448" s="264">
        <v>7486</v>
      </c>
      <c r="H2448" s="248" t="s">
        <v>546</v>
      </c>
      <c r="I2448" s="263">
        <v>-115</v>
      </c>
      <c r="J2448" s="248"/>
      <c r="K2448" s="248" t="s">
        <v>944</v>
      </c>
    </row>
    <row r="2449" spans="1:11" ht="30.6" outlineLevel="2">
      <c r="A2449" s="258">
        <v>2438</v>
      </c>
      <c r="B2449" s="256">
        <v>2013</v>
      </c>
      <c r="C2449" s="256">
        <v>5020</v>
      </c>
      <c r="D2449" s="256">
        <v>2200</v>
      </c>
      <c r="E2449" s="256">
        <v>6621</v>
      </c>
      <c r="F2449" s="257" t="s">
        <v>973</v>
      </c>
      <c r="G2449" s="256">
        <v>7500</v>
      </c>
      <c r="H2449" s="257" t="s">
        <v>545</v>
      </c>
      <c r="I2449" s="255">
        <v>1584</v>
      </c>
      <c r="J2449" s="248"/>
      <c r="K2449" s="248" t="s">
        <v>974</v>
      </c>
    </row>
    <row r="2450" spans="1:11" ht="13.2" outlineLevel="2">
      <c r="A2450" s="250">
        <v>2439</v>
      </c>
      <c r="B2450" s="264">
        <v>2013</v>
      </c>
      <c r="C2450" s="264">
        <v>5020</v>
      </c>
      <c r="D2450" s="264">
        <v>2200</v>
      </c>
      <c r="E2450" s="264">
        <v>6621</v>
      </c>
      <c r="F2450" s="248" t="s">
        <v>973</v>
      </c>
      <c r="G2450" s="264">
        <v>7610</v>
      </c>
      <c r="H2450" s="248" t="s">
        <v>672</v>
      </c>
      <c r="I2450" s="263">
        <v>300</v>
      </c>
      <c r="J2450" s="248"/>
      <c r="K2450" s="248" t="s">
        <v>972</v>
      </c>
    </row>
    <row r="2451" spans="1:11" s="251" customFormat="1" ht="13.2" outlineLevel="1">
      <c r="A2451" s="254">
        <v>2440</v>
      </c>
      <c r="B2451" s="252"/>
      <c r="C2451" s="252"/>
      <c r="D2451" s="252"/>
      <c r="E2451" s="252"/>
      <c r="F2451" s="252" t="s">
        <v>971</v>
      </c>
      <c r="G2451" s="252"/>
      <c r="H2451" s="252"/>
      <c r="I2451" s="253">
        <f>SUM(I2423:I2450)</f>
        <v>196017</v>
      </c>
      <c r="J2451" s="252" t="s">
        <v>970</v>
      </c>
      <c r="K2451" s="252"/>
    </row>
    <row r="2452" spans="1:11" ht="13.2" outlineLevel="2">
      <c r="A2452" s="250">
        <v>2441</v>
      </c>
      <c r="B2452" s="264">
        <v>2013</v>
      </c>
      <c r="C2452" s="264">
        <v>5020</v>
      </c>
      <c r="D2452" s="264">
        <v>2200</v>
      </c>
      <c r="E2452" s="264">
        <v>6622</v>
      </c>
      <c r="F2452" s="248" t="s">
        <v>958</v>
      </c>
      <c r="G2452" s="264">
        <v>5001</v>
      </c>
      <c r="H2452" s="248" t="s">
        <v>590</v>
      </c>
      <c r="I2452" s="263">
        <v>144259</v>
      </c>
      <c r="J2452" s="248"/>
      <c r="K2452" s="248"/>
    </row>
    <row r="2453" spans="1:11" ht="13.2" outlineLevel="2">
      <c r="A2453" s="262">
        <v>2442</v>
      </c>
      <c r="B2453" s="261">
        <v>2013</v>
      </c>
      <c r="C2453" s="261">
        <v>5020</v>
      </c>
      <c r="D2453" s="261">
        <v>2200</v>
      </c>
      <c r="E2453" s="261">
        <v>6622</v>
      </c>
      <c r="F2453" s="259" t="s">
        <v>958</v>
      </c>
      <c r="G2453" s="261">
        <v>5001</v>
      </c>
      <c r="H2453" s="259" t="s">
        <v>590</v>
      </c>
      <c r="I2453" s="260">
        <v>3520</v>
      </c>
      <c r="J2453" s="259"/>
      <c r="K2453" s="259"/>
    </row>
    <row r="2454" spans="1:11" ht="13.2" outlineLevel="2">
      <c r="A2454" s="250">
        <v>2443</v>
      </c>
      <c r="B2454" s="264">
        <v>2013</v>
      </c>
      <c r="C2454" s="264">
        <v>5020</v>
      </c>
      <c r="D2454" s="264">
        <v>2200</v>
      </c>
      <c r="E2454" s="264">
        <v>6622</v>
      </c>
      <c r="F2454" s="248" t="s">
        <v>958</v>
      </c>
      <c r="G2454" s="264">
        <v>5005</v>
      </c>
      <c r="H2454" s="248" t="s">
        <v>588</v>
      </c>
      <c r="I2454" s="263">
        <v>11646</v>
      </c>
      <c r="J2454" s="248"/>
      <c r="K2454" s="248" t="s">
        <v>969</v>
      </c>
    </row>
    <row r="2455" spans="1:11" ht="13.2" outlineLevel="2">
      <c r="A2455" s="250">
        <v>2444</v>
      </c>
      <c r="B2455" s="264">
        <v>2013</v>
      </c>
      <c r="C2455" s="264">
        <v>5020</v>
      </c>
      <c r="D2455" s="264">
        <v>2200</v>
      </c>
      <c r="E2455" s="264">
        <v>6622</v>
      </c>
      <c r="F2455" s="248" t="s">
        <v>958</v>
      </c>
      <c r="G2455" s="264">
        <v>5026</v>
      </c>
      <c r="H2455" s="248" t="s">
        <v>583</v>
      </c>
      <c r="I2455" s="263">
        <v>1250</v>
      </c>
      <c r="J2455" s="248"/>
      <c r="K2455" s="248"/>
    </row>
    <row r="2456" spans="1:11" ht="13.2" outlineLevel="2">
      <c r="A2456" s="250">
        <v>2445</v>
      </c>
      <c r="B2456" s="264">
        <v>2013</v>
      </c>
      <c r="C2456" s="264">
        <v>5020</v>
      </c>
      <c r="D2456" s="264">
        <v>2200</v>
      </c>
      <c r="E2456" s="264">
        <v>6622</v>
      </c>
      <c r="F2456" s="248" t="s">
        <v>958</v>
      </c>
      <c r="G2456" s="264">
        <v>5051</v>
      </c>
      <c r="H2456" s="248" t="s">
        <v>582</v>
      </c>
      <c r="I2456" s="263">
        <v>-7380</v>
      </c>
      <c r="J2456" s="248"/>
      <c r="K2456" s="248"/>
    </row>
    <row r="2457" spans="1:11" ht="13.2" outlineLevel="2">
      <c r="A2457" s="250">
        <v>2446</v>
      </c>
      <c r="B2457" s="264">
        <v>2013</v>
      </c>
      <c r="C2457" s="264">
        <v>5020</v>
      </c>
      <c r="D2457" s="264">
        <v>2200</v>
      </c>
      <c r="E2457" s="264">
        <v>6622</v>
      </c>
      <c r="F2457" s="248" t="s">
        <v>958</v>
      </c>
      <c r="G2457" s="264">
        <v>5125</v>
      </c>
      <c r="H2457" s="248" t="s">
        <v>581</v>
      </c>
      <c r="I2457" s="263">
        <v>900</v>
      </c>
      <c r="J2457" s="248"/>
      <c r="K2457" s="248"/>
    </row>
    <row r="2458" spans="1:11" ht="13.2" outlineLevel="2">
      <c r="A2458" s="250">
        <v>2447</v>
      </c>
      <c r="B2458" s="264">
        <v>2013</v>
      </c>
      <c r="C2458" s="264">
        <v>5020</v>
      </c>
      <c r="D2458" s="264">
        <v>2200</v>
      </c>
      <c r="E2458" s="264">
        <v>6622</v>
      </c>
      <c r="F2458" s="248" t="s">
        <v>958</v>
      </c>
      <c r="G2458" s="264">
        <v>5133</v>
      </c>
      <c r="H2458" s="248" t="s">
        <v>580</v>
      </c>
      <c r="I2458" s="263">
        <v>630</v>
      </c>
      <c r="J2458" s="248"/>
      <c r="K2458" s="248"/>
    </row>
    <row r="2459" spans="1:11" ht="13.2" outlineLevel="2">
      <c r="A2459" s="250">
        <v>2448</v>
      </c>
      <c r="B2459" s="264">
        <v>2013</v>
      </c>
      <c r="C2459" s="264">
        <v>5020</v>
      </c>
      <c r="D2459" s="264">
        <v>2200</v>
      </c>
      <c r="E2459" s="264">
        <v>6622</v>
      </c>
      <c r="F2459" s="248" t="s">
        <v>958</v>
      </c>
      <c r="G2459" s="264">
        <v>5185</v>
      </c>
      <c r="H2459" s="248" t="s">
        <v>579</v>
      </c>
      <c r="I2459" s="263">
        <v>27390</v>
      </c>
      <c r="J2459" s="248"/>
      <c r="K2459" s="248"/>
    </row>
    <row r="2460" spans="1:11" ht="13.2" outlineLevel="2">
      <c r="A2460" s="250">
        <v>2449</v>
      </c>
      <c r="B2460" s="264">
        <v>2013</v>
      </c>
      <c r="C2460" s="264">
        <v>5020</v>
      </c>
      <c r="D2460" s="264">
        <v>2200</v>
      </c>
      <c r="E2460" s="264">
        <v>6622</v>
      </c>
      <c r="F2460" s="248" t="s">
        <v>958</v>
      </c>
      <c r="G2460" s="264">
        <v>5190</v>
      </c>
      <c r="H2460" s="248" t="s">
        <v>578</v>
      </c>
      <c r="I2460" s="263">
        <v>9117</v>
      </c>
      <c r="J2460" s="248"/>
      <c r="K2460" s="248"/>
    </row>
    <row r="2461" spans="1:11" ht="13.2" outlineLevel="2">
      <c r="A2461" s="250">
        <v>2450</v>
      </c>
      <c r="B2461" s="264">
        <v>2013</v>
      </c>
      <c r="C2461" s="264">
        <v>5020</v>
      </c>
      <c r="D2461" s="264">
        <v>2200</v>
      </c>
      <c r="E2461" s="264">
        <v>6622</v>
      </c>
      <c r="F2461" s="248" t="s">
        <v>958</v>
      </c>
      <c r="G2461" s="264">
        <v>5190</v>
      </c>
      <c r="H2461" s="248" t="s">
        <v>578</v>
      </c>
      <c r="I2461" s="263">
        <v>218</v>
      </c>
      <c r="J2461" s="248"/>
      <c r="K2461" s="248"/>
    </row>
    <row r="2462" spans="1:11" ht="13.2" outlineLevel="2">
      <c r="A2462" s="250">
        <v>2451</v>
      </c>
      <c r="B2462" s="264">
        <v>2013</v>
      </c>
      <c r="C2462" s="264">
        <v>5020</v>
      </c>
      <c r="D2462" s="264">
        <v>2200</v>
      </c>
      <c r="E2462" s="264">
        <v>6622</v>
      </c>
      <c r="F2462" s="248" t="s">
        <v>958</v>
      </c>
      <c r="G2462" s="264">
        <v>5191</v>
      </c>
      <c r="H2462" s="248" t="s">
        <v>577</v>
      </c>
      <c r="I2462" s="263">
        <v>2133</v>
      </c>
      <c r="J2462" s="248"/>
      <c r="K2462" s="248"/>
    </row>
    <row r="2463" spans="1:11" ht="13.2" outlineLevel="2">
      <c r="A2463" s="250">
        <v>2452</v>
      </c>
      <c r="B2463" s="264">
        <v>2013</v>
      </c>
      <c r="C2463" s="264">
        <v>5020</v>
      </c>
      <c r="D2463" s="264">
        <v>2200</v>
      </c>
      <c r="E2463" s="264">
        <v>6622</v>
      </c>
      <c r="F2463" s="248" t="s">
        <v>958</v>
      </c>
      <c r="G2463" s="264">
        <v>5191</v>
      </c>
      <c r="H2463" s="248" t="s">
        <v>577</v>
      </c>
      <c r="I2463" s="263">
        <v>51</v>
      </c>
      <c r="J2463" s="248"/>
      <c r="K2463" s="248"/>
    </row>
    <row r="2464" spans="1:11" ht="13.2" outlineLevel="2">
      <c r="A2464" s="250">
        <v>2453</v>
      </c>
      <c r="B2464" s="264">
        <v>2013</v>
      </c>
      <c r="C2464" s="264">
        <v>5020</v>
      </c>
      <c r="D2464" s="264">
        <v>2200</v>
      </c>
      <c r="E2464" s="264">
        <v>6622</v>
      </c>
      <c r="F2464" s="248" t="s">
        <v>958</v>
      </c>
      <c r="G2464" s="264">
        <v>5196</v>
      </c>
      <c r="H2464" s="248" t="s">
        <v>576</v>
      </c>
      <c r="I2464" s="263">
        <v>25967</v>
      </c>
      <c r="J2464" s="248"/>
      <c r="K2464" s="248"/>
    </row>
    <row r="2465" spans="1:11" ht="13.2" outlineLevel="2">
      <c r="A2465" s="250">
        <v>2454</v>
      </c>
      <c r="B2465" s="264">
        <v>2013</v>
      </c>
      <c r="C2465" s="264">
        <v>5020</v>
      </c>
      <c r="D2465" s="264">
        <v>2200</v>
      </c>
      <c r="E2465" s="264">
        <v>6622</v>
      </c>
      <c r="F2465" s="248" t="s">
        <v>958</v>
      </c>
      <c r="G2465" s="264">
        <v>5196</v>
      </c>
      <c r="H2465" s="248" t="s">
        <v>576</v>
      </c>
      <c r="I2465" s="263">
        <v>633</v>
      </c>
      <c r="J2465" s="248"/>
      <c r="K2465" s="248"/>
    </row>
    <row r="2466" spans="1:11" ht="20.399999999999999" outlineLevel="2">
      <c r="A2466" s="258">
        <v>2455</v>
      </c>
      <c r="B2466" s="256">
        <v>2013</v>
      </c>
      <c r="C2466" s="256">
        <v>5020</v>
      </c>
      <c r="D2466" s="256">
        <v>2200</v>
      </c>
      <c r="E2466" s="256">
        <v>6622</v>
      </c>
      <c r="F2466" s="257" t="s">
        <v>958</v>
      </c>
      <c r="G2466" s="256">
        <v>6450</v>
      </c>
      <c r="H2466" s="257" t="s">
        <v>533</v>
      </c>
      <c r="I2466" s="255">
        <v>350</v>
      </c>
      <c r="J2466" s="248"/>
      <c r="K2466" s="248" t="s">
        <v>968</v>
      </c>
    </row>
    <row r="2467" spans="1:11" ht="20.399999999999999" outlineLevel="2">
      <c r="A2467" s="258">
        <v>2456</v>
      </c>
      <c r="B2467" s="256">
        <v>2013</v>
      </c>
      <c r="C2467" s="256">
        <v>5020</v>
      </c>
      <c r="D2467" s="256">
        <v>2200</v>
      </c>
      <c r="E2467" s="256">
        <v>6622</v>
      </c>
      <c r="F2467" s="257" t="s">
        <v>958</v>
      </c>
      <c r="G2467" s="256">
        <v>6452</v>
      </c>
      <c r="H2467" s="257" t="s">
        <v>531</v>
      </c>
      <c r="I2467" s="255">
        <v>22</v>
      </c>
      <c r="J2467" s="248"/>
      <c r="K2467" s="248" t="s">
        <v>967</v>
      </c>
    </row>
    <row r="2468" spans="1:11" ht="13.2" outlineLevel="2">
      <c r="A2468" s="250">
        <v>2457</v>
      </c>
      <c r="B2468" s="264">
        <v>2013</v>
      </c>
      <c r="C2468" s="264">
        <v>5020</v>
      </c>
      <c r="D2468" s="264">
        <v>2200</v>
      </c>
      <c r="E2468" s="264">
        <v>6622</v>
      </c>
      <c r="F2468" s="248" t="s">
        <v>958</v>
      </c>
      <c r="G2468" s="264">
        <v>6530</v>
      </c>
      <c r="H2468" s="248" t="s">
        <v>925</v>
      </c>
      <c r="I2468" s="263">
        <v>2000</v>
      </c>
      <c r="J2468" s="248"/>
      <c r="K2468" s="248" t="s">
        <v>966</v>
      </c>
    </row>
    <row r="2469" spans="1:11" ht="20.399999999999999" outlineLevel="2">
      <c r="A2469" s="258">
        <v>2458</v>
      </c>
      <c r="B2469" s="256">
        <v>2013</v>
      </c>
      <c r="C2469" s="256">
        <v>5020</v>
      </c>
      <c r="D2469" s="256">
        <v>2200</v>
      </c>
      <c r="E2469" s="256">
        <v>6622</v>
      </c>
      <c r="F2469" s="257" t="s">
        <v>958</v>
      </c>
      <c r="G2469" s="256">
        <v>6551</v>
      </c>
      <c r="H2469" s="257" t="s">
        <v>681</v>
      </c>
      <c r="I2469" s="255">
        <v>99</v>
      </c>
      <c r="J2469" s="248"/>
      <c r="K2469" s="248" t="s">
        <v>965</v>
      </c>
    </row>
    <row r="2470" spans="1:11" ht="13.2" outlineLevel="2">
      <c r="A2470" s="250">
        <v>2459</v>
      </c>
      <c r="B2470" s="264">
        <v>2013</v>
      </c>
      <c r="C2470" s="264">
        <v>5020</v>
      </c>
      <c r="D2470" s="264">
        <v>2200</v>
      </c>
      <c r="E2470" s="264">
        <v>6622</v>
      </c>
      <c r="F2470" s="248" t="s">
        <v>958</v>
      </c>
      <c r="G2470" s="264">
        <v>6558</v>
      </c>
      <c r="H2470" s="248" t="s">
        <v>561</v>
      </c>
      <c r="I2470" s="263">
        <v>160</v>
      </c>
      <c r="J2470" s="248"/>
      <c r="K2470" s="248" t="s">
        <v>964</v>
      </c>
    </row>
    <row r="2471" spans="1:11" ht="20.399999999999999" outlineLevel="2">
      <c r="A2471" s="258">
        <v>2460</v>
      </c>
      <c r="B2471" s="256">
        <v>2013</v>
      </c>
      <c r="C2471" s="256">
        <v>5020</v>
      </c>
      <c r="D2471" s="256">
        <v>2200</v>
      </c>
      <c r="E2471" s="256">
        <v>6622</v>
      </c>
      <c r="F2471" s="257" t="s">
        <v>958</v>
      </c>
      <c r="G2471" s="256">
        <v>6632</v>
      </c>
      <c r="H2471" s="257" t="s">
        <v>559</v>
      </c>
      <c r="I2471" s="255">
        <v>552</v>
      </c>
      <c r="J2471" s="248"/>
      <c r="K2471" s="248" t="s">
        <v>963</v>
      </c>
    </row>
    <row r="2472" spans="1:11" ht="20.399999999999999" outlineLevel="2">
      <c r="A2472" s="258">
        <v>2461</v>
      </c>
      <c r="B2472" s="256">
        <v>2013</v>
      </c>
      <c r="C2472" s="256">
        <v>5020</v>
      </c>
      <c r="D2472" s="256">
        <v>2200</v>
      </c>
      <c r="E2472" s="256">
        <v>6622</v>
      </c>
      <c r="F2472" s="257" t="s">
        <v>958</v>
      </c>
      <c r="G2472" s="256">
        <v>7454</v>
      </c>
      <c r="H2472" s="257" t="s">
        <v>552</v>
      </c>
      <c r="I2472" s="255">
        <v>7500</v>
      </c>
      <c r="J2472" s="248"/>
      <c r="K2472" s="248" t="s">
        <v>962</v>
      </c>
    </row>
    <row r="2473" spans="1:11" ht="20.399999999999999" outlineLevel="2">
      <c r="A2473" s="258">
        <v>2462</v>
      </c>
      <c r="B2473" s="256">
        <v>2013</v>
      </c>
      <c r="C2473" s="256">
        <v>5020</v>
      </c>
      <c r="D2473" s="256">
        <v>2200</v>
      </c>
      <c r="E2473" s="256">
        <v>6622</v>
      </c>
      <c r="F2473" s="257" t="s">
        <v>958</v>
      </c>
      <c r="G2473" s="256">
        <v>7500</v>
      </c>
      <c r="H2473" s="257" t="s">
        <v>545</v>
      </c>
      <c r="I2473" s="255">
        <v>1200</v>
      </c>
      <c r="J2473" s="248"/>
      <c r="K2473" s="248" t="s">
        <v>961</v>
      </c>
    </row>
    <row r="2474" spans="1:11" ht="13.2" outlineLevel="2">
      <c r="A2474" s="250">
        <v>2463</v>
      </c>
      <c r="B2474" s="264">
        <v>2013</v>
      </c>
      <c r="C2474" s="264">
        <v>5020</v>
      </c>
      <c r="D2474" s="264">
        <v>2200</v>
      </c>
      <c r="E2474" s="264">
        <v>6622</v>
      </c>
      <c r="F2474" s="248" t="s">
        <v>958</v>
      </c>
      <c r="G2474" s="264">
        <v>7600</v>
      </c>
      <c r="H2474" s="248" t="s">
        <v>541</v>
      </c>
      <c r="I2474" s="263">
        <v>198</v>
      </c>
      <c r="J2474" s="248"/>
      <c r="K2474" s="248" t="s">
        <v>960</v>
      </c>
    </row>
    <row r="2475" spans="1:11" ht="13.2" outlineLevel="2">
      <c r="A2475" s="250">
        <v>2464</v>
      </c>
      <c r="B2475" s="264">
        <v>2013</v>
      </c>
      <c r="C2475" s="264">
        <v>5020</v>
      </c>
      <c r="D2475" s="264">
        <v>2200</v>
      </c>
      <c r="E2475" s="264">
        <v>6622</v>
      </c>
      <c r="F2475" s="248" t="s">
        <v>958</v>
      </c>
      <c r="G2475" s="264">
        <v>7610</v>
      </c>
      <c r="H2475" s="248" t="s">
        <v>672</v>
      </c>
      <c r="I2475" s="263">
        <v>777</v>
      </c>
      <c r="J2475" s="248"/>
      <c r="K2475" s="248" t="s">
        <v>959</v>
      </c>
    </row>
    <row r="2476" spans="1:11" ht="13.2" outlineLevel="2">
      <c r="A2476" s="250">
        <v>2465</v>
      </c>
      <c r="B2476" s="264">
        <v>2013</v>
      </c>
      <c r="C2476" s="264">
        <v>5020</v>
      </c>
      <c r="D2476" s="264">
        <v>2200</v>
      </c>
      <c r="E2476" s="264">
        <v>6622</v>
      </c>
      <c r="F2476" s="248" t="s">
        <v>958</v>
      </c>
      <c r="G2476" s="264">
        <v>7610</v>
      </c>
      <c r="H2476" s="248" t="s">
        <v>672</v>
      </c>
      <c r="I2476" s="263">
        <v>-588</v>
      </c>
      <c r="J2476" s="248"/>
      <c r="K2476" s="248" t="s">
        <v>944</v>
      </c>
    </row>
    <row r="2477" spans="1:11" s="251" customFormat="1" ht="13.2" outlineLevel="1">
      <c r="A2477" s="254">
        <v>2466</v>
      </c>
      <c r="B2477" s="252"/>
      <c r="C2477" s="252"/>
      <c r="D2477" s="252"/>
      <c r="E2477" s="252"/>
      <c r="F2477" s="252" t="s">
        <v>957</v>
      </c>
      <c r="G2477" s="252"/>
      <c r="H2477" s="252"/>
      <c r="I2477" s="253">
        <f>SUM(I2452:I2476)</f>
        <v>232604</v>
      </c>
      <c r="J2477" s="252" t="s">
        <v>956</v>
      </c>
      <c r="K2477" s="252"/>
    </row>
    <row r="2478" spans="1:11" ht="13.2" outlineLevel="2">
      <c r="A2478" s="258">
        <v>2467</v>
      </c>
      <c r="B2478" s="256">
        <v>2013</v>
      </c>
      <c r="C2478" s="256">
        <v>5020</v>
      </c>
      <c r="D2478" s="256">
        <v>2200</v>
      </c>
      <c r="E2478" s="256">
        <v>6623</v>
      </c>
      <c r="F2478" s="257" t="s">
        <v>940</v>
      </c>
      <c r="G2478" s="256">
        <v>5001</v>
      </c>
      <c r="H2478" s="257" t="s">
        <v>590</v>
      </c>
      <c r="I2478" s="255">
        <v>118125</v>
      </c>
      <c r="J2478" s="248"/>
      <c r="K2478" s="248"/>
    </row>
    <row r="2479" spans="1:11" ht="13.2" outlineLevel="2">
      <c r="A2479" s="258">
        <v>2468</v>
      </c>
      <c r="B2479" s="256">
        <v>2013</v>
      </c>
      <c r="C2479" s="256">
        <v>5020</v>
      </c>
      <c r="D2479" s="256">
        <v>2200</v>
      </c>
      <c r="E2479" s="256">
        <v>6623</v>
      </c>
      <c r="F2479" s="257" t="s">
        <v>940</v>
      </c>
      <c r="G2479" s="256">
        <v>5001</v>
      </c>
      <c r="H2479" s="257" t="s">
        <v>590</v>
      </c>
      <c r="I2479" s="255">
        <v>3544</v>
      </c>
      <c r="J2479" s="248"/>
      <c r="K2479" s="248"/>
    </row>
    <row r="2480" spans="1:11" ht="13.2" outlineLevel="2">
      <c r="A2480" s="258">
        <v>2469</v>
      </c>
      <c r="B2480" s="256">
        <v>2013</v>
      </c>
      <c r="C2480" s="256">
        <v>5020</v>
      </c>
      <c r="D2480" s="256">
        <v>2200</v>
      </c>
      <c r="E2480" s="256">
        <v>6623</v>
      </c>
      <c r="F2480" s="257" t="s">
        <v>940</v>
      </c>
      <c r="G2480" s="256">
        <v>5005</v>
      </c>
      <c r="H2480" s="257" t="s">
        <v>588</v>
      </c>
      <c r="I2480" s="255">
        <v>1500</v>
      </c>
      <c r="J2480" s="248"/>
      <c r="K2480" s="248"/>
    </row>
    <row r="2481" spans="1:11" ht="13.2" outlineLevel="2">
      <c r="A2481" s="258">
        <v>2470</v>
      </c>
      <c r="B2481" s="256">
        <v>2013</v>
      </c>
      <c r="C2481" s="256">
        <v>5020</v>
      </c>
      <c r="D2481" s="256">
        <v>2200</v>
      </c>
      <c r="E2481" s="256">
        <v>6623</v>
      </c>
      <c r="F2481" s="257" t="s">
        <v>940</v>
      </c>
      <c r="G2481" s="256">
        <v>5026</v>
      </c>
      <c r="H2481" s="257" t="s">
        <v>583</v>
      </c>
      <c r="I2481" s="255">
        <v>1729</v>
      </c>
      <c r="J2481" s="248"/>
      <c r="K2481" s="248"/>
    </row>
    <row r="2482" spans="1:11" ht="13.2" outlineLevel="2">
      <c r="A2482" s="258">
        <v>2471</v>
      </c>
      <c r="B2482" s="256">
        <v>2013</v>
      </c>
      <c r="C2482" s="256">
        <v>5020</v>
      </c>
      <c r="D2482" s="256">
        <v>2200</v>
      </c>
      <c r="E2482" s="256">
        <v>6623</v>
      </c>
      <c r="F2482" s="257" t="s">
        <v>940</v>
      </c>
      <c r="G2482" s="256">
        <v>5028</v>
      </c>
      <c r="H2482" s="257" t="s">
        <v>955</v>
      </c>
      <c r="I2482" s="255">
        <v>5383</v>
      </c>
      <c r="J2482" s="248"/>
      <c r="K2482" s="248"/>
    </row>
    <row r="2483" spans="1:11" ht="13.2" outlineLevel="2">
      <c r="A2483" s="258">
        <v>2472</v>
      </c>
      <c r="B2483" s="256">
        <v>2013</v>
      </c>
      <c r="C2483" s="256">
        <v>5020</v>
      </c>
      <c r="D2483" s="256">
        <v>2200</v>
      </c>
      <c r="E2483" s="256">
        <v>6623</v>
      </c>
      <c r="F2483" s="257" t="s">
        <v>940</v>
      </c>
      <c r="G2483" s="256">
        <v>5051</v>
      </c>
      <c r="H2483" s="257" t="s">
        <v>582</v>
      </c>
      <c r="I2483" s="255">
        <v>-7430</v>
      </c>
      <c r="J2483" s="248"/>
      <c r="K2483" s="248"/>
    </row>
    <row r="2484" spans="1:11" ht="13.2" outlineLevel="2">
      <c r="A2484" s="258">
        <v>2473</v>
      </c>
      <c r="B2484" s="256">
        <v>2013</v>
      </c>
      <c r="C2484" s="256">
        <v>5020</v>
      </c>
      <c r="D2484" s="256">
        <v>2200</v>
      </c>
      <c r="E2484" s="256">
        <v>6623</v>
      </c>
      <c r="F2484" s="257" t="s">
        <v>940</v>
      </c>
      <c r="G2484" s="256">
        <v>5133</v>
      </c>
      <c r="H2484" s="257" t="s">
        <v>580</v>
      </c>
      <c r="I2484" s="255">
        <v>630</v>
      </c>
      <c r="J2484" s="248"/>
      <c r="K2484" s="248"/>
    </row>
    <row r="2485" spans="1:11" ht="13.2" outlineLevel="2">
      <c r="A2485" s="258">
        <v>2474</v>
      </c>
      <c r="B2485" s="256">
        <v>2013</v>
      </c>
      <c r="C2485" s="256">
        <v>5020</v>
      </c>
      <c r="D2485" s="256">
        <v>2200</v>
      </c>
      <c r="E2485" s="256">
        <v>6623</v>
      </c>
      <c r="F2485" s="257" t="s">
        <v>940</v>
      </c>
      <c r="G2485" s="256">
        <v>5185</v>
      </c>
      <c r="H2485" s="257" t="s">
        <v>579</v>
      </c>
      <c r="I2485" s="255">
        <v>27390</v>
      </c>
      <c r="J2485" s="248"/>
      <c r="K2485" s="248"/>
    </row>
    <row r="2486" spans="1:11" ht="13.2" outlineLevel="2">
      <c r="A2486" s="258">
        <v>2475</v>
      </c>
      <c r="B2486" s="256">
        <v>2013</v>
      </c>
      <c r="C2486" s="256">
        <v>5020</v>
      </c>
      <c r="D2486" s="256">
        <v>2200</v>
      </c>
      <c r="E2486" s="256">
        <v>6623</v>
      </c>
      <c r="F2486" s="257" t="s">
        <v>940</v>
      </c>
      <c r="G2486" s="256">
        <v>5190</v>
      </c>
      <c r="H2486" s="257" t="s">
        <v>578</v>
      </c>
      <c r="I2486" s="255">
        <v>7470</v>
      </c>
      <c r="J2486" s="248"/>
      <c r="K2486" s="248"/>
    </row>
    <row r="2487" spans="1:11" ht="13.2" outlineLevel="2">
      <c r="A2487" s="258">
        <v>2476</v>
      </c>
      <c r="B2487" s="256">
        <v>2013</v>
      </c>
      <c r="C2487" s="256">
        <v>5020</v>
      </c>
      <c r="D2487" s="256">
        <v>2200</v>
      </c>
      <c r="E2487" s="256">
        <v>6623</v>
      </c>
      <c r="F2487" s="257" t="s">
        <v>940</v>
      </c>
      <c r="G2487" s="256">
        <v>5190</v>
      </c>
      <c r="H2487" s="257" t="s">
        <v>578</v>
      </c>
      <c r="I2487" s="255">
        <v>220</v>
      </c>
      <c r="J2487" s="248"/>
      <c r="K2487" s="248"/>
    </row>
    <row r="2488" spans="1:11" ht="13.2" outlineLevel="2">
      <c r="A2488" s="258">
        <v>2477</v>
      </c>
      <c r="B2488" s="256">
        <v>2013</v>
      </c>
      <c r="C2488" s="256">
        <v>5020</v>
      </c>
      <c r="D2488" s="256">
        <v>2200</v>
      </c>
      <c r="E2488" s="256">
        <v>6623</v>
      </c>
      <c r="F2488" s="257" t="s">
        <v>940</v>
      </c>
      <c r="G2488" s="256">
        <v>5191</v>
      </c>
      <c r="H2488" s="257" t="s">
        <v>577</v>
      </c>
      <c r="I2488" s="255">
        <v>1749</v>
      </c>
      <c r="J2488" s="248"/>
      <c r="K2488" s="248"/>
    </row>
    <row r="2489" spans="1:11" ht="13.2" outlineLevel="2">
      <c r="A2489" s="258">
        <v>2478</v>
      </c>
      <c r="B2489" s="256">
        <v>2013</v>
      </c>
      <c r="C2489" s="256">
        <v>5020</v>
      </c>
      <c r="D2489" s="256">
        <v>2200</v>
      </c>
      <c r="E2489" s="256">
        <v>6623</v>
      </c>
      <c r="F2489" s="257" t="s">
        <v>940</v>
      </c>
      <c r="G2489" s="256">
        <v>5191</v>
      </c>
      <c r="H2489" s="257" t="s">
        <v>577</v>
      </c>
      <c r="I2489" s="255">
        <v>51</v>
      </c>
      <c r="J2489" s="248"/>
      <c r="K2489" s="248"/>
    </row>
    <row r="2490" spans="1:11" ht="13.2" outlineLevel="2">
      <c r="A2490" s="258">
        <v>2479</v>
      </c>
      <c r="B2490" s="256">
        <v>2013</v>
      </c>
      <c r="C2490" s="256">
        <v>5020</v>
      </c>
      <c r="D2490" s="256">
        <v>2200</v>
      </c>
      <c r="E2490" s="256">
        <v>6623</v>
      </c>
      <c r="F2490" s="257" t="s">
        <v>940</v>
      </c>
      <c r="G2490" s="256">
        <v>5196</v>
      </c>
      <c r="H2490" s="257" t="s">
        <v>576</v>
      </c>
      <c r="I2490" s="255">
        <v>21264</v>
      </c>
      <c r="J2490" s="248"/>
      <c r="K2490" s="248"/>
    </row>
    <row r="2491" spans="1:11" ht="13.2" outlineLevel="2">
      <c r="A2491" s="258">
        <v>2480</v>
      </c>
      <c r="B2491" s="256">
        <v>2013</v>
      </c>
      <c r="C2491" s="256">
        <v>5020</v>
      </c>
      <c r="D2491" s="256">
        <v>2200</v>
      </c>
      <c r="E2491" s="256">
        <v>6623</v>
      </c>
      <c r="F2491" s="257" t="s">
        <v>940</v>
      </c>
      <c r="G2491" s="256">
        <v>5196</v>
      </c>
      <c r="H2491" s="257" t="s">
        <v>576</v>
      </c>
      <c r="I2491" s="255">
        <v>638</v>
      </c>
      <c r="J2491" s="248"/>
      <c r="K2491" s="248"/>
    </row>
    <row r="2492" spans="1:11" ht="20.399999999999999" outlineLevel="2">
      <c r="A2492" s="258">
        <v>2481</v>
      </c>
      <c r="B2492" s="256">
        <v>2013</v>
      </c>
      <c r="C2492" s="256">
        <v>5020</v>
      </c>
      <c r="D2492" s="256">
        <v>2200</v>
      </c>
      <c r="E2492" s="256">
        <v>6623</v>
      </c>
      <c r="F2492" s="257" t="s">
        <v>940</v>
      </c>
      <c r="G2492" s="256">
        <v>5630</v>
      </c>
      <c r="H2492" s="257" t="s">
        <v>934</v>
      </c>
      <c r="I2492" s="255">
        <v>3725</v>
      </c>
      <c r="J2492" s="248"/>
      <c r="K2492" s="248" t="s">
        <v>954</v>
      </c>
    </row>
    <row r="2493" spans="1:11" ht="13.2" outlineLevel="2">
      <c r="A2493" s="258">
        <v>2482</v>
      </c>
      <c r="B2493" s="256">
        <v>2013</v>
      </c>
      <c r="C2493" s="256">
        <v>5020</v>
      </c>
      <c r="D2493" s="256">
        <v>2200</v>
      </c>
      <c r="E2493" s="256">
        <v>6623</v>
      </c>
      <c r="F2493" s="257" t="s">
        <v>940</v>
      </c>
      <c r="G2493" s="256">
        <v>6415</v>
      </c>
      <c r="H2493" s="257" t="s">
        <v>564</v>
      </c>
      <c r="I2493" s="255">
        <v>20</v>
      </c>
      <c r="J2493" s="248"/>
      <c r="K2493" s="248" t="s">
        <v>953</v>
      </c>
    </row>
    <row r="2494" spans="1:11" ht="13.2" outlineLevel="2">
      <c r="A2494" s="258">
        <v>2483</v>
      </c>
      <c r="B2494" s="256">
        <v>2013</v>
      </c>
      <c r="C2494" s="256">
        <v>5020</v>
      </c>
      <c r="D2494" s="256">
        <v>2200</v>
      </c>
      <c r="E2494" s="256">
        <v>6623</v>
      </c>
      <c r="F2494" s="257" t="s">
        <v>940</v>
      </c>
      <c r="G2494" s="256">
        <v>6415</v>
      </c>
      <c r="H2494" s="257" t="s">
        <v>564</v>
      </c>
      <c r="I2494" s="255">
        <v>-20</v>
      </c>
      <c r="J2494" s="248"/>
      <c r="K2494" s="248" t="s">
        <v>944</v>
      </c>
    </row>
    <row r="2495" spans="1:11" ht="13.2" outlineLevel="2">
      <c r="A2495" s="258">
        <v>2484</v>
      </c>
      <c r="B2495" s="256">
        <v>2013</v>
      </c>
      <c r="C2495" s="256">
        <v>5020</v>
      </c>
      <c r="D2495" s="256">
        <v>2200</v>
      </c>
      <c r="E2495" s="256">
        <v>6623</v>
      </c>
      <c r="F2495" s="257" t="s">
        <v>940</v>
      </c>
      <c r="G2495" s="256">
        <v>6416</v>
      </c>
      <c r="H2495" s="257" t="s">
        <v>927</v>
      </c>
      <c r="I2495" s="255">
        <v>20</v>
      </c>
      <c r="J2495" s="248"/>
      <c r="K2495" s="248" t="s">
        <v>952</v>
      </c>
    </row>
    <row r="2496" spans="1:11" ht="13.2" outlineLevel="2">
      <c r="A2496" s="268">
        <v>2485</v>
      </c>
      <c r="B2496" s="267">
        <v>2013</v>
      </c>
      <c r="C2496" s="267">
        <v>5020</v>
      </c>
      <c r="D2496" s="267">
        <v>2200</v>
      </c>
      <c r="E2496" s="267">
        <v>6623</v>
      </c>
      <c r="F2496" s="266" t="s">
        <v>940</v>
      </c>
      <c r="G2496" s="267">
        <v>6416</v>
      </c>
      <c r="H2496" s="266" t="s">
        <v>927</v>
      </c>
      <c r="I2496" s="265">
        <v>-20</v>
      </c>
      <c r="J2496" s="259"/>
      <c r="K2496" s="259" t="s">
        <v>944</v>
      </c>
    </row>
    <row r="2497" spans="1:11" ht="13.2" outlineLevel="2">
      <c r="A2497" s="258">
        <v>2486</v>
      </c>
      <c r="B2497" s="256">
        <v>2013</v>
      </c>
      <c r="C2497" s="256">
        <v>5020</v>
      </c>
      <c r="D2497" s="256">
        <v>2200</v>
      </c>
      <c r="E2497" s="256">
        <v>6623</v>
      </c>
      <c r="F2497" s="257" t="s">
        <v>940</v>
      </c>
      <c r="G2497" s="256">
        <v>6452</v>
      </c>
      <c r="H2497" s="257" t="s">
        <v>531</v>
      </c>
      <c r="I2497" s="255">
        <v>25</v>
      </c>
      <c r="J2497" s="248"/>
      <c r="K2497" s="248"/>
    </row>
    <row r="2498" spans="1:11" ht="20.399999999999999" outlineLevel="2">
      <c r="A2498" s="258">
        <v>2487</v>
      </c>
      <c r="B2498" s="256">
        <v>2013</v>
      </c>
      <c r="C2498" s="256">
        <v>5020</v>
      </c>
      <c r="D2498" s="256">
        <v>2200</v>
      </c>
      <c r="E2498" s="256">
        <v>6623</v>
      </c>
      <c r="F2498" s="257" t="s">
        <v>940</v>
      </c>
      <c r="G2498" s="256">
        <v>6551</v>
      </c>
      <c r="H2498" s="257" t="s">
        <v>681</v>
      </c>
      <c r="I2498" s="255">
        <v>200</v>
      </c>
      <c r="J2498" s="248"/>
      <c r="K2498" s="248" t="s">
        <v>951</v>
      </c>
    </row>
    <row r="2499" spans="1:11" ht="20.399999999999999" outlineLevel="2">
      <c r="A2499" s="258">
        <v>2488</v>
      </c>
      <c r="B2499" s="256">
        <v>2013</v>
      </c>
      <c r="C2499" s="256">
        <v>5020</v>
      </c>
      <c r="D2499" s="256">
        <v>2200</v>
      </c>
      <c r="E2499" s="256">
        <v>6623</v>
      </c>
      <c r="F2499" s="257" t="s">
        <v>940</v>
      </c>
      <c r="G2499" s="256">
        <v>6558</v>
      </c>
      <c r="H2499" s="257" t="s">
        <v>561</v>
      </c>
      <c r="I2499" s="255">
        <v>320</v>
      </c>
      <c r="J2499" s="248"/>
      <c r="K2499" s="248" t="s">
        <v>950</v>
      </c>
    </row>
    <row r="2500" spans="1:11" ht="20.399999999999999" outlineLevel="2">
      <c r="A2500" s="258">
        <v>2489</v>
      </c>
      <c r="B2500" s="256">
        <v>2013</v>
      </c>
      <c r="C2500" s="256">
        <v>5020</v>
      </c>
      <c r="D2500" s="256">
        <v>2200</v>
      </c>
      <c r="E2500" s="256">
        <v>6623</v>
      </c>
      <c r="F2500" s="257" t="s">
        <v>940</v>
      </c>
      <c r="G2500" s="256">
        <v>6632</v>
      </c>
      <c r="H2500" s="257" t="s">
        <v>559</v>
      </c>
      <c r="I2500" s="255">
        <v>40</v>
      </c>
      <c r="J2500" s="248"/>
      <c r="K2500" s="248" t="s">
        <v>949</v>
      </c>
    </row>
    <row r="2501" spans="1:11" ht="30.6" outlineLevel="2">
      <c r="A2501" s="258">
        <v>2490</v>
      </c>
      <c r="B2501" s="256">
        <v>2013</v>
      </c>
      <c r="C2501" s="256">
        <v>5020</v>
      </c>
      <c r="D2501" s="256">
        <v>2200</v>
      </c>
      <c r="E2501" s="256">
        <v>6623</v>
      </c>
      <c r="F2501" s="257" t="s">
        <v>940</v>
      </c>
      <c r="G2501" s="256">
        <v>6632</v>
      </c>
      <c r="H2501" s="257" t="s">
        <v>559</v>
      </c>
      <c r="I2501" s="255">
        <v>280</v>
      </c>
      <c r="J2501" s="248"/>
      <c r="K2501" s="248" t="s">
        <v>948</v>
      </c>
    </row>
    <row r="2502" spans="1:11" ht="13.2" outlineLevel="2">
      <c r="A2502" s="258">
        <v>2491</v>
      </c>
      <c r="B2502" s="256">
        <v>2013</v>
      </c>
      <c r="C2502" s="256">
        <v>5020</v>
      </c>
      <c r="D2502" s="256">
        <v>2200</v>
      </c>
      <c r="E2502" s="256">
        <v>6623</v>
      </c>
      <c r="F2502" s="257" t="s">
        <v>940</v>
      </c>
      <c r="G2502" s="256">
        <v>7482</v>
      </c>
      <c r="H2502" s="257" t="s">
        <v>548</v>
      </c>
      <c r="I2502" s="255">
        <v>50</v>
      </c>
      <c r="J2502" s="248"/>
      <c r="K2502" s="248" t="s">
        <v>947</v>
      </c>
    </row>
    <row r="2503" spans="1:11" ht="20.399999999999999" outlineLevel="2">
      <c r="A2503" s="258">
        <v>2492</v>
      </c>
      <c r="B2503" s="256">
        <v>2013</v>
      </c>
      <c r="C2503" s="256">
        <v>5020</v>
      </c>
      <c r="D2503" s="256">
        <v>2200</v>
      </c>
      <c r="E2503" s="256">
        <v>6623</v>
      </c>
      <c r="F2503" s="257" t="s">
        <v>940</v>
      </c>
      <c r="G2503" s="256">
        <v>7486</v>
      </c>
      <c r="H2503" s="257" t="s">
        <v>546</v>
      </c>
      <c r="I2503" s="255">
        <v>288</v>
      </c>
      <c r="J2503" s="248"/>
      <c r="K2503" s="248" t="s">
        <v>946</v>
      </c>
    </row>
    <row r="2504" spans="1:11" ht="20.399999999999999" outlineLevel="2">
      <c r="A2504" s="258">
        <v>2493</v>
      </c>
      <c r="B2504" s="256">
        <v>2013</v>
      </c>
      <c r="C2504" s="256">
        <v>5020</v>
      </c>
      <c r="D2504" s="256">
        <v>2200</v>
      </c>
      <c r="E2504" s="256">
        <v>6623</v>
      </c>
      <c r="F2504" s="257" t="s">
        <v>940</v>
      </c>
      <c r="G2504" s="256">
        <v>7486</v>
      </c>
      <c r="H2504" s="257" t="s">
        <v>546</v>
      </c>
      <c r="I2504" s="255">
        <v>208</v>
      </c>
      <c r="J2504" s="248"/>
      <c r="K2504" s="248" t="s">
        <v>945</v>
      </c>
    </row>
    <row r="2505" spans="1:11" ht="13.2" outlineLevel="2">
      <c r="A2505" s="258">
        <v>2494</v>
      </c>
      <c r="B2505" s="256">
        <v>2013</v>
      </c>
      <c r="C2505" s="256">
        <v>5020</v>
      </c>
      <c r="D2505" s="256">
        <v>2200</v>
      </c>
      <c r="E2505" s="256">
        <v>6623</v>
      </c>
      <c r="F2505" s="257" t="s">
        <v>940</v>
      </c>
      <c r="G2505" s="256">
        <v>7486</v>
      </c>
      <c r="H2505" s="257" t="s">
        <v>546</v>
      </c>
      <c r="I2505" s="255">
        <v>-434</v>
      </c>
      <c r="J2505" s="248"/>
      <c r="K2505" s="248" t="s">
        <v>944</v>
      </c>
    </row>
    <row r="2506" spans="1:11" ht="13.2" outlineLevel="2">
      <c r="A2506" s="258">
        <v>2495</v>
      </c>
      <c r="B2506" s="256">
        <v>2013</v>
      </c>
      <c r="C2506" s="256">
        <v>5020</v>
      </c>
      <c r="D2506" s="256">
        <v>2200</v>
      </c>
      <c r="E2506" s="256">
        <v>6623</v>
      </c>
      <c r="F2506" s="257" t="s">
        <v>940</v>
      </c>
      <c r="G2506" s="256">
        <v>7500</v>
      </c>
      <c r="H2506" s="257" t="s">
        <v>545</v>
      </c>
      <c r="I2506" s="255">
        <v>1026</v>
      </c>
      <c r="J2506" s="248"/>
      <c r="K2506" s="248" t="s">
        <v>943</v>
      </c>
    </row>
    <row r="2507" spans="1:11" ht="13.2" outlineLevel="2">
      <c r="A2507" s="258">
        <v>2496</v>
      </c>
      <c r="B2507" s="256">
        <v>2013</v>
      </c>
      <c r="C2507" s="256">
        <v>5020</v>
      </c>
      <c r="D2507" s="256">
        <v>2200</v>
      </c>
      <c r="E2507" s="256">
        <v>6623</v>
      </c>
      <c r="F2507" s="257" t="s">
        <v>940</v>
      </c>
      <c r="G2507" s="256">
        <v>7580</v>
      </c>
      <c r="H2507" s="257" t="s">
        <v>543</v>
      </c>
      <c r="I2507" s="255">
        <v>200</v>
      </c>
      <c r="J2507" s="248"/>
      <c r="K2507" s="248" t="s">
        <v>942</v>
      </c>
    </row>
    <row r="2508" spans="1:11" ht="13.2" outlineLevel="2">
      <c r="A2508" s="258">
        <v>2497</v>
      </c>
      <c r="B2508" s="256">
        <v>2013</v>
      </c>
      <c r="C2508" s="256">
        <v>5020</v>
      </c>
      <c r="D2508" s="256">
        <v>2200</v>
      </c>
      <c r="E2508" s="256">
        <v>6623</v>
      </c>
      <c r="F2508" s="257" t="s">
        <v>940</v>
      </c>
      <c r="G2508" s="256">
        <v>7580</v>
      </c>
      <c r="H2508" s="257" t="s">
        <v>543</v>
      </c>
      <c r="I2508" s="255">
        <v>500</v>
      </c>
      <c r="J2508" s="248"/>
      <c r="K2508" s="248" t="s">
        <v>941</v>
      </c>
    </row>
    <row r="2509" spans="1:11" ht="13.2" outlineLevel="2">
      <c r="A2509" s="258">
        <v>2498</v>
      </c>
      <c r="B2509" s="256">
        <v>2013</v>
      </c>
      <c r="C2509" s="256">
        <v>5020</v>
      </c>
      <c r="D2509" s="256">
        <v>2200</v>
      </c>
      <c r="E2509" s="256">
        <v>6623</v>
      </c>
      <c r="F2509" s="257" t="s">
        <v>940</v>
      </c>
      <c r="G2509" s="256">
        <v>7600</v>
      </c>
      <c r="H2509" s="257" t="s">
        <v>541</v>
      </c>
      <c r="I2509" s="255">
        <v>90</v>
      </c>
      <c r="J2509" s="248"/>
      <c r="K2509" s="248"/>
    </row>
    <row r="2510" spans="1:11" ht="13.2" outlineLevel="2">
      <c r="A2510" s="258">
        <v>2499</v>
      </c>
      <c r="B2510" s="256">
        <v>2013</v>
      </c>
      <c r="C2510" s="256">
        <v>5020</v>
      </c>
      <c r="D2510" s="256">
        <v>2200</v>
      </c>
      <c r="E2510" s="256">
        <v>6623</v>
      </c>
      <c r="F2510" s="257" t="s">
        <v>940</v>
      </c>
      <c r="G2510" s="256">
        <v>7610</v>
      </c>
      <c r="H2510" s="257" t="s">
        <v>672</v>
      </c>
      <c r="I2510" s="255">
        <v>300</v>
      </c>
      <c r="J2510" s="248"/>
      <c r="K2510" s="248" t="s">
        <v>939</v>
      </c>
    </row>
    <row r="2511" spans="1:11" s="251" customFormat="1" ht="20.399999999999999" outlineLevel="1">
      <c r="A2511" s="275">
        <v>2500</v>
      </c>
      <c r="B2511" s="252"/>
      <c r="C2511" s="252"/>
      <c r="D2511" s="252"/>
      <c r="E2511" s="252"/>
      <c r="F2511" s="252" t="s">
        <v>938</v>
      </c>
      <c r="G2511" s="252"/>
      <c r="H2511" s="252"/>
      <c r="I2511" s="274">
        <f>SUM(I2478:I2510)</f>
        <v>189081</v>
      </c>
      <c r="J2511" s="273" t="s">
        <v>937</v>
      </c>
      <c r="K2511" s="252"/>
    </row>
    <row r="2512" spans="1:11" ht="13.2" outlineLevel="2">
      <c r="A2512" s="250">
        <v>2501</v>
      </c>
      <c r="B2512" s="264">
        <v>2013</v>
      </c>
      <c r="C2512" s="264">
        <v>5020</v>
      </c>
      <c r="D2512" s="264">
        <v>2200</v>
      </c>
      <c r="E2512" s="264">
        <v>6640</v>
      </c>
      <c r="F2512" s="248" t="s">
        <v>913</v>
      </c>
      <c r="G2512" s="264">
        <v>5001</v>
      </c>
      <c r="H2512" s="248" t="s">
        <v>590</v>
      </c>
      <c r="I2512" s="263">
        <v>279128</v>
      </c>
      <c r="J2512" s="248"/>
      <c r="K2512" s="248"/>
    </row>
    <row r="2513" spans="1:11" ht="13.2" outlineLevel="2">
      <c r="A2513" s="250">
        <v>2502</v>
      </c>
      <c r="B2513" s="264">
        <v>2013</v>
      </c>
      <c r="C2513" s="264">
        <v>5020</v>
      </c>
      <c r="D2513" s="264">
        <v>2200</v>
      </c>
      <c r="E2513" s="264">
        <v>6640</v>
      </c>
      <c r="F2513" s="248" t="s">
        <v>913</v>
      </c>
      <c r="G2513" s="264">
        <v>5001</v>
      </c>
      <c r="H2513" s="248" t="s">
        <v>590</v>
      </c>
      <c r="I2513" s="263">
        <v>7393</v>
      </c>
      <c r="J2513" s="248"/>
      <c r="K2513" s="248"/>
    </row>
    <row r="2514" spans="1:11" ht="13.2" outlineLevel="2">
      <c r="A2514" s="250">
        <v>2503</v>
      </c>
      <c r="B2514" s="264">
        <v>2013</v>
      </c>
      <c r="C2514" s="264">
        <v>5020</v>
      </c>
      <c r="D2514" s="264">
        <v>2200</v>
      </c>
      <c r="E2514" s="264">
        <v>6640</v>
      </c>
      <c r="F2514" s="248" t="s">
        <v>913</v>
      </c>
      <c r="G2514" s="264">
        <v>5001</v>
      </c>
      <c r="H2514" s="248" t="s">
        <v>590</v>
      </c>
      <c r="I2514" s="263">
        <v>32687</v>
      </c>
      <c r="J2514" s="248"/>
      <c r="K2514" s="248"/>
    </row>
    <row r="2515" spans="1:11" ht="13.2" outlineLevel="2">
      <c r="A2515" s="250">
        <v>2504</v>
      </c>
      <c r="B2515" s="264">
        <v>2013</v>
      </c>
      <c r="C2515" s="264">
        <v>5020</v>
      </c>
      <c r="D2515" s="264">
        <v>2200</v>
      </c>
      <c r="E2515" s="264">
        <v>6640</v>
      </c>
      <c r="F2515" s="248" t="s">
        <v>913</v>
      </c>
      <c r="G2515" s="264">
        <v>5005</v>
      </c>
      <c r="H2515" s="248" t="s">
        <v>588</v>
      </c>
      <c r="I2515" s="263">
        <v>20135</v>
      </c>
      <c r="J2515" s="248"/>
      <c r="K2515" s="248"/>
    </row>
    <row r="2516" spans="1:11" ht="13.2" outlineLevel="2">
      <c r="A2516" s="250">
        <v>2505</v>
      </c>
      <c r="B2516" s="264">
        <v>2013</v>
      </c>
      <c r="C2516" s="264">
        <v>5020</v>
      </c>
      <c r="D2516" s="264">
        <v>2200</v>
      </c>
      <c r="E2516" s="264">
        <v>6640</v>
      </c>
      <c r="F2516" s="248" t="s">
        <v>913</v>
      </c>
      <c r="G2516" s="264">
        <v>5005</v>
      </c>
      <c r="H2516" s="248" t="s">
        <v>588</v>
      </c>
      <c r="I2516" s="263">
        <v>3865</v>
      </c>
      <c r="J2516" s="248"/>
      <c r="K2516" s="248"/>
    </row>
    <row r="2517" spans="1:11" ht="40.799999999999997" outlineLevel="2">
      <c r="A2517" s="272">
        <v>2506</v>
      </c>
      <c r="B2517" s="271">
        <v>2013</v>
      </c>
      <c r="C2517" s="271">
        <v>5020</v>
      </c>
      <c r="D2517" s="271">
        <v>2200</v>
      </c>
      <c r="E2517" s="271">
        <v>6640</v>
      </c>
      <c r="F2517" s="270" t="s">
        <v>913</v>
      </c>
      <c r="G2517" s="271">
        <v>5006</v>
      </c>
      <c r="H2517" s="270" t="s">
        <v>585</v>
      </c>
      <c r="I2517" s="269">
        <v>4676</v>
      </c>
      <c r="J2517" s="248"/>
      <c r="K2517" s="248" t="s">
        <v>936</v>
      </c>
    </row>
    <row r="2518" spans="1:11" ht="13.2" outlineLevel="2">
      <c r="A2518" s="250">
        <v>2507</v>
      </c>
      <c r="B2518" s="264">
        <v>2013</v>
      </c>
      <c r="C2518" s="264">
        <v>5020</v>
      </c>
      <c r="D2518" s="264">
        <v>2200</v>
      </c>
      <c r="E2518" s="264">
        <v>6640</v>
      </c>
      <c r="F2518" s="248" t="s">
        <v>913</v>
      </c>
      <c r="G2518" s="264">
        <v>5006</v>
      </c>
      <c r="H2518" s="248" t="s">
        <v>585</v>
      </c>
      <c r="I2518" s="263">
        <v>5500</v>
      </c>
      <c r="J2518" s="248"/>
      <c r="K2518" s="248"/>
    </row>
    <row r="2519" spans="1:11" ht="13.2" outlineLevel="2">
      <c r="A2519" s="250">
        <v>2508</v>
      </c>
      <c r="B2519" s="264">
        <v>2013</v>
      </c>
      <c r="C2519" s="264">
        <v>5020</v>
      </c>
      <c r="D2519" s="264">
        <v>2200</v>
      </c>
      <c r="E2519" s="264">
        <v>6640</v>
      </c>
      <c r="F2519" s="248" t="s">
        <v>913</v>
      </c>
      <c r="G2519" s="264">
        <v>5026</v>
      </c>
      <c r="H2519" s="248" t="s">
        <v>583</v>
      </c>
      <c r="I2519" s="263">
        <v>4185</v>
      </c>
      <c r="J2519" s="248"/>
      <c r="K2519" s="248"/>
    </row>
    <row r="2520" spans="1:11" ht="13.2" outlineLevel="2">
      <c r="A2520" s="250">
        <v>2509</v>
      </c>
      <c r="B2520" s="264">
        <v>2013</v>
      </c>
      <c r="C2520" s="264">
        <v>5020</v>
      </c>
      <c r="D2520" s="264">
        <v>2200</v>
      </c>
      <c r="E2520" s="264">
        <v>6640</v>
      </c>
      <c r="F2520" s="248" t="s">
        <v>913</v>
      </c>
      <c r="G2520" s="264">
        <v>5051</v>
      </c>
      <c r="H2520" s="248" t="s">
        <v>582</v>
      </c>
      <c r="I2520" s="263">
        <v>-17559</v>
      </c>
      <c r="J2520" s="248"/>
      <c r="K2520" s="248"/>
    </row>
    <row r="2521" spans="1:11" ht="13.2" outlineLevel="2">
      <c r="A2521" s="250">
        <v>2510</v>
      </c>
      <c r="B2521" s="264">
        <v>2013</v>
      </c>
      <c r="C2521" s="264">
        <v>5020</v>
      </c>
      <c r="D2521" s="264">
        <v>2200</v>
      </c>
      <c r="E2521" s="264">
        <v>6640</v>
      </c>
      <c r="F2521" s="248" t="s">
        <v>913</v>
      </c>
      <c r="G2521" s="264">
        <v>5133</v>
      </c>
      <c r="H2521" s="248" t="s">
        <v>580</v>
      </c>
      <c r="I2521" s="263">
        <v>1680</v>
      </c>
      <c r="J2521" s="248"/>
      <c r="K2521" s="248"/>
    </row>
    <row r="2522" spans="1:11" ht="13.2" outlineLevel="2">
      <c r="A2522" s="250">
        <v>2511</v>
      </c>
      <c r="B2522" s="264">
        <v>2013</v>
      </c>
      <c r="C2522" s="264">
        <v>5020</v>
      </c>
      <c r="D2522" s="264">
        <v>2200</v>
      </c>
      <c r="E2522" s="264">
        <v>6640</v>
      </c>
      <c r="F2522" s="248" t="s">
        <v>913</v>
      </c>
      <c r="G2522" s="264">
        <v>5185</v>
      </c>
      <c r="H2522" s="248" t="s">
        <v>579</v>
      </c>
      <c r="I2522" s="263">
        <v>54780</v>
      </c>
      <c r="J2522" s="248"/>
      <c r="K2522" s="248"/>
    </row>
    <row r="2523" spans="1:11" ht="13.2" outlineLevel="2">
      <c r="A2523" s="250">
        <v>2512</v>
      </c>
      <c r="B2523" s="264">
        <v>2013</v>
      </c>
      <c r="C2523" s="264">
        <v>5020</v>
      </c>
      <c r="D2523" s="264">
        <v>2200</v>
      </c>
      <c r="E2523" s="264">
        <v>6640</v>
      </c>
      <c r="F2523" s="248" t="s">
        <v>913</v>
      </c>
      <c r="G2523" s="264">
        <v>5185</v>
      </c>
      <c r="H2523" s="248" t="s">
        <v>579</v>
      </c>
      <c r="I2523" s="263">
        <v>5478</v>
      </c>
      <c r="J2523" s="248"/>
      <c r="K2523" s="248"/>
    </row>
    <row r="2524" spans="1:11" ht="13.2" outlineLevel="2">
      <c r="A2524" s="250">
        <v>2513</v>
      </c>
      <c r="B2524" s="264">
        <v>2013</v>
      </c>
      <c r="C2524" s="264">
        <v>5020</v>
      </c>
      <c r="D2524" s="264">
        <v>2200</v>
      </c>
      <c r="E2524" s="264">
        <v>6640</v>
      </c>
      <c r="F2524" s="248" t="s">
        <v>913</v>
      </c>
      <c r="G2524" s="264">
        <v>5190</v>
      </c>
      <c r="H2524" s="248" t="s">
        <v>578</v>
      </c>
      <c r="I2524" s="263">
        <v>17672</v>
      </c>
      <c r="J2524" s="248"/>
      <c r="K2524" s="248"/>
    </row>
    <row r="2525" spans="1:11" ht="13.2" outlineLevel="2">
      <c r="A2525" s="250">
        <v>2514</v>
      </c>
      <c r="B2525" s="264">
        <v>2013</v>
      </c>
      <c r="C2525" s="264">
        <v>5020</v>
      </c>
      <c r="D2525" s="264">
        <v>2200</v>
      </c>
      <c r="E2525" s="264">
        <v>6640</v>
      </c>
      <c r="F2525" s="248" t="s">
        <v>913</v>
      </c>
      <c r="G2525" s="264">
        <v>5190</v>
      </c>
      <c r="H2525" s="248" t="s">
        <v>578</v>
      </c>
      <c r="I2525" s="263">
        <v>457</v>
      </c>
      <c r="J2525" s="248"/>
      <c r="K2525" s="248"/>
    </row>
    <row r="2526" spans="1:11" ht="13.2" outlineLevel="2">
      <c r="A2526" s="250">
        <v>2515</v>
      </c>
      <c r="B2526" s="264">
        <v>2013</v>
      </c>
      <c r="C2526" s="264">
        <v>5020</v>
      </c>
      <c r="D2526" s="264">
        <v>2200</v>
      </c>
      <c r="E2526" s="264">
        <v>6640</v>
      </c>
      <c r="F2526" s="248" t="s">
        <v>913</v>
      </c>
      <c r="G2526" s="264">
        <v>5190</v>
      </c>
      <c r="H2526" s="248" t="s">
        <v>578</v>
      </c>
      <c r="I2526" s="263">
        <v>2027</v>
      </c>
      <c r="J2526" s="248"/>
      <c r="K2526" s="248"/>
    </row>
    <row r="2527" spans="1:11" ht="13.2" outlineLevel="2">
      <c r="A2527" s="250">
        <v>2516</v>
      </c>
      <c r="B2527" s="264">
        <v>2013</v>
      </c>
      <c r="C2527" s="264">
        <v>5020</v>
      </c>
      <c r="D2527" s="264">
        <v>2200</v>
      </c>
      <c r="E2527" s="264">
        <v>6640</v>
      </c>
      <c r="F2527" s="248" t="s">
        <v>913</v>
      </c>
      <c r="G2527" s="264">
        <v>5191</v>
      </c>
      <c r="H2527" s="248" t="s">
        <v>577</v>
      </c>
      <c r="I2527" s="263">
        <v>4133</v>
      </c>
      <c r="J2527" s="248"/>
      <c r="K2527" s="248"/>
    </row>
    <row r="2528" spans="1:11" ht="13.2" outlineLevel="2">
      <c r="A2528" s="250">
        <v>2517</v>
      </c>
      <c r="B2528" s="264">
        <v>2013</v>
      </c>
      <c r="C2528" s="264">
        <v>5020</v>
      </c>
      <c r="D2528" s="264">
        <v>2200</v>
      </c>
      <c r="E2528" s="264">
        <v>6640</v>
      </c>
      <c r="F2528" s="248" t="s">
        <v>913</v>
      </c>
      <c r="G2528" s="264">
        <v>5191</v>
      </c>
      <c r="H2528" s="248" t="s">
        <v>577</v>
      </c>
      <c r="I2528" s="263">
        <v>106</v>
      </c>
      <c r="J2528" s="248"/>
      <c r="K2528" s="248"/>
    </row>
    <row r="2529" spans="1:11" ht="13.2" outlineLevel="2">
      <c r="A2529" s="250">
        <v>2518</v>
      </c>
      <c r="B2529" s="264">
        <v>2013</v>
      </c>
      <c r="C2529" s="264">
        <v>5020</v>
      </c>
      <c r="D2529" s="264">
        <v>2200</v>
      </c>
      <c r="E2529" s="264">
        <v>6640</v>
      </c>
      <c r="F2529" s="248" t="s">
        <v>913</v>
      </c>
      <c r="G2529" s="264">
        <v>5191</v>
      </c>
      <c r="H2529" s="248" t="s">
        <v>577</v>
      </c>
      <c r="I2529" s="263">
        <v>474</v>
      </c>
      <c r="J2529" s="248"/>
      <c r="K2529" s="248"/>
    </row>
    <row r="2530" spans="1:11" ht="13.2" outlineLevel="2">
      <c r="A2530" s="250">
        <v>2519</v>
      </c>
      <c r="B2530" s="264">
        <v>2013</v>
      </c>
      <c r="C2530" s="264">
        <v>5020</v>
      </c>
      <c r="D2530" s="264">
        <v>2200</v>
      </c>
      <c r="E2530" s="264">
        <v>6640</v>
      </c>
      <c r="F2530" s="248" t="s">
        <v>913</v>
      </c>
      <c r="G2530" s="264">
        <v>5196</v>
      </c>
      <c r="H2530" s="248" t="s">
        <v>576</v>
      </c>
      <c r="I2530" s="263">
        <v>50245</v>
      </c>
      <c r="J2530" s="248"/>
      <c r="K2530" s="248"/>
    </row>
    <row r="2531" spans="1:11" ht="13.2" outlineLevel="2">
      <c r="A2531" s="250">
        <v>2520</v>
      </c>
      <c r="B2531" s="264">
        <v>2013</v>
      </c>
      <c r="C2531" s="264">
        <v>5020</v>
      </c>
      <c r="D2531" s="264">
        <v>2200</v>
      </c>
      <c r="E2531" s="264">
        <v>6640</v>
      </c>
      <c r="F2531" s="248" t="s">
        <v>913</v>
      </c>
      <c r="G2531" s="264">
        <v>5196</v>
      </c>
      <c r="H2531" s="248" t="s">
        <v>576</v>
      </c>
      <c r="I2531" s="263">
        <v>1331</v>
      </c>
      <c r="J2531" s="248"/>
      <c r="K2531" s="248"/>
    </row>
    <row r="2532" spans="1:11" ht="13.2" outlineLevel="2">
      <c r="A2532" s="250">
        <v>2521</v>
      </c>
      <c r="B2532" s="264">
        <v>2013</v>
      </c>
      <c r="C2532" s="264">
        <v>5020</v>
      </c>
      <c r="D2532" s="264">
        <v>2200</v>
      </c>
      <c r="E2532" s="264">
        <v>6640</v>
      </c>
      <c r="F2532" s="248" t="s">
        <v>913</v>
      </c>
      <c r="G2532" s="264">
        <v>5196</v>
      </c>
      <c r="H2532" s="248" t="s">
        <v>576</v>
      </c>
      <c r="I2532" s="263">
        <v>5884</v>
      </c>
      <c r="J2532" s="248"/>
      <c r="K2532" s="248"/>
    </row>
    <row r="2533" spans="1:11" ht="20.399999999999999" outlineLevel="2">
      <c r="A2533" s="258">
        <v>2522</v>
      </c>
      <c r="B2533" s="256">
        <v>2013</v>
      </c>
      <c r="C2533" s="256">
        <v>5020</v>
      </c>
      <c r="D2533" s="256">
        <v>2200</v>
      </c>
      <c r="E2533" s="256">
        <v>6640</v>
      </c>
      <c r="F2533" s="257" t="s">
        <v>913</v>
      </c>
      <c r="G2533" s="256">
        <v>5630</v>
      </c>
      <c r="H2533" s="257" t="s">
        <v>934</v>
      </c>
      <c r="I2533" s="255">
        <v>17535</v>
      </c>
      <c r="J2533" s="248"/>
      <c r="K2533" s="248" t="s">
        <v>935</v>
      </c>
    </row>
    <row r="2534" spans="1:11" ht="13.2" outlineLevel="2">
      <c r="A2534" s="250">
        <v>2523</v>
      </c>
      <c r="B2534" s="264">
        <v>2013</v>
      </c>
      <c r="C2534" s="264">
        <v>5020</v>
      </c>
      <c r="D2534" s="264">
        <v>2200</v>
      </c>
      <c r="E2534" s="264">
        <v>6640</v>
      </c>
      <c r="F2534" s="248" t="s">
        <v>913</v>
      </c>
      <c r="G2534" s="264">
        <v>5630</v>
      </c>
      <c r="H2534" s="248" t="s">
        <v>934</v>
      </c>
      <c r="I2534" s="263">
        <v>-3250</v>
      </c>
      <c r="J2534" s="248"/>
      <c r="K2534" s="248" t="s">
        <v>933</v>
      </c>
    </row>
    <row r="2535" spans="1:11" ht="13.2" outlineLevel="2">
      <c r="A2535" s="250">
        <v>2524</v>
      </c>
      <c r="B2535" s="264">
        <v>2013</v>
      </c>
      <c r="C2535" s="264">
        <v>5020</v>
      </c>
      <c r="D2535" s="264">
        <v>2200</v>
      </c>
      <c r="E2535" s="264">
        <v>6640</v>
      </c>
      <c r="F2535" s="248" t="s">
        <v>913</v>
      </c>
      <c r="G2535" s="264">
        <v>5730</v>
      </c>
      <c r="H2535" s="248" t="s">
        <v>932</v>
      </c>
      <c r="I2535" s="263">
        <v>272</v>
      </c>
      <c r="J2535" s="248"/>
      <c r="K2535" s="248" t="s">
        <v>931</v>
      </c>
    </row>
    <row r="2536" spans="1:11" ht="13.2" outlineLevel="2">
      <c r="A2536" s="250">
        <v>2525</v>
      </c>
      <c r="B2536" s="264">
        <v>2013</v>
      </c>
      <c r="C2536" s="264">
        <v>5020</v>
      </c>
      <c r="D2536" s="264">
        <v>2200</v>
      </c>
      <c r="E2536" s="264">
        <v>6640</v>
      </c>
      <c r="F2536" s="248" t="s">
        <v>913</v>
      </c>
      <c r="G2536" s="264">
        <v>6125</v>
      </c>
      <c r="H2536" s="248" t="s">
        <v>774</v>
      </c>
      <c r="I2536" s="263">
        <v>1000</v>
      </c>
      <c r="J2536" s="248"/>
      <c r="K2536" s="248"/>
    </row>
    <row r="2537" spans="1:11" ht="13.2" outlineLevel="2">
      <c r="A2537" s="250">
        <v>2526</v>
      </c>
      <c r="B2537" s="264">
        <v>2013</v>
      </c>
      <c r="C2537" s="264">
        <v>5020</v>
      </c>
      <c r="D2537" s="264">
        <v>2200</v>
      </c>
      <c r="E2537" s="264">
        <v>6640</v>
      </c>
      <c r="F2537" s="248" t="s">
        <v>913</v>
      </c>
      <c r="G2537" s="264">
        <v>6250</v>
      </c>
      <c r="H2537" s="248" t="s">
        <v>571</v>
      </c>
      <c r="I2537" s="263">
        <v>6577</v>
      </c>
      <c r="J2537" s="248"/>
      <c r="K2537" s="248" t="s">
        <v>930</v>
      </c>
    </row>
    <row r="2538" spans="1:11" ht="13.2" outlineLevel="2">
      <c r="A2538" s="250">
        <v>2527</v>
      </c>
      <c r="B2538" s="264">
        <v>2013</v>
      </c>
      <c r="C2538" s="264">
        <v>5020</v>
      </c>
      <c r="D2538" s="264">
        <v>2200</v>
      </c>
      <c r="E2538" s="264">
        <v>6640</v>
      </c>
      <c r="F2538" s="248" t="s">
        <v>913</v>
      </c>
      <c r="G2538" s="264">
        <v>6255</v>
      </c>
      <c r="H2538" s="248" t="s">
        <v>570</v>
      </c>
      <c r="I2538" s="263">
        <v>609</v>
      </c>
      <c r="J2538" s="248"/>
      <c r="K2538" s="248" t="s">
        <v>929</v>
      </c>
    </row>
    <row r="2539" spans="1:11" ht="13.2" outlineLevel="2">
      <c r="A2539" s="250">
        <v>2528</v>
      </c>
      <c r="B2539" s="264">
        <v>2013</v>
      </c>
      <c r="C2539" s="264">
        <v>5020</v>
      </c>
      <c r="D2539" s="264">
        <v>2200</v>
      </c>
      <c r="E2539" s="264">
        <v>6640</v>
      </c>
      <c r="F2539" s="248" t="s">
        <v>913</v>
      </c>
      <c r="G2539" s="264">
        <v>6361</v>
      </c>
      <c r="H2539" s="248" t="s">
        <v>569</v>
      </c>
      <c r="I2539" s="263">
        <v>325</v>
      </c>
      <c r="J2539" s="248"/>
      <c r="K2539" s="248" t="s">
        <v>568</v>
      </c>
    </row>
    <row r="2540" spans="1:11" ht="13.2" outlineLevel="2">
      <c r="A2540" s="250">
        <v>2529</v>
      </c>
      <c r="B2540" s="264">
        <v>2013</v>
      </c>
      <c r="C2540" s="264">
        <v>5020</v>
      </c>
      <c r="D2540" s="264">
        <v>2200</v>
      </c>
      <c r="E2540" s="264">
        <v>6640</v>
      </c>
      <c r="F2540" s="248" t="s">
        <v>913</v>
      </c>
      <c r="G2540" s="264">
        <v>6389</v>
      </c>
      <c r="H2540" s="248" t="s">
        <v>764</v>
      </c>
      <c r="I2540" s="263">
        <v>559</v>
      </c>
      <c r="J2540" s="248"/>
      <c r="K2540" s="248"/>
    </row>
    <row r="2541" spans="1:11" ht="13.2" outlineLevel="2">
      <c r="A2541" s="250">
        <v>2530</v>
      </c>
      <c r="B2541" s="264">
        <v>2013</v>
      </c>
      <c r="C2541" s="264">
        <v>5020</v>
      </c>
      <c r="D2541" s="264">
        <v>2200</v>
      </c>
      <c r="E2541" s="264">
        <v>6640</v>
      </c>
      <c r="F2541" s="248" t="s">
        <v>913</v>
      </c>
      <c r="G2541" s="264">
        <v>6389</v>
      </c>
      <c r="H2541" s="248" t="s">
        <v>764</v>
      </c>
      <c r="I2541" s="263">
        <v>3425</v>
      </c>
      <c r="J2541" s="248"/>
      <c r="K2541" s="248"/>
    </row>
    <row r="2542" spans="1:11" ht="13.2" outlineLevel="2">
      <c r="A2542" s="262">
        <v>2531</v>
      </c>
      <c r="B2542" s="261">
        <v>2013</v>
      </c>
      <c r="C2542" s="261">
        <v>5020</v>
      </c>
      <c r="D2542" s="261">
        <v>2200</v>
      </c>
      <c r="E2542" s="261">
        <v>6640</v>
      </c>
      <c r="F2542" s="259" t="s">
        <v>913</v>
      </c>
      <c r="G2542" s="261">
        <v>6389</v>
      </c>
      <c r="H2542" s="259" t="s">
        <v>764</v>
      </c>
      <c r="I2542" s="260">
        <v>8500</v>
      </c>
      <c r="J2542" s="259"/>
      <c r="K2542" s="259" t="s">
        <v>928</v>
      </c>
    </row>
    <row r="2543" spans="1:11" ht="13.2" outlineLevel="2">
      <c r="A2543" s="250">
        <v>2532</v>
      </c>
      <c r="B2543" s="264">
        <v>2013</v>
      </c>
      <c r="C2543" s="264">
        <v>5020</v>
      </c>
      <c r="D2543" s="264">
        <v>2200</v>
      </c>
      <c r="E2543" s="264">
        <v>6640</v>
      </c>
      <c r="F2543" s="248" t="s">
        <v>913</v>
      </c>
      <c r="G2543" s="264">
        <v>6389</v>
      </c>
      <c r="H2543" s="248" t="s">
        <v>764</v>
      </c>
      <c r="I2543" s="263">
        <v>-3000</v>
      </c>
      <c r="J2543" s="248"/>
      <c r="K2543" s="248" t="s">
        <v>914</v>
      </c>
    </row>
    <row r="2544" spans="1:11" ht="13.2" outlineLevel="2">
      <c r="A2544" s="250">
        <v>2533</v>
      </c>
      <c r="B2544" s="264">
        <v>2013</v>
      </c>
      <c r="C2544" s="264">
        <v>5020</v>
      </c>
      <c r="D2544" s="264">
        <v>2200</v>
      </c>
      <c r="E2544" s="264">
        <v>6640</v>
      </c>
      <c r="F2544" s="248" t="s">
        <v>913</v>
      </c>
      <c r="G2544" s="264">
        <v>6416</v>
      </c>
      <c r="H2544" s="248" t="s">
        <v>927</v>
      </c>
      <c r="I2544" s="263">
        <v>50</v>
      </c>
      <c r="J2544" s="248"/>
      <c r="K2544" s="248"/>
    </row>
    <row r="2545" spans="1:11" ht="13.2" outlineLevel="2">
      <c r="A2545" s="250">
        <v>2534</v>
      </c>
      <c r="B2545" s="264">
        <v>2013</v>
      </c>
      <c r="C2545" s="264">
        <v>5020</v>
      </c>
      <c r="D2545" s="264">
        <v>2200</v>
      </c>
      <c r="E2545" s="264">
        <v>6640</v>
      </c>
      <c r="F2545" s="248" t="s">
        <v>913</v>
      </c>
      <c r="G2545" s="264">
        <v>6452</v>
      </c>
      <c r="H2545" s="248" t="s">
        <v>531</v>
      </c>
      <c r="I2545" s="263">
        <v>373</v>
      </c>
      <c r="J2545" s="248"/>
      <c r="K2545" s="248" t="s">
        <v>926</v>
      </c>
    </row>
    <row r="2546" spans="1:11" ht="13.2" outlineLevel="2">
      <c r="A2546" s="250">
        <v>2535</v>
      </c>
      <c r="B2546" s="264">
        <v>2013</v>
      </c>
      <c r="C2546" s="264">
        <v>5020</v>
      </c>
      <c r="D2546" s="264">
        <v>2200</v>
      </c>
      <c r="E2546" s="264">
        <v>6640</v>
      </c>
      <c r="F2546" s="248" t="s">
        <v>913</v>
      </c>
      <c r="G2546" s="264">
        <v>6530</v>
      </c>
      <c r="H2546" s="248" t="s">
        <v>925</v>
      </c>
      <c r="I2546" s="263">
        <v>1000</v>
      </c>
      <c r="J2546" s="248"/>
      <c r="K2546" s="248" t="s">
        <v>924</v>
      </c>
    </row>
    <row r="2547" spans="1:11" ht="13.2" outlineLevel="2">
      <c r="A2547" s="250">
        <v>2536</v>
      </c>
      <c r="B2547" s="264">
        <v>2013</v>
      </c>
      <c r="C2547" s="264">
        <v>5020</v>
      </c>
      <c r="D2547" s="264">
        <v>2200</v>
      </c>
      <c r="E2547" s="264">
        <v>6640</v>
      </c>
      <c r="F2547" s="248" t="s">
        <v>913</v>
      </c>
      <c r="G2547" s="264">
        <v>6551</v>
      </c>
      <c r="H2547" s="248" t="s">
        <v>681</v>
      </c>
      <c r="I2547" s="263">
        <v>1500</v>
      </c>
      <c r="J2547" s="248"/>
      <c r="K2547" s="248" t="s">
        <v>923</v>
      </c>
    </row>
    <row r="2548" spans="1:11" ht="13.2" outlineLevel="2">
      <c r="A2548" s="258">
        <v>2537</v>
      </c>
      <c r="B2548" s="256">
        <v>2013</v>
      </c>
      <c r="C2548" s="256">
        <v>5020</v>
      </c>
      <c r="D2548" s="256">
        <v>2200</v>
      </c>
      <c r="E2548" s="256">
        <v>6640</v>
      </c>
      <c r="F2548" s="257" t="s">
        <v>913</v>
      </c>
      <c r="G2548" s="256">
        <v>6558</v>
      </c>
      <c r="H2548" s="257" t="s">
        <v>561</v>
      </c>
      <c r="I2548" s="255">
        <v>174</v>
      </c>
      <c r="J2548" s="248"/>
      <c r="K2548" s="248" t="s">
        <v>922</v>
      </c>
    </row>
    <row r="2549" spans="1:11" ht="20.399999999999999" outlineLevel="2">
      <c r="A2549" s="258">
        <v>2538</v>
      </c>
      <c r="B2549" s="256">
        <v>2013</v>
      </c>
      <c r="C2549" s="256">
        <v>5020</v>
      </c>
      <c r="D2549" s="256">
        <v>2200</v>
      </c>
      <c r="E2549" s="256">
        <v>6640</v>
      </c>
      <c r="F2549" s="257" t="s">
        <v>913</v>
      </c>
      <c r="G2549" s="256">
        <v>6632</v>
      </c>
      <c r="H2549" s="257" t="s">
        <v>559</v>
      </c>
      <c r="I2549" s="255">
        <v>50</v>
      </c>
      <c r="J2549" s="248"/>
      <c r="K2549" s="248" t="s">
        <v>921</v>
      </c>
    </row>
    <row r="2550" spans="1:11" ht="20.399999999999999" outlineLevel="2">
      <c r="A2550" s="258">
        <v>2539</v>
      </c>
      <c r="B2550" s="256">
        <v>2013</v>
      </c>
      <c r="C2550" s="256">
        <v>5020</v>
      </c>
      <c r="D2550" s="256">
        <v>2200</v>
      </c>
      <c r="E2550" s="256">
        <v>6640</v>
      </c>
      <c r="F2550" s="257" t="s">
        <v>913</v>
      </c>
      <c r="G2550" s="256">
        <v>6633</v>
      </c>
      <c r="H2550" s="257" t="s">
        <v>557</v>
      </c>
      <c r="I2550" s="255">
        <v>500</v>
      </c>
      <c r="J2550" s="248"/>
      <c r="K2550" s="248" t="s">
        <v>920</v>
      </c>
    </row>
    <row r="2551" spans="1:11" ht="13.2" outlineLevel="2">
      <c r="A2551" s="250">
        <v>2540</v>
      </c>
      <c r="B2551" s="264">
        <v>2013</v>
      </c>
      <c r="C2551" s="264">
        <v>5020</v>
      </c>
      <c r="D2551" s="264">
        <v>2200</v>
      </c>
      <c r="E2551" s="264">
        <v>6640</v>
      </c>
      <c r="F2551" s="248" t="s">
        <v>913</v>
      </c>
      <c r="G2551" s="264">
        <v>6843</v>
      </c>
      <c r="H2551" s="248" t="s">
        <v>817</v>
      </c>
      <c r="I2551" s="263">
        <v>250</v>
      </c>
      <c r="J2551" s="248"/>
      <c r="K2551" s="248" t="s">
        <v>919</v>
      </c>
    </row>
    <row r="2552" spans="1:11" ht="13.2" outlineLevel="2">
      <c r="A2552" s="250">
        <v>2541</v>
      </c>
      <c r="B2552" s="264">
        <v>2013</v>
      </c>
      <c r="C2552" s="264">
        <v>5020</v>
      </c>
      <c r="D2552" s="264">
        <v>2200</v>
      </c>
      <c r="E2552" s="264">
        <v>6640</v>
      </c>
      <c r="F2552" s="248" t="s">
        <v>913</v>
      </c>
      <c r="G2552" s="264">
        <v>7122</v>
      </c>
      <c r="H2552" s="248" t="s">
        <v>700</v>
      </c>
      <c r="I2552" s="263">
        <v>50</v>
      </c>
      <c r="J2552" s="248"/>
      <c r="K2552" s="248"/>
    </row>
    <row r="2553" spans="1:11" ht="13.2" outlineLevel="2">
      <c r="A2553" s="250">
        <v>2542</v>
      </c>
      <c r="B2553" s="264">
        <v>2013</v>
      </c>
      <c r="C2553" s="264">
        <v>5020</v>
      </c>
      <c r="D2553" s="264">
        <v>2200</v>
      </c>
      <c r="E2553" s="264">
        <v>6640</v>
      </c>
      <c r="F2553" s="248" t="s">
        <v>913</v>
      </c>
      <c r="G2553" s="264">
        <v>7124</v>
      </c>
      <c r="H2553" s="248" t="s">
        <v>746</v>
      </c>
      <c r="I2553" s="263">
        <v>10</v>
      </c>
      <c r="J2553" s="248"/>
      <c r="K2553" s="248"/>
    </row>
    <row r="2554" spans="1:11" ht="13.2" outlineLevel="2">
      <c r="A2554" s="250">
        <v>2543</v>
      </c>
      <c r="B2554" s="264">
        <v>2013</v>
      </c>
      <c r="C2554" s="264">
        <v>5020</v>
      </c>
      <c r="D2554" s="264">
        <v>2200</v>
      </c>
      <c r="E2554" s="264">
        <v>6640</v>
      </c>
      <c r="F2554" s="248" t="s">
        <v>913</v>
      </c>
      <c r="G2554" s="264">
        <v>7127</v>
      </c>
      <c r="H2554" s="248" t="s">
        <v>678</v>
      </c>
      <c r="I2554" s="263">
        <v>108</v>
      </c>
      <c r="J2554" s="248"/>
      <c r="K2554" s="248"/>
    </row>
    <row r="2555" spans="1:11" ht="13.2" outlineLevel="2">
      <c r="A2555" s="250">
        <v>2544</v>
      </c>
      <c r="B2555" s="264">
        <v>2013</v>
      </c>
      <c r="C2555" s="264">
        <v>5020</v>
      </c>
      <c r="D2555" s="264">
        <v>2200</v>
      </c>
      <c r="E2555" s="264">
        <v>6640</v>
      </c>
      <c r="F2555" s="248" t="s">
        <v>913</v>
      </c>
      <c r="G2555" s="264">
        <v>7132</v>
      </c>
      <c r="H2555" s="248" t="s">
        <v>741</v>
      </c>
      <c r="I2555" s="263">
        <v>100</v>
      </c>
      <c r="J2555" s="248"/>
      <c r="K2555" s="248"/>
    </row>
    <row r="2556" spans="1:11" ht="13.2" outlineLevel="2">
      <c r="A2556" s="250">
        <v>2545</v>
      </c>
      <c r="B2556" s="264">
        <v>2013</v>
      </c>
      <c r="C2556" s="264">
        <v>5020</v>
      </c>
      <c r="D2556" s="264">
        <v>2200</v>
      </c>
      <c r="E2556" s="264">
        <v>6640</v>
      </c>
      <c r="F2556" s="248" t="s">
        <v>913</v>
      </c>
      <c r="G2556" s="264">
        <v>7135</v>
      </c>
      <c r="H2556" s="248" t="s">
        <v>695</v>
      </c>
      <c r="I2556" s="263">
        <v>37</v>
      </c>
      <c r="J2556" s="248"/>
      <c r="K2556" s="248"/>
    </row>
    <row r="2557" spans="1:11" ht="13.2" outlineLevel="2">
      <c r="A2557" s="262">
        <v>2546</v>
      </c>
      <c r="B2557" s="261">
        <v>2013</v>
      </c>
      <c r="C2557" s="261">
        <v>5020</v>
      </c>
      <c r="D2557" s="261">
        <v>2200</v>
      </c>
      <c r="E2557" s="261">
        <v>6640</v>
      </c>
      <c r="F2557" s="259" t="s">
        <v>913</v>
      </c>
      <c r="G2557" s="261">
        <v>7425</v>
      </c>
      <c r="H2557" s="259" t="s">
        <v>693</v>
      </c>
      <c r="I2557" s="260">
        <v>60</v>
      </c>
      <c r="J2557" s="259"/>
      <c r="K2557" s="259"/>
    </row>
    <row r="2558" spans="1:11" ht="13.2" outlineLevel="2">
      <c r="A2558" s="250">
        <v>2547</v>
      </c>
      <c r="B2558" s="264">
        <v>2013</v>
      </c>
      <c r="C2558" s="264">
        <v>5020</v>
      </c>
      <c r="D2558" s="264">
        <v>2200</v>
      </c>
      <c r="E2558" s="264">
        <v>6640</v>
      </c>
      <c r="F2558" s="248" t="s">
        <v>913</v>
      </c>
      <c r="G2558" s="264">
        <v>7450</v>
      </c>
      <c r="H2558" s="248" t="s">
        <v>553</v>
      </c>
      <c r="I2558" s="263">
        <v>39</v>
      </c>
      <c r="J2558" s="248"/>
      <c r="K2558" s="248"/>
    </row>
    <row r="2559" spans="1:11" ht="13.2" outlineLevel="2">
      <c r="A2559" s="250">
        <v>2548</v>
      </c>
      <c r="B2559" s="264">
        <v>2013</v>
      </c>
      <c r="C2559" s="264">
        <v>5020</v>
      </c>
      <c r="D2559" s="264">
        <v>2200</v>
      </c>
      <c r="E2559" s="264">
        <v>6640</v>
      </c>
      <c r="F2559" s="248" t="s">
        <v>913</v>
      </c>
      <c r="G2559" s="264">
        <v>7454</v>
      </c>
      <c r="H2559" s="248" t="s">
        <v>552</v>
      </c>
      <c r="I2559" s="263">
        <v>1107</v>
      </c>
      <c r="J2559" s="248"/>
      <c r="K2559" s="248" t="s">
        <v>918</v>
      </c>
    </row>
    <row r="2560" spans="1:11" ht="13.2" outlineLevel="2">
      <c r="A2560" s="250">
        <v>2549</v>
      </c>
      <c r="B2560" s="264">
        <v>2013</v>
      </c>
      <c r="C2560" s="264">
        <v>5020</v>
      </c>
      <c r="D2560" s="264">
        <v>2200</v>
      </c>
      <c r="E2560" s="264">
        <v>6640</v>
      </c>
      <c r="F2560" s="248" t="s">
        <v>913</v>
      </c>
      <c r="G2560" s="264">
        <v>7478</v>
      </c>
      <c r="H2560" s="248" t="s">
        <v>550</v>
      </c>
      <c r="I2560" s="263">
        <v>298</v>
      </c>
      <c r="J2560" s="248"/>
      <c r="K2560" s="248"/>
    </row>
    <row r="2561" spans="1:11" ht="13.2" outlineLevel="2">
      <c r="A2561" s="250">
        <v>2550</v>
      </c>
      <c r="B2561" s="264">
        <v>2013</v>
      </c>
      <c r="C2561" s="264">
        <v>5020</v>
      </c>
      <c r="D2561" s="264">
        <v>2200</v>
      </c>
      <c r="E2561" s="264">
        <v>6640</v>
      </c>
      <c r="F2561" s="248" t="s">
        <v>913</v>
      </c>
      <c r="G2561" s="264">
        <v>7480</v>
      </c>
      <c r="H2561" s="248" t="s">
        <v>917</v>
      </c>
      <c r="I2561" s="263">
        <v>45</v>
      </c>
      <c r="J2561" s="248"/>
      <c r="K2561" s="248"/>
    </row>
    <row r="2562" spans="1:11" ht="20.399999999999999" outlineLevel="2">
      <c r="A2562" s="258">
        <v>2551</v>
      </c>
      <c r="B2562" s="256">
        <v>2013</v>
      </c>
      <c r="C2562" s="256">
        <v>5020</v>
      </c>
      <c r="D2562" s="256">
        <v>2200</v>
      </c>
      <c r="E2562" s="256">
        <v>6640</v>
      </c>
      <c r="F2562" s="257" t="s">
        <v>913</v>
      </c>
      <c r="G2562" s="256">
        <v>7482</v>
      </c>
      <c r="H2562" s="257" t="s">
        <v>548</v>
      </c>
      <c r="I2562" s="255">
        <v>190</v>
      </c>
      <c r="J2562" s="248"/>
      <c r="K2562" s="248" t="s">
        <v>916</v>
      </c>
    </row>
    <row r="2563" spans="1:11" ht="13.2" outlineLevel="2">
      <c r="A2563" s="250">
        <v>2552</v>
      </c>
      <c r="B2563" s="264">
        <v>2013</v>
      </c>
      <c r="C2563" s="264">
        <v>5020</v>
      </c>
      <c r="D2563" s="264">
        <v>2200</v>
      </c>
      <c r="E2563" s="264">
        <v>6640</v>
      </c>
      <c r="F2563" s="248" t="s">
        <v>913</v>
      </c>
      <c r="G2563" s="264">
        <v>7486</v>
      </c>
      <c r="H2563" s="248" t="s">
        <v>546</v>
      </c>
      <c r="I2563" s="263">
        <v>13629</v>
      </c>
      <c r="J2563" s="248"/>
      <c r="K2563" s="248"/>
    </row>
    <row r="2564" spans="1:11" ht="13.2" outlineLevel="2">
      <c r="A2564" s="250">
        <v>2553</v>
      </c>
      <c r="B2564" s="264">
        <v>2013</v>
      </c>
      <c r="C2564" s="264">
        <v>5020</v>
      </c>
      <c r="D2564" s="264">
        <v>2200</v>
      </c>
      <c r="E2564" s="264">
        <v>6640</v>
      </c>
      <c r="F2564" s="248" t="s">
        <v>913</v>
      </c>
      <c r="G2564" s="264">
        <v>7500</v>
      </c>
      <c r="H2564" s="248" t="s">
        <v>545</v>
      </c>
      <c r="I2564" s="263">
        <v>3526</v>
      </c>
      <c r="J2564" s="248"/>
      <c r="K2564" s="248"/>
    </row>
    <row r="2565" spans="1:11" ht="30.6" outlineLevel="2">
      <c r="A2565" s="258">
        <v>2554</v>
      </c>
      <c r="B2565" s="256">
        <v>2013</v>
      </c>
      <c r="C2565" s="256">
        <v>5020</v>
      </c>
      <c r="D2565" s="256">
        <v>2200</v>
      </c>
      <c r="E2565" s="256">
        <v>6640</v>
      </c>
      <c r="F2565" s="257" t="s">
        <v>913</v>
      </c>
      <c r="G2565" s="256">
        <v>7600</v>
      </c>
      <c r="H2565" s="257" t="s">
        <v>541</v>
      </c>
      <c r="I2565" s="255">
        <v>6000</v>
      </c>
      <c r="J2565" s="248"/>
      <c r="K2565" s="248" t="s">
        <v>915</v>
      </c>
    </row>
    <row r="2566" spans="1:11" ht="13.2" outlineLevel="2">
      <c r="A2566" s="250">
        <v>2555</v>
      </c>
      <c r="B2566" s="264">
        <v>2013</v>
      </c>
      <c r="C2566" s="264">
        <v>5020</v>
      </c>
      <c r="D2566" s="264">
        <v>2200</v>
      </c>
      <c r="E2566" s="264">
        <v>6640</v>
      </c>
      <c r="F2566" s="248" t="s">
        <v>913</v>
      </c>
      <c r="G2566" s="264">
        <v>7601</v>
      </c>
      <c r="H2566" s="248" t="s">
        <v>686</v>
      </c>
      <c r="I2566" s="263">
        <v>1526</v>
      </c>
      <c r="J2566" s="248"/>
      <c r="K2566" s="248"/>
    </row>
    <row r="2567" spans="1:11" ht="13.2" outlineLevel="2">
      <c r="A2567" s="250">
        <v>2556</v>
      </c>
      <c r="B2567" s="264">
        <v>2013</v>
      </c>
      <c r="C2567" s="264">
        <v>5020</v>
      </c>
      <c r="D2567" s="264">
        <v>2200</v>
      </c>
      <c r="E2567" s="264">
        <v>6640</v>
      </c>
      <c r="F2567" s="248" t="s">
        <v>913</v>
      </c>
      <c r="G2567" s="264">
        <v>7601</v>
      </c>
      <c r="H2567" s="248" t="s">
        <v>686</v>
      </c>
      <c r="I2567" s="263">
        <v>7474</v>
      </c>
      <c r="J2567" s="248"/>
      <c r="K2567" s="248"/>
    </row>
    <row r="2568" spans="1:11" ht="13.2" outlineLevel="2">
      <c r="A2568" s="250">
        <v>2557</v>
      </c>
      <c r="B2568" s="264">
        <v>2013</v>
      </c>
      <c r="C2568" s="264">
        <v>5020</v>
      </c>
      <c r="D2568" s="264">
        <v>2200</v>
      </c>
      <c r="E2568" s="264">
        <v>6640</v>
      </c>
      <c r="F2568" s="248" t="s">
        <v>913</v>
      </c>
      <c r="G2568" s="264">
        <v>7601</v>
      </c>
      <c r="H2568" s="248" t="s">
        <v>686</v>
      </c>
      <c r="I2568" s="263">
        <v>-4000</v>
      </c>
      <c r="J2568" s="248"/>
      <c r="K2568" s="248" t="s">
        <v>914</v>
      </c>
    </row>
    <row r="2569" spans="1:11" ht="13.2" outlineLevel="2">
      <c r="A2569" s="250">
        <v>2558</v>
      </c>
      <c r="B2569" s="264">
        <v>2013</v>
      </c>
      <c r="C2569" s="264">
        <v>5020</v>
      </c>
      <c r="D2569" s="264">
        <v>2200</v>
      </c>
      <c r="E2569" s="264">
        <v>6640</v>
      </c>
      <c r="F2569" s="248" t="s">
        <v>913</v>
      </c>
      <c r="G2569" s="264">
        <v>9051</v>
      </c>
      <c r="H2569" s="248" t="s">
        <v>912</v>
      </c>
      <c r="I2569" s="263">
        <v>6500</v>
      </c>
      <c r="J2569" s="248"/>
      <c r="K2569" s="248" t="s">
        <v>911</v>
      </c>
    </row>
    <row r="2570" spans="1:11" s="251" customFormat="1" ht="13.2" outlineLevel="1">
      <c r="A2570" s="254">
        <v>2559</v>
      </c>
      <c r="B2570" s="252"/>
      <c r="C2570" s="252"/>
      <c r="D2570" s="252"/>
      <c r="E2570" s="252"/>
      <c r="F2570" s="252" t="s">
        <v>910</v>
      </c>
      <c r="G2570" s="252"/>
      <c r="H2570" s="252"/>
      <c r="I2570" s="253">
        <f>SUM(I2512:I2569)</f>
        <v>557425</v>
      </c>
      <c r="J2570" s="252" t="s">
        <v>909</v>
      </c>
      <c r="K2570" s="252"/>
    </row>
    <row r="2571" spans="1:11" ht="13.2" outlineLevel="2">
      <c r="A2571" s="250">
        <v>2560</v>
      </c>
      <c r="B2571" s="264">
        <v>2013</v>
      </c>
      <c r="C2571" s="264">
        <v>5020</v>
      </c>
      <c r="D2571" s="264">
        <v>2200</v>
      </c>
      <c r="E2571" s="264">
        <v>6213</v>
      </c>
      <c r="F2571" s="248" t="s">
        <v>883</v>
      </c>
      <c r="G2571" s="264">
        <v>5001</v>
      </c>
      <c r="H2571" s="248" t="s">
        <v>590</v>
      </c>
      <c r="I2571" s="263">
        <v>117615</v>
      </c>
      <c r="J2571" s="248"/>
      <c r="K2571" s="248"/>
    </row>
    <row r="2572" spans="1:11" ht="13.2" outlineLevel="2">
      <c r="A2572" s="250">
        <v>2561</v>
      </c>
      <c r="B2572" s="264">
        <v>2013</v>
      </c>
      <c r="C2572" s="264">
        <v>5020</v>
      </c>
      <c r="D2572" s="264">
        <v>2200</v>
      </c>
      <c r="E2572" s="264">
        <v>6213</v>
      </c>
      <c r="F2572" s="248" t="s">
        <v>883</v>
      </c>
      <c r="G2572" s="264">
        <v>5001</v>
      </c>
      <c r="H2572" s="248" t="s">
        <v>590</v>
      </c>
      <c r="I2572" s="263">
        <v>3529</v>
      </c>
      <c r="J2572" s="248"/>
      <c r="K2572" s="248"/>
    </row>
    <row r="2573" spans="1:11" ht="13.2" outlineLevel="2">
      <c r="A2573" s="250">
        <v>2562</v>
      </c>
      <c r="B2573" s="264">
        <v>2013</v>
      </c>
      <c r="C2573" s="264">
        <v>5020</v>
      </c>
      <c r="D2573" s="264">
        <v>2200</v>
      </c>
      <c r="E2573" s="264">
        <v>6213</v>
      </c>
      <c r="F2573" s="248" t="s">
        <v>883</v>
      </c>
      <c r="G2573" s="264">
        <v>5026</v>
      </c>
      <c r="H2573" s="248" t="s">
        <v>583</v>
      </c>
      <c r="I2573" s="263">
        <v>3175</v>
      </c>
      <c r="J2573" s="248"/>
      <c r="K2573" s="248"/>
    </row>
    <row r="2574" spans="1:11" ht="20.399999999999999" outlineLevel="2">
      <c r="A2574" s="258">
        <v>2563</v>
      </c>
      <c r="B2574" s="256">
        <v>2013</v>
      </c>
      <c r="C2574" s="256">
        <v>5020</v>
      </c>
      <c r="D2574" s="256">
        <v>2200</v>
      </c>
      <c r="E2574" s="256">
        <v>6213</v>
      </c>
      <c r="F2574" s="257" t="s">
        <v>883</v>
      </c>
      <c r="G2574" s="256">
        <v>5051</v>
      </c>
      <c r="H2574" s="257" t="s">
        <v>582</v>
      </c>
      <c r="I2574" s="255">
        <v>-7402</v>
      </c>
      <c r="J2574" s="248"/>
      <c r="K2574" s="248" t="s">
        <v>908</v>
      </c>
    </row>
    <row r="2575" spans="1:11" ht="13.2" outlineLevel="2">
      <c r="A2575" s="250">
        <v>2564</v>
      </c>
      <c r="B2575" s="264">
        <v>2013</v>
      </c>
      <c r="C2575" s="264">
        <v>5020</v>
      </c>
      <c r="D2575" s="264">
        <v>2200</v>
      </c>
      <c r="E2575" s="264">
        <v>6213</v>
      </c>
      <c r="F2575" s="248" t="s">
        <v>883</v>
      </c>
      <c r="G2575" s="264">
        <v>5185</v>
      </c>
      <c r="H2575" s="248" t="s">
        <v>579</v>
      </c>
      <c r="I2575" s="263">
        <v>27390</v>
      </c>
      <c r="J2575" s="248"/>
      <c r="K2575" s="248"/>
    </row>
    <row r="2576" spans="1:11" ht="13.2" outlineLevel="2">
      <c r="A2576" s="250">
        <v>2565</v>
      </c>
      <c r="B2576" s="264">
        <v>2013</v>
      </c>
      <c r="C2576" s="264">
        <v>5020</v>
      </c>
      <c r="D2576" s="264">
        <v>2200</v>
      </c>
      <c r="E2576" s="264">
        <v>6213</v>
      </c>
      <c r="F2576" s="248" t="s">
        <v>883</v>
      </c>
      <c r="G2576" s="264">
        <v>5190</v>
      </c>
      <c r="H2576" s="248" t="s">
        <v>578</v>
      </c>
      <c r="I2576" s="263">
        <v>7490</v>
      </c>
      <c r="J2576" s="248"/>
      <c r="K2576" s="248"/>
    </row>
    <row r="2577" spans="1:11" ht="13.2" outlineLevel="2">
      <c r="A2577" s="250">
        <v>2566</v>
      </c>
      <c r="B2577" s="264">
        <v>2013</v>
      </c>
      <c r="C2577" s="264">
        <v>5020</v>
      </c>
      <c r="D2577" s="264">
        <v>2200</v>
      </c>
      <c r="E2577" s="264">
        <v>6213</v>
      </c>
      <c r="F2577" s="248" t="s">
        <v>883</v>
      </c>
      <c r="G2577" s="264">
        <v>5190</v>
      </c>
      <c r="H2577" s="248" t="s">
        <v>578</v>
      </c>
      <c r="I2577" s="263">
        <v>219</v>
      </c>
      <c r="J2577" s="248"/>
      <c r="K2577" s="248"/>
    </row>
    <row r="2578" spans="1:11" ht="13.2" outlineLevel="2">
      <c r="A2578" s="250">
        <v>2567</v>
      </c>
      <c r="B2578" s="264">
        <v>2013</v>
      </c>
      <c r="C2578" s="264">
        <v>5020</v>
      </c>
      <c r="D2578" s="264">
        <v>2200</v>
      </c>
      <c r="E2578" s="264">
        <v>6213</v>
      </c>
      <c r="F2578" s="248" t="s">
        <v>883</v>
      </c>
      <c r="G2578" s="264">
        <v>5191</v>
      </c>
      <c r="H2578" s="248" t="s">
        <v>577</v>
      </c>
      <c r="I2578" s="263">
        <v>1753</v>
      </c>
      <c r="J2578" s="248"/>
      <c r="K2578" s="248"/>
    </row>
    <row r="2579" spans="1:11" ht="13.2" outlineLevel="2">
      <c r="A2579" s="250">
        <v>2568</v>
      </c>
      <c r="B2579" s="264">
        <v>2013</v>
      </c>
      <c r="C2579" s="264">
        <v>5020</v>
      </c>
      <c r="D2579" s="264">
        <v>2200</v>
      </c>
      <c r="E2579" s="264">
        <v>6213</v>
      </c>
      <c r="F2579" s="248" t="s">
        <v>883</v>
      </c>
      <c r="G2579" s="264">
        <v>5191</v>
      </c>
      <c r="H2579" s="248" t="s">
        <v>577</v>
      </c>
      <c r="I2579" s="263">
        <v>52</v>
      </c>
      <c r="J2579" s="248"/>
      <c r="K2579" s="248"/>
    </row>
    <row r="2580" spans="1:11" ht="13.2" outlineLevel="2">
      <c r="A2580" s="250">
        <v>2569</v>
      </c>
      <c r="B2580" s="264">
        <v>2013</v>
      </c>
      <c r="C2580" s="264">
        <v>5020</v>
      </c>
      <c r="D2580" s="264">
        <v>2200</v>
      </c>
      <c r="E2580" s="264">
        <v>6213</v>
      </c>
      <c r="F2580" s="248" t="s">
        <v>883</v>
      </c>
      <c r="G2580" s="264">
        <v>5196</v>
      </c>
      <c r="H2580" s="248" t="s">
        <v>576</v>
      </c>
      <c r="I2580" s="263">
        <v>21172</v>
      </c>
      <c r="J2580" s="248"/>
      <c r="K2580" s="248"/>
    </row>
    <row r="2581" spans="1:11" ht="13.2" outlineLevel="2">
      <c r="A2581" s="250">
        <v>2570</v>
      </c>
      <c r="B2581" s="264">
        <v>2013</v>
      </c>
      <c r="C2581" s="264">
        <v>5020</v>
      </c>
      <c r="D2581" s="264">
        <v>2200</v>
      </c>
      <c r="E2581" s="264">
        <v>6213</v>
      </c>
      <c r="F2581" s="248" t="s">
        <v>883</v>
      </c>
      <c r="G2581" s="264">
        <v>5196</v>
      </c>
      <c r="H2581" s="248" t="s">
        <v>576</v>
      </c>
      <c r="I2581" s="263">
        <v>635</v>
      </c>
      <c r="J2581" s="248"/>
      <c r="K2581" s="248"/>
    </row>
    <row r="2582" spans="1:11" ht="20.399999999999999" outlineLevel="2">
      <c r="A2582" s="258">
        <v>2571</v>
      </c>
      <c r="B2582" s="256">
        <v>2013</v>
      </c>
      <c r="C2582" s="256">
        <v>5020</v>
      </c>
      <c r="D2582" s="256">
        <v>2200</v>
      </c>
      <c r="E2582" s="256">
        <v>6213</v>
      </c>
      <c r="F2582" s="257" t="s">
        <v>883</v>
      </c>
      <c r="G2582" s="256">
        <v>6126</v>
      </c>
      <c r="H2582" s="257" t="s">
        <v>839</v>
      </c>
      <c r="I2582" s="255">
        <v>200</v>
      </c>
      <c r="J2582" s="248"/>
      <c r="K2582" s="248" t="s">
        <v>907</v>
      </c>
    </row>
    <row r="2583" spans="1:11" ht="13.2" outlineLevel="2">
      <c r="A2583" s="250">
        <v>2572</v>
      </c>
      <c r="B2583" s="264">
        <v>2013</v>
      </c>
      <c r="C2583" s="264">
        <v>5020</v>
      </c>
      <c r="D2583" s="264">
        <v>2200</v>
      </c>
      <c r="E2583" s="264">
        <v>6213</v>
      </c>
      <c r="F2583" s="248" t="s">
        <v>883</v>
      </c>
      <c r="G2583" s="264">
        <v>6162</v>
      </c>
      <c r="H2583" s="248" t="s">
        <v>906</v>
      </c>
      <c r="I2583" s="263">
        <v>350</v>
      </c>
      <c r="J2583" s="248"/>
      <c r="K2583" s="248" t="s">
        <v>905</v>
      </c>
    </row>
    <row r="2584" spans="1:11" ht="20.399999999999999" outlineLevel="2">
      <c r="A2584" s="258">
        <v>2573</v>
      </c>
      <c r="B2584" s="256">
        <v>2013</v>
      </c>
      <c r="C2584" s="256">
        <v>5020</v>
      </c>
      <c r="D2584" s="256">
        <v>2200</v>
      </c>
      <c r="E2584" s="256">
        <v>6213</v>
      </c>
      <c r="F2584" s="257" t="s">
        <v>883</v>
      </c>
      <c r="G2584" s="256">
        <v>6250</v>
      </c>
      <c r="H2584" s="257" t="s">
        <v>571</v>
      </c>
      <c r="I2584" s="255">
        <v>8086</v>
      </c>
      <c r="J2584" s="248"/>
      <c r="K2584" s="248" t="s">
        <v>904</v>
      </c>
    </row>
    <row r="2585" spans="1:11" ht="13.2" outlineLevel="2">
      <c r="A2585" s="250">
        <v>2574</v>
      </c>
      <c r="B2585" s="264">
        <v>2013</v>
      </c>
      <c r="C2585" s="264">
        <v>5020</v>
      </c>
      <c r="D2585" s="264">
        <v>2200</v>
      </c>
      <c r="E2585" s="264">
        <v>6213</v>
      </c>
      <c r="F2585" s="248" t="s">
        <v>883</v>
      </c>
      <c r="G2585" s="264">
        <v>6255</v>
      </c>
      <c r="H2585" s="248" t="s">
        <v>570</v>
      </c>
      <c r="I2585" s="263">
        <v>1172</v>
      </c>
      <c r="J2585" s="248"/>
      <c r="K2585" s="248" t="s">
        <v>903</v>
      </c>
    </row>
    <row r="2586" spans="1:11" ht="13.2" outlineLevel="2">
      <c r="A2586" s="250">
        <v>2575</v>
      </c>
      <c r="B2586" s="264">
        <v>2013</v>
      </c>
      <c r="C2586" s="264">
        <v>5020</v>
      </c>
      <c r="D2586" s="264">
        <v>2200</v>
      </c>
      <c r="E2586" s="264">
        <v>6213</v>
      </c>
      <c r="F2586" s="248" t="s">
        <v>883</v>
      </c>
      <c r="G2586" s="264">
        <v>7122</v>
      </c>
      <c r="H2586" s="248" t="s">
        <v>700</v>
      </c>
      <c r="I2586" s="263">
        <v>750</v>
      </c>
      <c r="J2586" s="248"/>
      <c r="K2586" s="248" t="s">
        <v>902</v>
      </c>
    </row>
    <row r="2587" spans="1:11" ht="13.2" outlineLevel="2">
      <c r="A2587" s="258">
        <v>2576</v>
      </c>
      <c r="B2587" s="256">
        <v>2013</v>
      </c>
      <c r="C2587" s="256">
        <v>5020</v>
      </c>
      <c r="D2587" s="256">
        <v>2200</v>
      </c>
      <c r="E2587" s="256">
        <v>6213</v>
      </c>
      <c r="F2587" s="257" t="s">
        <v>883</v>
      </c>
      <c r="G2587" s="256">
        <v>7123</v>
      </c>
      <c r="H2587" s="257" t="s">
        <v>748</v>
      </c>
      <c r="I2587" s="255">
        <v>100</v>
      </c>
      <c r="J2587" s="248"/>
      <c r="K2587" s="248" t="s">
        <v>901</v>
      </c>
    </row>
    <row r="2588" spans="1:11" ht="13.2" outlineLevel="2">
      <c r="A2588" s="250">
        <v>2577</v>
      </c>
      <c r="B2588" s="264">
        <v>2013</v>
      </c>
      <c r="C2588" s="264">
        <v>5020</v>
      </c>
      <c r="D2588" s="264">
        <v>2200</v>
      </c>
      <c r="E2588" s="264">
        <v>6213</v>
      </c>
      <c r="F2588" s="248" t="s">
        <v>883</v>
      </c>
      <c r="G2588" s="264">
        <v>7124</v>
      </c>
      <c r="H2588" s="248" t="s">
        <v>746</v>
      </c>
      <c r="I2588" s="263">
        <v>25</v>
      </c>
      <c r="J2588" s="248"/>
      <c r="K2588" s="248" t="s">
        <v>900</v>
      </c>
    </row>
    <row r="2589" spans="1:11" ht="20.399999999999999" outlineLevel="2">
      <c r="A2589" s="258">
        <v>2578</v>
      </c>
      <c r="B2589" s="256">
        <v>2013</v>
      </c>
      <c r="C2589" s="256">
        <v>5020</v>
      </c>
      <c r="D2589" s="256">
        <v>2200</v>
      </c>
      <c r="E2589" s="256">
        <v>6213</v>
      </c>
      <c r="F2589" s="257" t="s">
        <v>883</v>
      </c>
      <c r="G2589" s="256">
        <v>7127</v>
      </c>
      <c r="H2589" s="257" t="s">
        <v>678</v>
      </c>
      <c r="I2589" s="255">
        <v>50</v>
      </c>
      <c r="J2589" s="248"/>
      <c r="K2589" s="248" t="s">
        <v>899</v>
      </c>
    </row>
    <row r="2590" spans="1:11" ht="13.2" outlineLevel="2">
      <c r="A2590" s="250">
        <v>2579</v>
      </c>
      <c r="B2590" s="264">
        <v>2013</v>
      </c>
      <c r="C2590" s="264">
        <v>5020</v>
      </c>
      <c r="D2590" s="264">
        <v>2200</v>
      </c>
      <c r="E2590" s="264">
        <v>6213</v>
      </c>
      <c r="F2590" s="248" t="s">
        <v>883</v>
      </c>
      <c r="G2590" s="264">
        <v>7128</v>
      </c>
      <c r="H2590" s="248" t="s">
        <v>743</v>
      </c>
      <c r="I2590" s="263">
        <v>750</v>
      </c>
      <c r="J2590" s="248"/>
      <c r="K2590" s="248" t="s">
        <v>898</v>
      </c>
    </row>
    <row r="2591" spans="1:11" ht="13.2" outlineLevel="2">
      <c r="A2591" s="250">
        <v>2580</v>
      </c>
      <c r="B2591" s="264">
        <v>2013</v>
      </c>
      <c r="C2591" s="264">
        <v>5020</v>
      </c>
      <c r="D2591" s="264">
        <v>2200</v>
      </c>
      <c r="E2591" s="264">
        <v>6213</v>
      </c>
      <c r="F2591" s="248" t="s">
        <v>883</v>
      </c>
      <c r="G2591" s="264">
        <v>7132</v>
      </c>
      <c r="H2591" s="248" t="s">
        <v>741</v>
      </c>
      <c r="I2591" s="263">
        <v>500</v>
      </c>
      <c r="J2591" s="248"/>
      <c r="K2591" s="248" t="s">
        <v>897</v>
      </c>
    </row>
    <row r="2592" spans="1:11" ht="30.6" outlineLevel="2">
      <c r="A2592" s="258">
        <v>2581</v>
      </c>
      <c r="B2592" s="256">
        <v>2013</v>
      </c>
      <c r="C2592" s="256">
        <v>5020</v>
      </c>
      <c r="D2592" s="256">
        <v>2200</v>
      </c>
      <c r="E2592" s="256">
        <v>6213</v>
      </c>
      <c r="F2592" s="257" t="s">
        <v>883</v>
      </c>
      <c r="G2592" s="256">
        <v>7132</v>
      </c>
      <c r="H2592" s="257" t="s">
        <v>741</v>
      </c>
      <c r="I2592" s="255">
        <v>-28</v>
      </c>
      <c r="J2592" s="248"/>
      <c r="K2592" s="248" t="s">
        <v>896</v>
      </c>
    </row>
    <row r="2593" spans="1:11" ht="13.2" outlineLevel="2">
      <c r="A2593" s="250">
        <v>2582</v>
      </c>
      <c r="B2593" s="264">
        <v>2013</v>
      </c>
      <c r="C2593" s="264">
        <v>5020</v>
      </c>
      <c r="D2593" s="264">
        <v>2200</v>
      </c>
      <c r="E2593" s="264">
        <v>6213</v>
      </c>
      <c r="F2593" s="248" t="s">
        <v>883</v>
      </c>
      <c r="G2593" s="264">
        <v>7134</v>
      </c>
      <c r="H2593" s="248" t="s">
        <v>697</v>
      </c>
      <c r="I2593" s="263">
        <v>50</v>
      </c>
      <c r="J2593" s="248"/>
      <c r="K2593" s="248" t="s">
        <v>895</v>
      </c>
    </row>
    <row r="2594" spans="1:11" ht="13.2" outlineLevel="2">
      <c r="A2594" s="250">
        <v>2583</v>
      </c>
      <c r="B2594" s="264">
        <v>2013</v>
      </c>
      <c r="C2594" s="264">
        <v>5020</v>
      </c>
      <c r="D2594" s="264">
        <v>2200</v>
      </c>
      <c r="E2594" s="264">
        <v>6213</v>
      </c>
      <c r="F2594" s="248" t="s">
        <v>883</v>
      </c>
      <c r="G2594" s="264">
        <v>7135</v>
      </c>
      <c r="H2594" s="248" t="s">
        <v>695</v>
      </c>
      <c r="I2594" s="263">
        <v>40</v>
      </c>
      <c r="J2594" s="248"/>
      <c r="K2594" s="248" t="s">
        <v>894</v>
      </c>
    </row>
    <row r="2595" spans="1:11" ht="13.2" outlineLevel="2">
      <c r="A2595" s="262">
        <v>2584</v>
      </c>
      <c r="B2595" s="261">
        <v>2013</v>
      </c>
      <c r="C2595" s="261">
        <v>5020</v>
      </c>
      <c r="D2595" s="261">
        <v>2200</v>
      </c>
      <c r="E2595" s="261">
        <v>6213</v>
      </c>
      <c r="F2595" s="259" t="s">
        <v>883</v>
      </c>
      <c r="G2595" s="261">
        <v>7310</v>
      </c>
      <c r="H2595" s="259" t="s">
        <v>738</v>
      </c>
      <c r="I2595" s="260">
        <v>50</v>
      </c>
      <c r="J2595" s="259"/>
      <c r="K2595" s="259" t="s">
        <v>893</v>
      </c>
    </row>
    <row r="2596" spans="1:11" ht="13.2" outlineLevel="2">
      <c r="A2596" s="250">
        <v>2585</v>
      </c>
      <c r="B2596" s="264">
        <v>2013</v>
      </c>
      <c r="C2596" s="264">
        <v>5020</v>
      </c>
      <c r="D2596" s="264">
        <v>2200</v>
      </c>
      <c r="E2596" s="264">
        <v>6213</v>
      </c>
      <c r="F2596" s="248" t="s">
        <v>883</v>
      </c>
      <c r="G2596" s="264">
        <v>7320</v>
      </c>
      <c r="H2596" s="248" t="s">
        <v>806</v>
      </c>
      <c r="I2596" s="263">
        <v>5000</v>
      </c>
      <c r="J2596" s="248"/>
      <c r="K2596" s="248" t="s">
        <v>892</v>
      </c>
    </row>
    <row r="2597" spans="1:11" ht="13.2" outlineLevel="2">
      <c r="A2597" s="250">
        <v>2586</v>
      </c>
      <c r="B2597" s="264">
        <v>2013</v>
      </c>
      <c r="C2597" s="264">
        <v>5020</v>
      </c>
      <c r="D2597" s="264">
        <v>2200</v>
      </c>
      <c r="E2597" s="264">
        <v>6213</v>
      </c>
      <c r="F2597" s="248" t="s">
        <v>883</v>
      </c>
      <c r="G2597" s="264">
        <v>7425</v>
      </c>
      <c r="H2597" s="248" t="s">
        <v>693</v>
      </c>
      <c r="I2597" s="263">
        <v>18</v>
      </c>
      <c r="J2597" s="248"/>
      <c r="K2597" s="248" t="s">
        <v>891</v>
      </c>
    </row>
    <row r="2598" spans="1:11" ht="13.2" outlineLevel="2">
      <c r="A2598" s="250">
        <v>2587</v>
      </c>
      <c r="B2598" s="264">
        <v>2013</v>
      </c>
      <c r="C2598" s="264">
        <v>5020</v>
      </c>
      <c r="D2598" s="264">
        <v>2200</v>
      </c>
      <c r="E2598" s="264">
        <v>6213</v>
      </c>
      <c r="F2598" s="248" t="s">
        <v>883</v>
      </c>
      <c r="G2598" s="264">
        <v>7478</v>
      </c>
      <c r="H2598" s="248" t="s">
        <v>550</v>
      </c>
      <c r="I2598" s="263">
        <v>236</v>
      </c>
      <c r="J2598" s="248"/>
      <c r="K2598" s="248" t="s">
        <v>890</v>
      </c>
    </row>
    <row r="2599" spans="1:11" ht="40.799999999999997" outlineLevel="2">
      <c r="A2599" s="272">
        <v>2588</v>
      </c>
      <c r="B2599" s="271">
        <v>2013</v>
      </c>
      <c r="C2599" s="271">
        <v>5020</v>
      </c>
      <c r="D2599" s="271">
        <v>2200</v>
      </c>
      <c r="E2599" s="271">
        <v>6213</v>
      </c>
      <c r="F2599" s="270" t="s">
        <v>883</v>
      </c>
      <c r="G2599" s="271">
        <v>7478</v>
      </c>
      <c r="H2599" s="270" t="s">
        <v>550</v>
      </c>
      <c r="I2599" s="269">
        <v>52</v>
      </c>
      <c r="J2599" s="248"/>
      <c r="K2599" s="248" t="s">
        <v>889</v>
      </c>
    </row>
    <row r="2600" spans="1:11" ht="13.2" outlineLevel="2">
      <c r="A2600" s="250">
        <v>2589</v>
      </c>
      <c r="B2600" s="264">
        <v>2013</v>
      </c>
      <c r="C2600" s="264">
        <v>5020</v>
      </c>
      <c r="D2600" s="264">
        <v>2200</v>
      </c>
      <c r="E2600" s="264">
        <v>6213</v>
      </c>
      <c r="F2600" s="248" t="s">
        <v>883</v>
      </c>
      <c r="G2600" s="264">
        <v>7500</v>
      </c>
      <c r="H2600" s="248" t="s">
        <v>545</v>
      </c>
      <c r="I2600" s="263">
        <v>250</v>
      </c>
      <c r="J2600" s="248"/>
      <c r="K2600" s="248" t="s">
        <v>888</v>
      </c>
    </row>
    <row r="2601" spans="1:11" ht="13.2" outlineLevel="2">
      <c r="A2601" s="250">
        <v>2590</v>
      </c>
      <c r="B2601" s="264">
        <v>2013</v>
      </c>
      <c r="C2601" s="264">
        <v>5020</v>
      </c>
      <c r="D2601" s="264">
        <v>2200</v>
      </c>
      <c r="E2601" s="264">
        <v>6213</v>
      </c>
      <c r="F2601" s="248" t="s">
        <v>883</v>
      </c>
      <c r="G2601" s="264">
        <v>7510</v>
      </c>
      <c r="H2601" s="248" t="s">
        <v>725</v>
      </c>
      <c r="I2601" s="263">
        <v>125</v>
      </c>
      <c r="J2601" s="248"/>
      <c r="K2601" s="248" t="s">
        <v>887</v>
      </c>
    </row>
    <row r="2602" spans="1:11" ht="30.6" outlineLevel="2">
      <c r="A2602" s="258">
        <v>2591</v>
      </c>
      <c r="B2602" s="256">
        <v>2013</v>
      </c>
      <c r="C2602" s="256">
        <v>5020</v>
      </c>
      <c r="D2602" s="256">
        <v>2200</v>
      </c>
      <c r="E2602" s="256">
        <v>6213</v>
      </c>
      <c r="F2602" s="257" t="s">
        <v>883</v>
      </c>
      <c r="G2602" s="256">
        <v>7600</v>
      </c>
      <c r="H2602" s="257" t="s">
        <v>541</v>
      </c>
      <c r="I2602" s="255">
        <v>1250</v>
      </c>
      <c r="J2602" s="248"/>
      <c r="K2602" s="248" t="s">
        <v>886</v>
      </c>
    </row>
    <row r="2603" spans="1:11" ht="20.399999999999999" outlineLevel="2">
      <c r="A2603" s="258">
        <v>2592</v>
      </c>
      <c r="B2603" s="256">
        <v>2013</v>
      </c>
      <c r="C2603" s="256">
        <v>5020</v>
      </c>
      <c r="D2603" s="256">
        <v>2200</v>
      </c>
      <c r="E2603" s="256">
        <v>6213</v>
      </c>
      <c r="F2603" s="257" t="s">
        <v>883</v>
      </c>
      <c r="G2603" s="256">
        <v>7601</v>
      </c>
      <c r="H2603" s="257" t="s">
        <v>686</v>
      </c>
      <c r="I2603" s="255">
        <v>300</v>
      </c>
      <c r="J2603" s="248"/>
      <c r="K2603" s="248" t="s">
        <v>885</v>
      </c>
    </row>
    <row r="2604" spans="1:11" ht="40.799999999999997" outlineLevel="2">
      <c r="A2604" s="272">
        <v>2593</v>
      </c>
      <c r="B2604" s="271">
        <v>2013</v>
      </c>
      <c r="C2604" s="271">
        <v>5020</v>
      </c>
      <c r="D2604" s="271">
        <v>2200</v>
      </c>
      <c r="E2604" s="271">
        <v>6213</v>
      </c>
      <c r="F2604" s="270" t="s">
        <v>883</v>
      </c>
      <c r="G2604" s="271">
        <v>7601</v>
      </c>
      <c r="H2604" s="270" t="s">
        <v>686</v>
      </c>
      <c r="I2604" s="269">
        <v>215</v>
      </c>
      <c r="J2604" s="248"/>
      <c r="K2604" s="248" t="s">
        <v>884</v>
      </c>
    </row>
    <row r="2605" spans="1:11" ht="13.2" outlineLevel="2">
      <c r="A2605" s="250">
        <v>2594</v>
      </c>
      <c r="B2605" s="264">
        <v>2013</v>
      </c>
      <c r="C2605" s="264">
        <v>5020</v>
      </c>
      <c r="D2605" s="264">
        <v>2200</v>
      </c>
      <c r="E2605" s="264">
        <v>6213</v>
      </c>
      <c r="F2605" s="248" t="s">
        <v>883</v>
      </c>
      <c r="G2605" s="264">
        <v>7610</v>
      </c>
      <c r="H2605" s="248" t="s">
        <v>672</v>
      </c>
      <c r="I2605" s="263">
        <v>250</v>
      </c>
      <c r="J2605" s="248"/>
      <c r="K2605" s="248" t="s">
        <v>882</v>
      </c>
    </row>
    <row r="2606" spans="1:11" s="251" customFormat="1" ht="13.2" outlineLevel="1">
      <c r="A2606" s="254">
        <v>2595</v>
      </c>
      <c r="B2606" s="252"/>
      <c r="C2606" s="252"/>
      <c r="D2606" s="252"/>
      <c r="E2606" s="252"/>
      <c r="F2606" s="252" t="s">
        <v>881</v>
      </c>
      <c r="G2606" s="252"/>
      <c r="H2606" s="252"/>
      <c r="I2606" s="253">
        <f>SUM(I2571:I2605)</f>
        <v>195419</v>
      </c>
      <c r="J2606" s="252" t="s">
        <v>880</v>
      </c>
      <c r="K2606" s="252"/>
    </row>
    <row r="2607" spans="1:11" ht="30.6" outlineLevel="2">
      <c r="A2607" s="258">
        <v>2596</v>
      </c>
      <c r="B2607" s="256">
        <v>2013</v>
      </c>
      <c r="C2607" s="256">
        <v>5020</v>
      </c>
      <c r="D2607" s="256">
        <v>2200</v>
      </c>
      <c r="E2607" s="256">
        <v>6604</v>
      </c>
      <c r="F2607" s="257" t="s">
        <v>852</v>
      </c>
      <c r="G2607" s="256">
        <v>5610</v>
      </c>
      <c r="H2607" s="257" t="s">
        <v>879</v>
      </c>
      <c r="I2607" s="255">
        <v>14400</v>
      </c>
      <c r="J2607" s="248"/>
      <c r="K2607" s="248" t="s">
        <v>878</v>
      </c>
    </row>
    <row r="2608" spans="1:11" ht="13.2" outlineLevel="2">
      <c r="A2608" s="250">
        <v>2597</v>
      </c>
      <c r="B2608" s="264">
        <v>2013</v>
      </c>
      <c r="C2608" s="264">
        <v>5020</v>
      </c>
      <c r="D2608" s="264">
        <v>2200</v>
      </c>
      <c r="E2608" s="264">
        <v>6604</v>
      </c>
      <c r="F2608" s="248" t="s">
        <v>852</v>
      </c>
      <c r="G2608" s="264">
        <v>5675</v>
      </c>
      <c r="H2608" s="248" t="s">
        <v>876</v>
      </c>
      <c r="I2608" s="263">
        <v>887</v>
      </c>
      <c r="J2608" s="248"/>
      <c r="K2608" s="248" t="s">
        <v>877</v>
      </c>
    </row>
    <row r="2609" spans="1:11" ht="13.2" outlineLevel="2">
      <c r="A2609" s="250">
        <v>2598</v>
      </c>
      <c r="B2609" s="264">
        <v>2013</v>
      </c>
      <c r="C2609" s="264">
        <v>5020</v>
      </c>
      <c r="D2609" s="264">
        <v>2200</v>
      </c>
      <c r="E2609" s="264">
        <v>6604</v>
      </c>
      <c r="F2609" s="248" t="s">
        <v>852</v>
      </c>
      <c r="G2609" s="264">
        <v>5675</v>
      </c>
      <c r="H2609" s="248" t="s">
        <v>876</v>
      </c>
      <c r="I2609" s="263">
        <v>337</v>
      </c>
      <c r="J2609" s="248"/>
      <c r="K2609" s="248" t="s">
        <v>875</v>
      </c>
    </row>
    <row r="2610" spans="1:11" ht="20.399999999999999" outlineLevel="2">
      <c r="A2610" s="258">
        <v>2599</v>
      </c>
      <c r="B2610" s="256">
        <v>2013</v>
      </c>
      <c r="C2610" s="256">
        <v>5020</v>
      </c>
      <c r="D2610" s="256">
        <v>2200</v>
      </c>
      <c r="E2610" s="256">
        <v>6604</v>
      </c>
      <c r="F2610" s="257" t="s">
        <v>852</v>
      </c>
      <c r="G2610" s="256">
        <v>5860</v>
      </c>
      <c r="H2610" s="257" t="s">
        <v>536</v>
      </c>
      <c r="I2610" s="255">
        <v>17000</v>
      </c>
      <c r="J2610" s="248"/>
      <c r="K2610" s="248" t="s">
        <v>874</v>
      </c>
    </row>
    <row r="2611" spans="1:11" ht="13.2" outlineLevel="2">
      <c r="A2611" s="250">
        <v>2600</v>
      </c>
      <c r="B2611" s="264">
        <v>2013</v>
      </c>
      <c r="C2611" s="264">
        <v>5020</v>
      </c>
      <c r="D2611" s="264">
        <v>2200</v>
      </c>
      <c r="E2611" s="264">
        <v>6604</v>
      </c>
      <c r="F2611" s="248" t="s">
        <v>852</v>
      </c>
      <c r="G2611" s="264">
        <v>5860</v>
      </c>
      <c r="H2611" s="248" t="s">
        <v>536</v>
      </c>
      <c r="I2611" s="263">
        <v>-132</v>
      </c>
      <c r="J2611" s="248"/>
      <c r="K2611" s="248" t="s">
        <v>873</v>
      </c>
    </row>
    <row r="2612" spans="1:11" ht="13.2" outlineLevel="2">
      <c r="A2612" s="250">
        <v>2601</v>
      </c>
      <c r="B2612" s="264">
        <v>2013</v>
      </c>
      <c r="C2612" s="264">
        <v>5020</v>
      </c>
      <c r="D2612" s="264">
        <v>2200</v>
      </c>
      <c r="E2612" s="264">
        <v>6604</v>
      </c>
      <c r="F2612" s="248" t="s">
        <v>852</v>
      </c>
      <c r="G2612" s="264">
        <v>6124</v>
      </c>
      <c r="H2612" s="248" t="s">
        <v>637</v>
      </c>
      <c r="I2612" s="263">
        <v>13968</v>
      </c>
      <c r="J2612" s="248"/>
      <c r="K2612" s="248" t="s">
        <v>872</v>
      </c>
    </row>
    <row r="2613" spans="1:11" ht="13.2" outlineLevel="2">
      <c r="A2613" s="250">
        <v>2602</v>
      </c>
      <c r="B2613" s="264">
        <v>2013</v>
      </c>
      <c r="C2613" s="264">
        <v>5020</v>
      </c>
      <c r="D2613" s="264">
        <v>2200</v>
      </c>
      <c r="E2613" s="264">
        <v>6604</v>
      </c>
      <c r="F2613" s="248" t="s">
        <v>852</v>
      </c>
      <c r="G2613" s="264">
        <v>6132</v>
      </c>
      <c r="H2613" s="248" t="s">
        <v>837</v>
      </c>
      <c r="I2613" s="263">
        <v>1000</v>
      </c>
      <c r="J2613" s="248"/>
      <c r="K2613" s="248" t="s">
        <v>871</v>
      </c>
    </row>
    <row r="2614" spans="1:11" ht="30.6" outlineLevel="2">
      <c r="A2614" s="272">
        <v>2603</v>
      </c>
      <c r="B2614" s="271">
        <v>2013</v>
      </c>
      <c r="C2614" s="271">
        <v>5020</v>
      </c>
      <c r="D2614" s="271">
        <v>2200</v>
      </c>
      <c r="E2614" s="271">
        <v>6604</v>
      </c>
      <c r="F2614" s="270" t="s">
        <v>852</v>
      </c>
      <c r="G2614" s="271">
        <v>6160</v>
      </c>
      <c r="H2614" s="270" t="s">
        <v>870</v>
      </c>
      <c r="I2614" s="269">
        <v>22500</v>
      </c>
      <c r="J2614" s="248"/>
      <c r="K2614" s="248" t="s">
        <v>869</v>
      </c>
    </row>
    <row r="2615" spans="1:11" ht="13.2" outlineLevel="2">
      <c r="A2615" s="250">
        <v>2604</v>
      </c>
      <c r="B2615" s="264">
        <v>2013</v>
      </c>
      <c r="C2615" s="264">
        <v>5020</v>
      </c>
      <c r="D2615" s="264">
        <v>2200</v>
      </c>
      <c r="E2615" s="264">
        <v>6604</v>
      </c>
      <c r="F2615" s="248" t="s">
        <v>852</v>
      </c>
      <c r="G2615" s="264">
        <v>6165</v>
      </c>
      <c r="H2615" s="248" t="s">
        <v>635</v>
      </c>
      <c r="I2615" s="263">
        <v>5333</v>
      </c>
      <c r="J2615" s="248"/>
      <c r="K2615" s="248" t="s">
        <v>868</v>
      </c>
    </row>
    <row r="2616" spans="1:11" ht="20.399999999999999" outlineLevel="2">
      <c r="A2616" s="258">
        <v>2605</v>
      </c>
      <c r="B2616" s="256">
        <v>2013</v>
      </c>
      <c r="C2616" s="256">
        <v>5020</v>
      </c>
      <c r="D2616" s="256">
        <v>2200</v>
      </c>
      <c r="E2616" s="256">
        <v>6604</v>
      </c>
      <c r="F2616" s="257" t="s">
        <v>852</v>
      </c>
      <c r="G2616" s="256">
        <v>6175</v>
      </c>
      <c r="H2616" s="257" t="s">
        <v>867</v>
      </c>
      <c r="I2616" s="255">
        <v>3000</v>
      </c>
      <c r="J2616" s="248"/>
      <c r="K2616" s="248" t="s">
        <v>866</v>
      </c>
    </row>
    <row r="2617" spans="1:11" ht="51" outlineLevel="2">
      <c r="A2617" s="272">
        <v>2606</v>
      </c>
      <c r="B2617" s="271">
        <v>2013</v>
      </c>
      <c r="C2617" s="271">
        <v>5020</v>
      </c>
      <c r="D2617" s="271">
        <v>2200</v>
      </c>
      <c r="E2617" s="271">
        <v>6604</v>
      </c>
      <c r="F2617" s="270" t="s">
        <v>852</v>
      </c>
      <c r="G2617" s="271">
        <v>6383</v>
      </c>
      <c r="H2617" s="270" t="s">
        <v>766</v>
      </c>
      <c r="I2617" s="269">
        <v>9000</v>
      </c>
      <c r="J2617" s="248"/>
      <c r="K2617" s="248" t="s">
        <v>865</v>
      </c>
    </row>
    <row r="2618" spans="1:11" ht="13.2" outlineLevel="2">
      <c r="A2618" s="250">
        <v>2607</v>
      </c>
      <c r="B2618" s="264">
        <v>2013</v>
      </c>
      <c r="C2618" s="264">
        <v>5020</v>
      </c>
      <c r="D2618" s="264">
        <v>2200</v>
      </c>
      <c r="E2618" s="264">
        <v>6604</v>
      </c>
      <c r="F2618" s="248" t="s">
        <v>852</v>
      </c>
      <c r="G2618" s="264">
        <v>6406</v>
      </c>
      <c r="H2618" s="248" t="s">
        <v>567</v>
      </c>
      <c r="I2618" s="263">
        <v>800</v>
      </c>
      <c r="J2618" s="248"/>
      <c r="K2618" s="248" t="s">
        <v>864</v>
      </c>
    </row>
    <row r="2619" spans="1:11" ht="20.399999999999999" outlineLevel="2">
      <c r="A2619" s="258">
        <v>2608</v>
      </c>
      <c r="B2619" s="256">
        <v>2013</v>
      </c>
      <c r="C2619" s="256">
        <v>5020</v>
      </c>
      <c r="D2619" s="256">
        <v>2200</v>
      </c>
      <c r="E2619" s="256">
        <v>6604</v>
      </c>
      <c r="F2619" s="257" t="s">
        <v>852</v>
      </c>
      <c r="G2619" s="256">
        <v>7121</v>
      </c>
      <c r="H2619" s="257" t="s">
        <v>751</v>
      </c>
      <c r="I2619" s="255">
        <v>1000</v>
      </c>
      <c r="J2619" s="248"/>
      <c r="K2619" s="248" t="s">
        <v>863</v>
      </c>
    </row>
    <row r="2620" spans="1:11" ht="13.2" outlineLevel="2">
      <c r="A2620" s="250">
        <v>2609</v>
      </c>
      <c r="B2620" s="264">
        <v>2013</v>
      </c>
      <c r="C2620" s="264">
        <v>5020</v>
      </c>
      <c r="D2620" s="264">
        <v>2200</v>
      </c>
      <c r="E2620" s="264">
        <v>6604</v>
      </c>
      <c r="F2620" s="248" t="s">
        <v>852</v>
      </c>
      <c r="G2620" s="264">
        <v>7122</v>
      </c>
      <c r="H2620" s="248" t="s">
        <v>700</v>
      </c>
      <c r="I2620" s="263">
        <v>500</v>
      </c>
      <c r="J2620" s="248"/>
      <c r="K2620" s="248" t="s">
        <v>862</v>
      </c>
    </row>
    <row r="2621" spans="1:11" ht="13.2" outlineLevel="2">
      <c r="A2621" s="250">
        <v>2610</v>
      </c>
      <c r="B2621" s="264">
        <v>2013</v>
      </c>
      <c r="C2621" s="264">
        <v>5020</v>
      </c>
      <c r="D2621" s="264">
        <v>2200</v>
      </c>
      <c r="E2621" s="264">
        <v>6604</v>
      </c>
      <c r="F2621" s="248" t="s">
        <v>852</v>
      </c>
      <c r="G2621" s="264">
        <v>7123</v>
      </c>
      <c r="H2621" s="248" t="s">
        <v>748</v>
      </c>
      <c r="I2621" s="263">
        <v>500</v>
      </c>
      <c r="J2621" s="248"/>
      <c r="K2621" s="248" t="s">
        <v>861</v>
      </c>
    </row>
    <row r="2622" spans="1:11" ht="13.2" outlineLevel="2">
      <c r="A2622" s="250">
        <v>2611</v>
      </c>
      <c r="B2622" s="264">
        <v>2013</v>
      </c>
      <c r="C2622" s="264">
        <v>5020</v>
      </c>
      <c r="D2622" s="264">
        <v>2200</v>
      </c>
      <c r="E2622" s="264">
        <v>6604</v>
      </c>
      <c r="F2622" s="248" t="s">
        <v>852</v>
      </c>
      <c r="G2622" s="264">
        <v>7127</v>
      </c>
      <c r="H2622" s="248" t="s">
        <v>678</v>
      </c>
      <c r="I2622" s="263">
        <v>700</v>
      </c>
      <c r="J2622" s="248"/>
      <c r="K2622" s="248" t="s">
        <v>860</v>
      </c>
    </row>
    <row r="2623" spans="1:11" ht="20.399999999999999" outlineLevel="2">
      <c r="A2623" s="258">
        <v>2612</v>
      </c>
      <c r="B2623" s="256">
        <v>2013</v>
      </c>
      <c r="C2623" s="256">
        <v>5020</v>
      </c>
      <c r="D2623" s="256">
        <v>2200</v>
      </c>
      <c r="E2623" s="256">
        <v>6604</v>
      </c>
      <c r="F2623" s="257" t="s">
        <v>852</v>
      </c>
      <c r="G2623" s="256">
        <v>7132</v>
      </c>
      <c r="H2623" s="257" t="s">
        <v>741</v>
      </c>
      <c r="I2623" s="255">
        <v>2000</v>
      </c>
      <c r="J2623" s="248"/>
      <c r="K2623" s="248" t="s">
        <v>859</v>
      </c>
    </row>
    <row r="2624" spans="1:11" ht="20.399999999999999" outlineLevel="2">
      <c r="A2624" s="258">
        <v>2613</v>
      </c>
      <c r="B2624" s="256">
        <v>2013</v>
      </c>
      <c r="C2624" s="256">
        <v>5020</v>
      </c>
      <c r="D2624" s="256">
        <v>2200</v>
      </c>
      <c r="E2624" s="256">
        <v>6604</v>
      </c>
      <c r="F2624" s="257" t="s">
        <v>852</v>
      </c>
      <c r="G2624" s="256">
        <v>7133</v>
      </c>
      <c r="H2624" s="257" t="s">
        <v>858</v>
      </c>
      <c r="I2624" s="255">
        <v>2000</v>
      </c>
      <c r="J2624" s="248"/>
      <c r="K2624" s="248" t="s">
        <v>857</v>
      </c>
    </row>
    <row r="2625" spans="1:11" ht="20.399999999999999" outlineLevel="2">
      <c r="A2625" s="258">
        <v>2614</v>
      </c>
      <c r="B2625" s="256">
        <v>2013</v>
      </c>
      <c r="C2625" s="256">
        <v>5020</v>
      </c>
      <c r="D2625" s="256">
        <v>2200</v>
      </c>
      <c r="E2625" s="256">
        <v>6604</v>
      </c>
      <c r="F2625" s="257" t="s">
        <v>852</v>
      </c>
      <c r="G2625" s="256">
        <v>7135</v>
      </c>
      <c r="H2625" s="257" t="s">
        <v>695</v>
      </c>
      <c r="I2625" s="255">
        <v>2400</v>
      </c>
      <c r="J2625" s="248"/>
      <c r="K2625" s="248" t="s">
        <v>856</v>
      </c>
    </row>
    <row r="2626" spans="1:11" ht="30.6" outlineLevel="2">
      <c r="A2626" s="258">
        <v>2615</v>
      </c>
      <c r="B2626" s="256">
        <v>2013</v>
      </c>
      <c r="C2626" s="256">
        <v>5020</v>
      </c>
      <c r="D2626" s="256">
        <v>2200</v>
      </c>
      <c r="E2626" s="256">
        <v>6604</v>
      </c>
      <c r="F2626" s="257" t="s">
        <v>852</v>
      </c>
      <c r="G2626" s="256">
        <v>7500</v>
      </c>
      <c r="H2626" s="257" t="s">
        <v>545</v>
      </c>
      <c r="I2626" s="255">
        <v>3500</v>
      </c>
      <c r="J2626" s="248"/>
      <c r="K2626" s="248" t="s">
        <v>855</v>
      </c>
    </row>
    <row r="2627" spans="1:11" ht="13.2" outlineLevel="2">
      <c r="A2627" s="250">
        <v>2616</v>
      </c>
      <c r="B2627" s="264">
        <v>2013</v>
      </c>
      <c r="C2627" s="264">
        <v>5020</v>
      </c>
      <c r="D2627" s="264">
        <v>2200</v>
      </c>
      <c r="E2627" s="264">
        <v>6604</v>
      </c>
      <c r="F2627" s="248" t="s">
        <v>852</v>
      </c>
      <c r="G2627" s="264">
        <v>7600</v>
      </c>
      <c r="H2627" s="248" t="s">
        <v>541</v>
      </c>
      <c r="I2627" s="263">
        <v>2000</v>
      </c>
      <c r="J2627" s="248"/>
      <c r="K2627" s="248" t="s">
        <v>854</v>
      </c>
    </row>
    <row r="2628" spans="1:11" ht="13.2" outlineLevel="2">
      <c r="A2628" s="250">
        <v>2617</v>
      </c>
      <c r="B2628" s="264">
        <v>2013</v>
      </c>
      <c r="C2628" s="264">
        <v>5020</v>
      </c>
      <c r="D2628" s="264">
        <v>2200</v>
      </c>
      <c r="E2628" s="264">
        <v>6604</v>
      </c>
      <c r="F2628" s="248" t="s">
        <v>852</v>
      </c>
      <c r="G2628" s="264">
        <v>7600</v>
      </c>
      <c r="H2628" s="248" t="s">
        <v>541</v>
      </c>
      <c r="I2628" s="263">
        <v>57</v>
      </c>
      <c r="J2628" s="248"/>
      <c r="K2628" s="248"/>
    </row>
    <row r="2629" spans="1:11" ht="30.6" outlineLevel="2">
      <c r="A2629" s="258">
        <v>2618</v>
      </c>
      <c r="B2629" s="256">
        <v>2013</v>
      </c>
      <c r="C2629" s="256">
        <v>5020</v>
      </c>
      <c r="D2629" s="256">
        <v>2200</v>
      </c>
      <c r="E2629" s="256">
        <v>6604</v>
      </c>
      <c r="F2629" s="257" t="s">
        <v>852</v>
      </c>
      <c r="G2629" s="256">
        <v>7601</v>
      </c>
      <c r="H2629" s="257" t="s">
        <v>686</v>
      </c>
      <c r="I2629" s="255">
        <v>1000</v>
      </c>
      <c r="J2629" s="248"/>
      <c r="K2629" s="248" t="s">
        <v>853</v>
      </c>
    </row>
    <row r="2630" spans="1:11" ht="13.2" outlineLevel="2">
      <c r="A2630" s="250">
        <v>2619</v>
      </c>
      <c r="B2630" s="264">
        <v>2013</v>
      </c>
      <c r="C2630" s="264">
        <v>5020</v>
      </c>
      <c r="D2630" s="264">
        <v>2200</v>
      </c>
      <c r="E2630" s="264">
        <v>6604</v>
      </c>
      <c r="F2630" s="248" t="s">
        <v>852</v>
      </c>
      <c r="G2630" s="264">
        <v>7610</v>
      </c>
      <c r="H2630" s="248" t="s">
        <v>672</v>
      </c>
      <c r="I2630" s="263">
        <v>2020</v>
      </c>
      <c r="J2630" s="248"/>
      <c r="K2630" s="248"/>
    </row>
    <row r="2631" spans="1:11" s="251" customFormat="1" ht="13.2" outlineLevel="1">
      <c r="A2631" s="278">
        <v>2620</v>
      </c>
      <c r="B2631" s="276"/>
      <c r="C2631" s="276"/>
      <c r="D2631" s="276"/>
      <c r="E2631" s="276"/>
      <c r="F2631" s="276" t="s">
        <v>851</v>
      </c>
      <c r="G2631" s="276"/>
      <c r="H2631" s="276"/>
      <c r="I2631" s="277">
        <f>SUM(I2607:I2630)</f>
        <v>105770</v>
      </c>
      <c r="J2631" s="276" t="s">
        <v>850</v>
      </c>
      <c r="K2631" s="276"/>
    </row>
    <row r="2632" spans="1:11" ht="13.2" outlineLevel="2">
      <c r="A2632" s="250">
        <v>2621</v>
      </c>
      <c r="B2632" s="264">
        <v>2013</v>
      </c>
      <c r="C2632" s="264">
        <v>5020</v>
      </c>
      <c r="D2632" s="264">
        <v>2200</v>
      </c>
      <c r="E2632" s="264">
        <v>6606</v>
      </c>
      <c r="F2632" s="248" t="s">
        <v>789</v>
      </c>
      <c r="G2632" s="264">
        <v>5001</v>
      </c>
      <c r="H2632" s="248" t="s">
        <v>590</v>
      </c>
      <c r="I2632" s="263">
        <v>522409</v>
      </c>
      <c r="J2632" s="248"/>
      <c r="K2632" s="248"/>
    </row>
    <row r="2633" spans="1:11" ht="13.2" outlineLevel="2">
      <c r="A2633" s="250">
        <v>2622</v>
      </c>
      <c r="B2633" s="264">
        <v>2013</v>
      </c>
      <c r="C2633" s="264">
        <v>5020</v>
      </c>
      <c r="D2633" s="264">
        <v>2200</v>
      </c>
      <c r="E2633" s="264">
        <v>6606</v>
      </c>
      <c r="F2633" s="248" t="s">
        <v>789</v>
      </c>
      <c r="G2633" s="264">
        <v>5001</v>
      </c>
      <c r="H2633" s="248" t="s">
        <v>590</v>
      </c>
      <c r="I2633" s="263">
        <v>14570</v>
      </c>
      <c r="J2633" s="248"/>
      <c r="K2633" s="248"/>
    </row>
    <row r="2634" spans="1:11" ht="13.2" outlineLevel="2">
      <c r="A2634" s="250">
        <v>2623</v>
      </c>
      <c r="B2634" s="264">
        <v>2013</v>
      </c>
      <c r="C2634" s="264">
        <v>5020</v>
      </c>
      <c r="D2634" s="264">
        <v>2200</v>
      </c>
      <c r="E2634" s="264">
        <v>6606</v>
      </c>
      <c r="F2634" s="248" t="s">
        <v>789</v>
      </c>
      <c r="G2634" s="264">
        <v>5001</v>
      </c>
      <c r="H2634" s="248" t="s">
        <v>590</v>
      </c>
      <c r="I2634" s="263">
        <v>27446</v>
      </c>
      <c r="J2634" s="248"/>
      <c r="K2634" s="248"/>
    </row>
    <row r="2635" spans="1:11" ht="20.399999999999999" outlineLevel="2">
      <c r="A2635" s="258">
        <v>2624</v>
      </c>
      <c r="B2635" s="256">
        <v>2013</v>
      </c>
      <c r="C2635" s="256">
        <v>5020</v>
      </c>
      <c r="D2635" s="256">
        <v>2200</v>
      </c>
      <c r="E2635" s="256">
        <v>6606</v>
      </c>
      <c r="F2635" s="257" t="s">
        <v>789</v>
      </c>
      <c r="G2635" s="256">
        <v>5005</v>
      </c>
      <c r="H2635" s="257" t="s">
        <v>588</v>
      </c>
      <c r="I2635" s="255">
        <v>8000</v>
      </c>
      <c r="J2635" s="248"/>
      <c r="K2635" s="248" t="s">
        <v>849</v>
      </c>
    </row>
    <row r="2636" spans="1:11" ht="20.399999999999999" outlineLevel="2">
      <c r="A2636" s="258">
        <v>2625</v>
      </c>
      <c r="B2636" s="256">
        <v>2013</v>
      </c>
      <c r="C2636" s="256">
        <v>5020</v>
      </c>
      <c r="D2636" s="256">
        <v>2200</v>
      </c>
      <c r="E2636" s="256">
        <v>6606</v>
      </c>
      <c r="F2636" s="257" t="s">
        <v>789</v>
      </c>
      <c r="G2636" s="256">
        <v>5006</v>
      </c>
      <c r="H2636" s="257" t="s">
        <v>585</v>
      </c>
      <c r="I2636" s="255">
        <v>76000</v>
      </c>
      <c r="J2636" s="248"/>
      <c r="K2636" s="248" t="s">
        <v>848</v>
      </c>
    </row>
    <row r="2637" spans="1:11" ht="13.2" outlineLevel="2">
      <c r="A2637" s="250">
        <v>2626</v>
      </c>
      <c r="B2637" s="264">
        <v>2013</v>
      </c>
      <c r="C2637" s="264">
        <v>5020</v>
      </c>
      <c r="D2637" s="264">
        <v>2200</v>
      </c>
      <c r="E2637" s="264">
        <v>6606</v>
      </c>
      <c r="F2637" s="248" t="s">
        <v>789</v>
      </c>
      <c r="G2637" s="264">
        <v>5026</v>
      </c>
      <c r="H2637" s="248" t="s">
        <v>583</v>
      </c>
      <c r="I2637" s="263">
        <v>5083</v>
      </c>
      <c r="J2637" s="248"/>
      <c r="K2637" s="248"/>
    </row>
    <row r="2638" spans="1:11" ht="13.2" outlineLevel="2">
      <c r="A2638" s="250">
        <v>2627</v>
      </c>
      <c r="B2638" s="264">
        <v>2013</v>
      </c>
      <c r="C2638" s="264">
        <v>5020</v>
      </c>
      <c r="D2638" s="264">
        <v>2200</v>
      </c>
      <c r="E2638" s="264">
        <v>6606</v>
      </c>
      <c r="F2638" s="248" t="s">
        <v>789</v>
      </c>
      <c r="G2638" s="264">
        <v>5051</v>
      </c>
      <c r="H2638" s="248" t="s">
        <v>582</v>
      </c>
      <c r="I2638" s="263">
        <v>-32859</v>
      </c>
      <c r="J2638" s="248"/>
      <c r="K2638" s="248"/>
    </row>
    <row r="2639" spans="1:11" ht="13.2" outlineLevel="2">
      <c r="A2639" s="250">
        <v>2628</v>
      </c>
      <c r="B2639" s="264">
        <v>2013</v>
      </c>
      <c r="C2639" s="264">
        <v>5020</v>
      </c>
      <c r="D2639" s="264">
        <v>2200</v>
      </c>
      <c r="E2639" s="264">
        <v>6606</v>
      </c>
      <c r="F2639" s="248" t="s">
        <v>789</v>
      </c>
      <c r="G2639" s="264">
        <v>5133</v>
      </c>
      <c r="H2639" s="248" t="s">
        <v>580</v>
      </c>
      <c r="I2639" s="263">
        <v>4770</v>
      </c>
      <c r="J2639" s="248"/>
      <c r="K2639" s="248"/>
    </row>
    <row r="2640" spans="1:11" ht="13.2" outlineLevel="2">
      <c r="A2640" s="250">
        <v>2629</v>
      </c>
      <c r="B2640" s="264">
        <v>2013</v>
      </c>
      <c r="C2640" s="264">
        <v>5020</v>
      </c>
      <c r="D2640" s="264">
        <v>2200</v>
      </c>
      <c r="E2640" s="264">
        <v>6606</v>
      </c>
      <c r="F2640" s="248" t="s">
        <v>789</v>
      </c>
      <c r="G2640" s="264">
        <v>5133</v>
      </c>
      <c r="H2640" s="248" t="s">
        <v>580</v>
      </c>
      <c r="I2640" s="263">
        <v>1000</v>
      </c>
      <c r="J2640" s="248"/>
      <c r="K2640" s="248"/>
    </row>
    <row r="2641" spans="1:11" ht="13.2" outlineLevel="2">
      <c r="A2641" s="250">
        <v>2630</v>
      </c>
      <c r="B2641" s="264">
        <v>2013</v>
      </c>
      <c r="C2641" s="264">
        <v>5020</v>
      </c>
      <c r="D2641" s="264">
        <v>2200</v>
      </c>
      <c r="E2641" s="264">
        <v>6606</v>
      </c>
      <c r="F2641" s="248" t="s">
        <v>789</v>
      </c>
      <c r="G2641" s="264">
        <v>5185</v>
      </c>
      <c r="H2641" s="248" t="s">
        <v>579</v>
      </c>
      <c r="I2641" s="263">
        <v>109560</v>
      </c>
      <c r="J2641" s="248"/>
      <c r="K2641" s="248"/>
    </row>
    <row r="2642" spans="1:11" ht="13.2" outlineLevel="2">
      <c r="A2642" s="250">
        <v>2631</v>
      </c>
      <c r="B2642" s="264">
        <v>2013</v>
      </c>
      <c r="C2642" s="264">
        <v>5020</v>
      </c>
      <c r="D2642" s="264">
        <v>2200</v>
      </c>
      <c r="E2642" s="264">
        <v>6606</v>
      </c>
      <c r="F2642" s="248" t="s">
        <v>789</v>
      </c>
      <c r="G2642" s="264">
        <v>5185</v>
      </c>
      <c r="H2642" s="248" t="s">
        <v>579</v>
      </c>
      <c r="I2642" s="263">
        <v>5478</v>
      </c>
      <c r="J2642" s="248"/>
      <c r="K2642" s="248"/>
    </row>
    <row r="2643" spans="1:11" ht="13.2" outlineLevel="2">
      <c r="A2643" s="250">
        <v>2632</v>
      </c>
      <c r="B2643" s="264">
        <v>2013</v>
      </c>
      <c r="C2643" s="264">
        <v>5020</v>
      </c>
      <c r="D2643" s="264">
        <v>2200</v>
      </c>
      <c r="E2643" s="264">
        <v>6606</v>
      </c>
      <c r="F2643" s="248" t="s">
        <v>789</v>
      </c>
      <c r="G2643" s="264">
        <v>5190</v>
      </c>
      <c r="H2643" s="248" t="s">
        <v>578</v>
      </c>
      <c r="I2643" s="263">
        <v>33007</v>
      </c>
      <c r="J2643" s="248"/>
      <c r="K2643" s="248"/>
    </row>
    <row r="2644" spans="1:11" ht="13.2" outlineLevel="2">
      <c r="A2644" s="250">
        <v>2633</v>
      </c>
      <c r="B2644" s="264">
        <v>2013</v>
      </c>
      <c r="C2644" s="264">
        <v>5020</v>
      </c>
      <c r="D2644" s="264">
        <v>2200</v>
      </c>
      <c r="E2644" s="264">
        <v>6606</v>
      </c>
      <c r="F2644" s="248" t="s">
        <v>789</v>
      </c>
      <c r="G2644" s="264">
        <v>5190</v>
      </c>
      <c r="H2644" s="248" t="s">
        <v>578</v>
      </c>
      <c r="I2644" s="263">
        <v>901</v>
      </c>
      <c r="J2644" s="248"/>
      <c r="K2644" s="248"/>
    </row>
    <row r="2645" spans="1:11" ht="13.2" outlineLevel="2">
      <c r="A2645" s="250">
        <v>2634</v>
      </c>
      <c r="B2645" s="264">
        <v>2013</v>
      </c>
      <c r="C2645" s="264">
        <v>5020</v>
      </c>
      <c r="D2645" s="264">
        <v>2200</v>
      </c>
      <c r="E2645" s="264">
        <v>6606</v>
      </c>
      <c r="F2645" s="248" t="s">
        <v>789</v>
      </c>
      <c r="G2645" s="264">
        <v>5190</v>
      </c>
      <c r="H2645" s="248" t="s">
        <v>578</v>
      </c>
      <c r="I2645" s="263">
        <v>1702</v>
      </c>
      <c r="J2645" s="248"/>
      <c r="K2645" s="248"/>
    </row>
    <row r="2646" spans="1:11" ht="13.2" outlineLevel="2">
      <c r="A2646" s="250">
        <v>2635</v>
      </c>
      <c r="B2646" s="264">
        <v>2013</v>
      </c>
      <c r="C2646" s="264">
        <v>5020</v>
      </c>
      <c r="D2646" s="264">
        <v>2200</v>
      </c>
      <c r="E2646" s="264">
        <v>6606</v>
      </c>
      <c r="F2646" s="248" t="s">
        <v>789</v>
      </c>
      <c r="G2646" s="264">
        <v>5191</v>
      </c>
      <c r="H2646" s="248" t="s">
        <v>577</v>
      </c>
      <c r="I2646" s="263">
        <v>7724</v>
      </c>
      <c r="J2646" s="248"/>
      <c r="K2646" s="248"/>
    </row>
    <row r="2647" spans="1:11" ht="13.2" outlineLevel="2">
      <c r="A2647" s="250">
        <v>2636</v>
      </c>
      <c r="B2647" s="264">
        <v>2013</v>
      </c>
      <c r="C2647" s="264">
        <v>5020</v>
      </c>
      <c r="D2647" s="264">
        <v>2200</v>
      </c>
      <c r="E2647" s="264">
        <v>6606</v>
      </c>
      <c r="F2647" s="248" t="s">
        <v>789</v>
      </c>
      <c r="G2647" s="264">
        <v>5191</v>
      </c>
      <c r="H2647" s="248" t="s">
        <v>577</v>
      </c>
      <c r="I2647" s="263">
        <v>210</v>
      </c>
      <c r="J2647" s="248"/>
      <c r="K2647" s="248"/>
    </row>
    <row r="2648" spans="1:11" ht="13.2" outlineLevel="2">
      <c r="A2648" s="250">
        <v>2637</v>
      </c>
      <c r="B2648" s="264">
        <v>2013</v>
      </c>
      <c r="C2648" s="264">
        <v>5020</v>
      </c>
      <c r="D2648" s="264">
        <v>2200</v>
      </c>
      <c r="E2648" s="264">
        <v>6606</v>
      </c>
      <c r="F2648" s="248" t="s">
        <v>789</v>
      </c>
      <c r="G2648" s="264">
        <v>5191</v>
      </c>
      <c r="H2648" s="248" t="s">
        <v>577</v>
      </c>
      <c r="I2648" s="263">
        <v>398</v>
      </c>
      <c r="J2648" s="248"/>
      <c r="K2648" s="248"/>
    </row>
    <row r="2649" spans="1:11" ht="13.2" outlineLevel="2">
      <c r="A2649" s="250">
        <v>2638</v>
      </c>
      <c r="B2649" s="264">
        <v>2013</v>
      </c>
      <c r="C2649" s="264">
        <v>5020</v>
      </c>
      <c r="D2649" s="264">
        <v>2200</v>
      </c>
      <c r="E2649" s="264">
        <v>6606</v>
      </c>
      <c r="F2649" s="248" t="s">
        <v>789</v>
      </c>
      <c r="G2649" s="264">
        <v>5196</v>
      </c>
      <c r="H2649" s="248" t="s">
        <v>576</v>
      </c>
      <c r="I2649" s="263">
        <v>94037</v>
      </c>
      <c r="J2649" s="248"/>
      <c r="K2649" s="248"/>
    </row>
    <row r="2650" spans="1:11" ht="13.2" outlineLevel="2">
      <c r="A2650" s="250">
        <v>2639</v>
      </c>
      <c r="B2650" s="264">
        <v>2013</v>
      </c>
      <c r="C2650" s="264">
        <v>5020</v>
      </c>
      <c r="D2650" s="264">
        <v>2200</v>
      </c>
      <c r="E2650" s="264">
        <v>6606</v>
      </c>
      <c r="F2650" s="248" t="s">
        <v>789</v>
      </c>
      <c r="G2650" s="264">
        <v>5196</v>
      </c>
      <c r="H2650" s="248" t="s">
        <v>576</v>
      </c>
      <c r="I2650" s="263">
        <v>2623</v>
      </c>
      <c r="J2650" s="248"/>
      <c r="K2650" s="248"/>
    </row>
    <row r="2651" spans="1:11" ht="13.2" outlineLevel="2">
      <c r="A2651" s="250">
        <v>2640</v>
      </c>
      <c r="B2651" s="264">
        <v>2013</v>
      </c>
      <c r="C2651" s="264">
        <v>5020</v>
      </c>
      <c r="D2651" s="264">
        <v>2200</v>
      </c>
      <c r="E2651" s="264">
        <v>6606</v>
      </c>
      <c r="F2651" s="248" t="s">
        <v>789</v>
      </c>
      <c r="G2651" s="264">
        <v>5196</v>
      </c>
      <c r="H2651" s="248" t="s">
        <v>576</v>
      </c>
      <c r="I2651" s="263">
        <v>4940</v>
      </c>
      <c r="J2651" s="248"/>
      <c r="K2651" s="248"/>
    </row>
    <row r="2652" spans="1:11" ht="13.2" outlineLevel="2">
      <c r="A2652" s="250">
        <v>2641</v>
      </c>
      <c r="B2652" s="264">
        <v>2013</v>
      </c>
      <c r="C2652" s="264">
        <v>5020</v>
      </c>
      <c r="D2652" s="264">
        <v>2200</v>
      </c>
      <c r="E2652" s="264">
        <v>6606</v>
      </c>
      <c r="F2652" s="248" t="s">
        <v>789</v>
      </c>
      <c r="G2652" s="264">
        <v>5570</v>
      </c>
      <c r="H2652" s="248" t="s">
        <v>647</v>
      </c>
      <c r="I2652" s="263">
        <v>61</v>
      </c>
      <c r="J2652" s="248"/>
      <c r="K2652" s="248"/>
    </row>
    <row r="2653" spans="1:11" ht="30.6" outlineLevel="2">
      <c r="A2653" s="272">
        <v>2642</v>
      </c>
      <c r="B2653" s="271">
        <v>2013</v>
      </c>
      <c r="C2653" s="271">
        <v>5020</v>
      </c>
      <c r="D2653" s="271">
        <v>2200</v>
      </c>
      <c r="E2653" s="271">
        <v>6606</v>
      </c>
      <c r="F2653" s="270" t="s">
        <v>789</v>
      </c>
      <c r="G2653" s="271">
        <v>5590</v>
      </c>
      <c r="H2653" s="270" t="s">
        <v>847</v>
      </c>
      <c r="I2653" s="269">
        <v>4938</v>
      </c>
      <c r="J2653" s="248"/>
      <c r="K2653" s="248" t="s">
        <v>846</v>
      </c>
    </row>
    <row r="2654" spans="1:11" ht="30.6" outlineLevel="2">
      <c r="A2654" s="258">
        <v>2643</v>
      </c>
      <c r="B2654" s="256">
        <v>2013</v>
      </c>
      <c r="C2654" s="256">
        <v>5020</v>
      </c>
      <c r="D2654" s="256">
        <v>2200</v>
      </c>
      <c r="E2654" s="256">
        <v>6606</v>
      </c>
      <c r="F2654" s="257" t="s">
        <v>789</v>
      </c>
      <c r="G2654" s="256">
        <v>5860</v>
      </c>
      <c r="H2654" s="257" t="s">
        <v>536</v>
      </c>
      <c r="I2654" s="255">
        <v>200000</v>
      </c>
      <c r="J2654" s="248"/>
      <c r="K2654" s="248" t="s">
        <v>845</v>
      </c>
    </row>
    <row r="2655" spans="1:11" ht="13.2" outlineLevel="2">
      <c r="A2655" s="250">
        <v>2644</v>
      </c>
      <c r="B2655" s="264">
        <v>2013</v>
      </c>
      <c r="C2655" s="264">
        <v>5020</v>
      </c>
      <c r="D2655" s="264">
        <v>2200</v>
      </c>
      <c r="E2655" s="264">
        <v>6606</v>
      </c>
      <c r="F2655" s="248" t="s">
        <v>789</v>
      </c>
      <c r="G2655" s="264">
        <v>5860</v>
      </c>
      <c r="H2655" s="248" t="s">
        <v>536</v>
      </c>
      <c r="I2655" s="263">
        <v>100000</v>
      </c>
      <c r="J2655" s="248"/>
      <c r="K2655" s="248" t="s">
        <v>844</v>
      </c>
    </row>
    <row r="2656" spans="1:11" ht="30.6" outlineLevel="2">
      <c r="A2656" s="258">
        <v>2645</v>
      </c>
      <c r="B2656" s="256">
        <v>2013</v>
      </c>
      <c r="C2656" s="256">
        <v>5020</v>
      </c>
      <c r="D2656" s="256">
        <v>2200</v>
      </c>
      <c r="E2656" s="256">
        <v>6606</v>
      </c>
      <c r="F2656" s="257" t="s">
        <v>789</v>
      </c>
      <c r="G2656" s="256">
        <v>5860</v>
      </c>
      <c r="H2656" s="257" t="s">
        <v>536</v>
      </c>
      <c r="I2656" s="255">
        <v>21000</v>
      </c>
      <c r="J2656" s="248"/>
      <c r="K2656" s="248" t="s">
        <v>843</v>
      </c>
    </row>
    <row r="2657" spans="1:11" ht="30.6" outlineLevel="2">
      <c r="A2657" s="268">
        <v>2646</v>
      </c>
      <c r="B2657" s="267">
        <v>2013</v>
      </c>
      <c r="C2657" s="267">
        <v>5020</v>
      </c>
      <c r="D2657" s="267">
        <v>2200</v>
      </c>
      <c r="E2657" s="267">
        <v>6606</v>
      </c>
      <c r="F2657" s="266" t="s">
        <v>789</v>
      </c>
      <c r="G2657" s="267">
        <v>5860</v>
      </c>
      <c r="H2657" s="266" t="s">
        <v>536</v>
      </c>
      <c r="I2657" s="265">
        <v>-15058</v>
      </c>
      <c r="J2657" s="259"/>
      <c r="K2657" s="259" t="s">
        <v>842</v>
      </c>
    </row>
    <row r="2658" spans="1:11" ht="20.399999999999999" outlineLevel="2">
      <c r="A2658" s="258">
        <v>2647</v>
      </c>
      <c r="B2658" s="256">
        <v>2013</v>
      </c>
      <c r="C2658" s="256">
        <v>5020</v>
      </c>
      <c r="D2658" s="256">
        <v>2200</v>
      </c>
      <c r="E2658" s="256">
        <v>6606</v>
      </c>
      <c r="F2658" s="257" t="s">
        <v>789</v>
      </c>
      <c r="G2658" s="256">
        <v>6123</v>
      </c>
      <c r="H2658" s="257" t="s">
        <v>776</v>
      </c>
      <c r="I2658" s="255">
        <v>5500</v>
      </c>
      <c r="J2658" s="248"/>
      <c r="K2658" s="248" t="s">
        <v>841</v>
      </c>
    </row>
    <row r="2659" spans="1:11" ht="20.399999999999999" outlineLevel="2">
      <c r="A2659" s="258">
        <v>2648</v>
      </c>
      <c r="B2659" s="256">
        <v>2013</v>
      </c>
      <c r="C2659" s="256">
        <v>5020</v>
      </c>
      <c r="D2659" s="256">
        <v>2200</v>
      </c>
      <c r="E2659" s="256">
        <v>6606</v>
      </c>
      <c r="F2659" s="257" t="s">
        <v>789</v>
      </c>
      <c r="G2659" s="256">
        <v>6125</v>
      </c>
      <c r="H2659" s="257" t="s">
        <v>774</v>
      </c>
      <c r="I2659" s="255">
        <v>988</v>
      </c>
      <c r="J2659" s="248"/>
      <c r="K2659" s="248" t="s">
        <v>840</v>
      </c>
    </row>
    <row r="2660" spans="1:11" ht="20.399999999999999" outlineLevel="2">
      <c r="A2660" s="258">
        <v>2649</v>
      </c>
      <c r="B2660" s="256">
        <v>2013</v>
      </c>
      <c r="C2660" s="256">
        <v>5020</v>
      </c>
      <c r="D2660" s="256">
        <v>2200</v>
      </c>
      <c r="E2660" s="256">
        <v>6606</v>
      </c>
      <c r="F2660" s="257" t="s">
        <v>789</v>
      </c>
      <c r="G2660" s="256">
        <v>6126</v>
      </c>
      <c r="H2660" s="257" t="s">
        <v>839</v>
      </c>
      <c r="I2660" s="255">
        <v>500</v>
      </c>
      <c r="J2660" s="248"/>
      <c r="K2660" s="248" t="s">
        <v>838</v>
      </c>
    </row>
    <row r="2661" spans="1:11" ht="20.399999999999999" outlineLevel="2">
      <c r="A2661" s="258">
        <v>2650</v>
      </c>
      <c r="B2661" s="256">
        <v>2013</v>
      </c>
      <c r="C2661" s="256">
        <v>5020</v>
      </c>
      <c r="D2661" s="256">
        <v>2200</v>
      </c>
      <c r="E2661" s="256">
        <v>6606</v>
      </c>
      <c r="F2661" s="257" t="s">
        <v>789</v>
      </c>
      <c r="G2661" s="256">
        <v>6132</v>
      </c>
      <c r="H2661" s="257" t="s">
        <v>837</v>
      </c>
      <c r="I2661" s="255">
        <v>1600</v>
      </c>
      <c r="J2661" s="248"/>
      <c r="K2661" s="248" t="s">
        <v>836</v>
      </c>
    </row>
    <row r="2662" spans="1:11" ht="20.399999999999999" outlineLevel="2">
      <c r="A2662" s="258">
        <v>2651</v>
      </c>
      <c r="B2662" s="256">
        <v>2013</v>
      </c>
      <c r="C2662" s="256">
        <v>5020</v>
      </c>
      <c r="D2662" s="256">
        <v>2200</v>
      </c>
      <c r="E2662" s="256">
        <v>6606</v>
      </c>
      <c r="F2662" s="257" t="s">
        <v>789</v>
      </c>
      <c r="G2662" s="256">
        <v>6203</v>
      </c>
      <c r="H2662" s="257" t="s">
        <v>535</v>
      </c>
      <c r="I2662" s="255">
        <v>5000</v>
      </c>
      <c r="J2662" s="248"/>
      <c r="K2662" s="248" t="s">
        <v>835</v>
      </c>
    </row>
    <row r="2663" spans="1:11" ht="13.2" outlineLevel="2">
      <c r="A2663" s="250">
        <v>2652</v>
      </c>
      <c r="B2663" s="264">
        <v>2013</v>
      </c>
      <c r="C2663" s="264">
        <v>5020</v>
      </c>
      <c r="D2663" s="264">
        <v>2200</v>
      </c>
      <c r="E2663" s="264">
        <v>6606</v>
      </c>
      <c r="F2663" s="248" t="s">
        <v>789</v>
      </c>
      <c r="G2663" s="264">
        <v>6249</v>
      </c>
      <c r="H2663" s="248" t="s">
        <v>772</v>
      </c>
      <c r="I2663" s="263">
        <v>1335</v>
      </c>
      <c r="J2663" s="248"/>
      <c r="K2663" s="248" t="s">
        <v>834</v>
      </c>
    </row>
    <row r="2664" spans="1:11" ht="13.2" outlineLevel="2">
      <c r="A2664" s="250">
        <v>2653</v>
      </c>
      <c r="B2664" s="264">
        <v>2013</v>
      </c>
      <c r="C2664" s="264">
        <v>5020</v>
      </c>
      <c r="D2664" s="264">
        <v>2200</v>
      </c>
      <c r="E2664" s="264">
        <v>6606</v>
      </c>
      <c r="F2664" s="248" t="s">
        <v>789</v>
      </c>
      <c r="G2664" s="264">
        <v>6249</v>
      </c>
      <c r="H2664" s="248" t="s">
        <v>772</v>
      </c>
      <c r="I2664" s="263">
        <v>1665</v>
      </c>
      <c r="J2664" s="248"/>
      <c r="K2664" s="248"/>
    </row>
    <row r="2665" spans="1:11" ht="13.2" outlineLevel="2">
      <c r="A2665" s="250">
        <v>2654</v>
      </c>
      <c r="B2665" s="264">
        <v>2013</v>
      </c>
      <c r="C2665" s="264">
        <v>5020</v>
      </c>
      <c r="D2665" s="264">
        <v>2200</v>
      </c>
      <c r="E2665" s="264">
        <v>6606</v>
      </c>
      <c r="F2665" s="248" t="s">
        <v>789</v>
      </c>
      <c r="G2665" s="264">
        <v>6250</v>
      </c>
      <c r="H2665" s="248" t="s">
        <v>571</v>
      </c>
      <c r="I2665" s="263">
        <v>44607</v>
      </c>
      <c r="J2665" s="248"/>
      <c r="K2665" s="248" t="s">
        <v>770</v>
      </c>
    </row>
    <row r="2666" spans="1:11" ht="20.399999999999999" outlineLevel="2">
      <c r="A2666" s="258">
        <v>2655</v>
      </c>
      <c r="B2666" s="256">
        <v>2013</v>
      </c>
      <c r="C2666" s="256">
        <v>5020</v>
      </c>
      <c r="D2666" s="256">
        <v>2200</v>
      </c>
      <c r="E2666" s="256">
        <v>6606</v>
      </c>
      <c r="F2666" s="257" t="s">
        <v>789</v>
      </c>
      <c r="G2666" s="256">
        <v>6251</v>
      </c>
      <c r="H2666" s="257" t="s">
        <v>833</v>
      </c>
      <c r="I2666" s="255">
        <v>2000</v>
      </c>
      <c r="J2666" s="248"/>
      <c r="K2666" s="248" t="s">
        <v>832</v>
      </c>
    </row>
    <row r="2667" spans="1:11" ht="13.2" outlineLevel="2">
      <c r="A2667" s="250">
        <v>2656</v>
      </c>
      <c r="B2667" s="264">
        <v>2013</v>
      </c>
      <c r="C2667" s="264">
        <v>5020</v>
      </c>
      <c r="D2667" s="264">
        <v>2200</v>
      </c>
      <c r="E2667" s="264">
        <v>6606</v>
      </c>
      <c r="F2667" s="248" t="s">
        <v>789</v>
      </c>
      <c r="G2667" s="264">
        <v>6255</v>
      </c>
      <c r="H2667" s="248" t="s">
        <v>570</v>
      </c>
      <c r="I2667" s="263">
        <v>18005</v>
      </c>
      <c r="J2667" s="248"/>
      <c r="K2667" s="248" t="s">
        <v>769</v>
      </c>
    </row>
    <row r="2668" spans="1:11" ht="30.6" outlineLevel="2">
      <c r="A2668" s="258">
        <v>2657</v>
      </c>
      <c r="B2668" s="256">
        <v>2013</v>
      </c>
      <c r="C2668" s="256">
        <v>5020</v>
      </c>
      <c r="D2668" s="256">
        <v>2200</v>
      </c>
      <c r="E2668" s="256">
        <v>6606</v>
      </c>
      <c r="F2668" s="257" t="s">
        <v>789</v>
      </c>
      <c r="G2668" s="256">
        <v>6327</v>
      </c>
      <c r="H2668" s="257" t="s">
        <v>831</v>
      </c>
      <c r="I2668" s="255">
        <v>30436</v>
      </c>
      <c r="J2668" s="248"/>
      <c r="K2668" s="248" t="s">
        <v>830</v>
      </c>
    </row>
    <row r="2669" spans="1:11" ht="13.2" outlineLevel="2">
      <c r="A2669" s="250">
        <v>2658</v>
      </c>
      <c r="B2669" s="264">
        <v>2013</v>
      </c>
      <c r="C2669" s="264">
        <v>5020</v>
      </c>
      <c r="D2669" s="264">
        <v>2200</v>
      </c>
      <c r="E2669" s="264">
        <v>6606</v>
      </c>
      <c r="F2669" s="248" t="s">
        <v>789</v>
      </c>
      <c r="G2669" s="264">
        <v>6361</v>
      </c>
      <c r="H2669" s="248" t="s">
        <v>569</v>
      </c>
      <c r="I2669" s="263">
        <v>1300</v>
      </c>
      <c r="J2669" s="248"/>
      <c r="K2669" s="248" t="s">
        <v>568</v>
      </c>
    </row>
    <row r="2670" spans="1:11" ht="30.6" outlineLevel="2">
      <c r="A2670" s="258">
        <v>2659</v>
      </c>
      <c r="B2670" s="256">
        <v>2013</v>
      </c>
      <c r="C2670" s="256">
        <v>5020</v>
      </c>
      <c r="D2670" s="256">
        <v>2200</v>
      </c>
      <c r="E2670" s="256">
        <v>6606</v>
      </c>
      <c r="F2670" s="257" t="s">
        <v>789</v>
      </c>
      <c r="G2670" s="256">
        <v>6382</v>
      </c>
      <c r="H2670" s="257" t="s">
        <v>768</v>
      </c>
      <c r="I2670" s="255">
        <v>20000</v>
      </c>
      <c r="J2670" s="248"/>
      <c r="K2670" s="248" t="s">
        <v>829</v>
      </c>
    </row>
    <row r="2671" spans="1:11" ht="13.2" outlineLevel="2">
      <c r="A2671" s="250">
        <v>2660</v>
      </c>
      <c r="B2671" s="264">
        <v>2013</v>
      </c>
      <c r="C2671" s="264">
        <v>5020</v>
      </c>
      <c r="D2671" s="264">
        <v>2200</v>
      </c>
      <c r="E2671" s="264">
        <v>6606</v>
      </c>
      <c r="F2671" s="248" t="s">
        <v>789</v>
      </c>
      <c r="G2671" s="264">
        <v>6382</v>
      </c>
      <c r="H2671" s="248" t="s">
        <v>768</v>
      </c>
      <c r="I2671" s="263">
        <v>25000</v>
      </c>
      <c r="J2671" s="248"/>
      <c r="K2671" s="248"/>
    </row>
    <row r="2672" spans="1:11" ht="20.399999999999999" outlineLevel="2">
      <c r="A2672" s="258">
        <v>2661</v>
      </c>
      <c r="B2672" s="256">
        <v>2013</v>
      </c>
      <c r="C2672" s="256">
        <v>5020</v>
      </c>
      <c r="D2672" s="256">
        <v>2200</v>
      </c>
      <c r="E2672" s="256">
        <v>6606</v>
      </c>
      <c r="F2672" s="257" t="s">
        <v>789</v>
      </c>
      <c r="G2672" s="256">
        <v>6383</v>
      </c>
      <c r="H2672" s="257" t="s">
        <v>766</v>
      </c>
      <c r="I2672" s="255">
        <v>2375</v>
      </c>
      <c r="J2672" s="248"/>
      <c r="K2672" s="248" t="s">
        <v>828</v>
      </c>
    </row>
    <row r="2673" spans="1:11" ht="20.399999999999999" outlineLevel="2">
      <c r="A2673" s="258">
        <v>2662</v>
      </c>
      <c r="B2673" s="256">
        <v>2013</v>
      </c>
      <c r="C2673" s="256">
        <v>5020</v>
      </c>
      <c r="D2673" s="256">
        <v>2200</v>
      </c>
      <c r="E2673" s="256">
        <v>6606</v>
      </c>
      <c r="F2673" s="257" t="s">
        <v>789</v>
      </c>
      <c r="G2673" s="256">
        <v>6389</v>
      </c>
      <c r="H2673" s="257" t="s">
        <v>764</v>
      </c>
      <c r="I2673" s="255">
        <v>1406</v>
      </c>
      <c r="J2673" s="248"/>
      <c r="K2673" s="248" t="s">
        <v>827</v>
      </c>
    </row>
    <row r="2674" spans="1:11" ht="20.399999999999999" outlineLevel="2">
      <c r="A2674" s="258">
        <v>2663</v>
      </c>
      <c r="B2674" s="256">
        <v>2013</v>
      </c>
      <c r="C2674" s="256">
        <v>5020</v>
      </c>
      <c r="D2674" s="256">
        <v>2200</v>
      </c>
      <c r="E2674" s="256">
        <v>6606</v>
      </c>
      <c r="F2674" s="257" t="s">
        <v>789</v>
      </c>
      <c r="G2674" s="256">
        <v>6395</v>
      </c>
      <c r="H2674" s="257" t="s">
        <v>826</v>
      </c>
      <c r="I2674" s="255">
        <v>2500</v>
      </c>
      <c r="J2674" s="248"/>
      <c r="K2674" s="248" t="s">
        <v>825</v>
      </c>
    </row>
    <row r="2675" spans="1:11" ht="13.2" outlineLevel="2">
      <c r="A2675" s="250">
        <v>2664</v>
      </c>
      <c r="B2675" s="264">
        <v>2013</v>
      </c>
      <c r="C2675" s="264">
        <v>5020</v>
      </c>
      <c r="D2675" s="264">
        <v>2200</v>
      </c>
      <c r="E2675" s="264">
        <v>6606</v>
      </c>
      <c r="F2675" s="248" t="s">
        <v>789</v>
      </c>
      <c r="G2675" s="264">
        <v>6450</v>
      </c>
      <c r="H2675" s="248" t="s">
        <v>533</v>
      </c>
      <c r="I2675" s="263">
        <v>500</v>
      </c>
      <c r="J2675" s="248"/>
      <c r="K2675" s="248" t="s">
        <v>824</v>
      </c>
    </row>
    <row r="2676" spans="1:11" ht="13.2" outlineLevel="2">
      <c r="A2676" s="250">
        <v>2665</v>
      </c>
      <c r="B2676" s="264">
        <v>2013</v>
      </c>
      <c r="C2676" s="264">
        <v>5020</v>
      </c>
      <c r="D2676" s="264">
        <v>2200</v>
      </c>
      <c r="E2676" s="264">
        <v>6606</v>
      </c>
      <c r="F2676" s="248" t="s">
        <v>789</v>
      </c>
      <c r="G2676" s="264">
        <v>6452</v>
      </c>
      <c r="H2676" s="248" t="s">
        <v>531</v>
      </c>
      <c r="I2676" s="263">
        <v>1000</v>
      </c>
      <c r="J2676" s="248"/>
      <c r="K2676" s="248" t="s">
        <v>823</v>
      </c>
    </row>
    <row r="2677" spans="1:11" ht="13.2" outlineLevel="2">
      <c r="A2677" s="250">
        <v>2666</v>
      </c>
      <c r="B2677" s="264">
        <v>2013</v>
      </c>
      <c r="C2677" s="264">
        <v>5020</v>
      </c>
      <c r="D2677" s="264">
        <v>2200</v>
      </c>
      <c r="E2677" s="264">
        <v>6606</v>
      </c>
      <c r="F2677" s="248" t="s">
        <v>789</v>
      </c>
      <c r="G2677" s="264">
        <v>6551</v>
      </c>
      <c r="H2677" s="248" t="s">
        <v>681</v>
      </c>
      <c r="I2677" s="263">
        <v>951</v>
      </c>
      <c r="J2677" s="248"/>
      <c r="K2677" s="248" t="s">
        <v>822</v>
      </c>
    </row>
    <row r="2678" spans="1:11" ht="13.2" outlineLevel="2">
      <c r="A2678" s="250">
        <v>2667</v>
      </c>
      <c r="B2678" s="264">
        <v>2013</v>
      </c>
      <c r="C2678" s="264">
        <v>5020</v>
      </c>
      <c r="D2678" s="264">
        <v>2200</v>
      </c>
      <c r="E2678" s="264">
        <v>6606</v>
      </c>
      <c r="F2678" s="248" t="s">
        <v>789</v>
      </c>
      <c r="G2678" s="264">
        <v>6551</v>
      </c>
      <c r="H2678" s="248" t="s">
        <v>681</v>
      </c>
      <c r="I2678" s="263">
        <v>1149</v>
      </c>
      <c r="J2678" s="248"/>
      <c r="K2678" s="248"/>
    </row>
    <row r="2679" spans="1:11" ht="20.399999999999999" outlineLevel="2">
      <c r="A2679" s="258">
        <v>2668</v>
      </c>
      <c r="B2679" s="256">
        <v>2013</v>
      </c>
      <c r="C2679" s="256">
        <v>5020</v>
      </c>
      <c r="D2679" s="256">
        <v>2200</v>
      </c>
      <c r="E2679" s="256">
        <v>6606</v>
      </c>
      <c r="F2679" s="257" t="s">
        <v>789</v>
      </c>
      <c r="G2679" s="256">
        <v>6558</v>
      </c>
      <c r="H2679" s="257" t="s">
        <v>561</v>
      </c>
      <c r="I2679" s="255">
        <v>226</v>
      </c>
      <c r="J2679" s="248"/>
      <c r="K2679" s="248" t="s">
        <v>821</v>
      </c>
    </row>
    <row r="2680" spans="1:11" ht="13.2" outlineLevel="2">
      <c r="A2680" s="250">
        <v>2669</v>
      </c>
      <c r="B2680" s="264">
        <v>2013</v>
      </c>
      <c r="C2680" s="264">
        <v>5020</v>
      </c>
      <c r="D2680" s="264">
        <v>2200</v>
      </c>
      <c r="E2680" s="264">
        <v>6606</v>
      </c>
      <c r="F2680" s="248" t="s">
        <v>789</v>
      </c>
      <c r="G2680" s="264">
        <v>6558</v>
      </c>
      <c r="H2680" s="248" t="s">
        <v>561</v>
      </c>
      <c r="I2680" s="263">
        <v>274</v>
      </c>
      <c r="J2680" s="248"/>
      <c r="K2680" s="248" t="s">
        <v>820</v>
      </c>
    </row>
    <row r="2681" spans="1:11" ht="13.2" outlineLevel="2">
      <c r="A2681" s="250">
        <v>2670</v>
      </c>
      <c r="B2681" s="264">
        <v>2013</v>
      </c>
      <c r="C2681" s="264">
        <v>5020</v>
      </c>
      <c r="D2681" s="264">
        <v>2200</v>
      </c>
      <c r="E2681" s="264">
        <v>6606</v>
      </c>
      <c r="F2681" s="248" t="s">
        <v>789</v>
      </c>
      <c r="G2681" s="264">
        <v>6632</v>
      </c>
      <c r="H2681" s="248" t="s">
        <v>559</v>
      </c>
      <c r="I2681" s="263">
        <v>157</v>
      </c>
      <c r="J2681" s="248"/>
      <c r="K2681" s="248" t="s">
        <v>819</v>
      </c>
    </row>
    <row r="2682" spans="1:11" ht="20.399999999999999" outlineLevel="2">
      <c r="A2682" s="258">
        <v>2671</v>
      </c>
      <c r="B2682" s="256">
        <v>2013</v>
      </c>
      <c r="C2682" s="256">
        <v>5020</v>
      </c>
      <c r="D2682" s="256">
        <v>2200</v>
      </c>
      <c r="E2682" s="256">
        <v>6606</v>
      </c>
      <c r="F2682" s="257" t="s">
        <v>789</v>
      </c>
      <c r="G2682" s="256">
        <v>6632</v>
      </c>
      <c r="H2682" s="257" t="s">
        <v>559</v>
      </c>
      <c r="I2682" s="255">
        <v>60</v>
      </c>
      <c r="J2682" s="248"/>
      <c r="K2682" s="248" t="s">
        <v>818</v>
      </c>
    </row>
    <row r="2683" spans="1:11" ht="20.399999999999999" outlineLevel="2">
      <c r="A2683" s="258">
        <v>2672</v>
      </c>
      <c r="B2683" s="256">
        <v>2013</v>
      </c>
      <c r="C2683" s="256">
        <v>5020</v>
      </c>
      <c r="D2683" s="256">
        <v>2200</v>
      </c>
      <c r="E2683" s="256">
        <v>6606</v>
      </c>
      <c r="F2683" s="257" t="s">
        <v>789</v>
      </c>
      <c r="G2683" s="256">
        <v>6843</v>
      </c>
      <c r="H2683" s="257" t="s">
        <v>817</v>
      </c>
      <c r="I2683" s="255">
        <v>920</v>
      </c>
      <c r="J2683" s="248"/>
      <c r="K2683" s="248" t="s">
        <v>816</v>
      </c>
    </row>
    <row r="2684" spans="1:11" ht="40.799999999999997" outlineLevel="2">
      <c r="A2684" s="272">
        <v>2673</v>
      </c>
      <c r="B2684" s="271">
        <v>2013</v>
      </c>
      <c r="C2684" s="271">
        <v>5020</v>
      </c>
      <c r="D2684" s="271">
        <v>2200</v>
      </c>
      <c r="E2684" s="271">
        <v>6606</v>
      </c>
      <c r="F2684" s="270" t="s">
        <v>789</v>
      </c>
      <c r="G2684" s="271">
        <v>7102</v>
      </c>
      <c r="H2684" s="270" t="s">
        <v>758</v>
      </c>
      <c r="I2684" s="269">
        <v>15000</v>
      </c>
      <c r="J2684" s="248"/>
      <c r="K2684" s="248" t="s">
        <v>815</v>
      </c>
    </row>
    <row r="2685" spans="1:11" ht="20.399999999999999" outlineLevel="2">
      <c r="A2685" s="258">
        <v>2674</v>
      </c>
      <c r="B2685" s="256">
        <v>2013</v>
      </c>
      <c r="C2685" s="256">
        <v>5020</v>
      </c>
      <c r="D2685" s="256">
        <v>2200</v>
      </c>
      <c r="E2685" s="256">
        <v>6606</v>
      </c>
      <c r="F2685" s="257" t="s">
        <v>789</v>
      </c>
      <c r="G2685" s="256">
        <v>7114</v>
      </c>
      <c r="H2685" s="257" t="s">
        <v>756</v>
      </c>
      <c r="I2685" s="255">
        <v>3100</v>
      </c>
      <c r="J2685" s="248"/>
      <c r="K2685" s="248" t="s">
        <v>811</v>
      </c>
    </row>
    <row r="2686" spans="1:11" ht="13.2" outlineLevel="2">
      <c r="A2686" s="250">
        <v>2675</v>
      </c>
      <c r="B2686" s="264">
        <v>2013</v>
      </c>
      <c r="C2686" s="264">
        <v>5020</v>
      </c>
      <c r="D2686" s="264">
        <v>2200</v>
      </c>
      <c r="E2686" s="264">
        <v>6606</v>
      </c>
      <c r="F2686" s="248" t="s">
        <v>789</v>
      </c>
      <c r="G2686" s="264">
        <v>7116</v>
      </c>
      <c r="H2686" s="248" t="s">
        <v>814</v>
      </c>
      <c r="I2686" s="263">
        <v>5000</v>
      </c>
      <c r="J2686" s="248"/>
      <c r="K2686" s="248"/>
    </row>
    <row r="2687" spans="1:11" ht="20.399999999999999" outlineLevel="2">
      <c r="A2687" s="258">
        <v>2676</v>
      </c>
      <c r="B2687" s="256">
        <v>2013</v>
      </c>
      <c r="C2687" s="256">
        <v>5020</v>
      </c>
      <c r="D2687" s="256">
        <v>2200</v>
      </c>
      <c r="E2687" s="256">
        <v>6606</v>
      </c>
      <c r="F2687" s="257" t="s">
        <v>789</v>
      </c>
      <c r="G2687" s="256">
        <v>7117</v>
      </c>
      <c r="H2687" s="257" t="s">
        <v>755</v>
      </c>
      <c r="I2687" s="255">
        <v>2422</v>
      </c>
      <c r="J2687" s="248"/>
      <c r="K2687" s="248" t="s">
        <v>811</v>
      </c>
    </row>
    <row r="2688" spans="1:11" ht="20.399999999999999" outlineLevel="2">
      <c r="A2688" s="258">
        <v>2677</v>
      </c>
      <c r="B2688" s="256">
        <v>2013</v>
      </c>
      <c r="C2688" s="256">
        <v>5020</v>
      </c>
      <c r="D2688" s="256">
        <v>2200</v>
      </c>
      <c r="E2688" s="256">
        <v>6606</v>
      </c>
      <c r="F2688" s="257" t="s">
        <v>789</v>
      </c>
      <c r="G2688" s="256">
        <v>7119</v>
      </c>
      <c r="H2688" s="257" t="s">
        <v>753</v>
      </c>
      <c r="I2688" s="255">
        <v>6544</v>
      </c>
      <c r="J2688" s="248"/>
      <c r="K2688" s="248" t="s">
        <v>811</v>
      </c>
    </row>
    <row r="2689" spans="1:11" ht="20.399999999999999" outlineLevel="2">
      <c r="A2689" s="258">
        <v>2678</v>
      </c>
      <c r="B2689" s="256">
        <v>2013</v>
      </c>
      <c r="C2689" s="256">
        <v>5020</v>
      </c>
      <c r="D2689" s="256">
        <v>2200</v>
      </c>
      <c r="E2689" s="256">
        <v>6606</v>
      </c>
      <c r="F2689" s="257" t="s">
        <v>789</v>
      </c>
      <c r="G2689" s="256">
        <v>7121</v>
      </c>
      <c r="H2689" s="257" t="s">
        <v>751</v>
      </c>
      <c r="I2689" s="255">
        <v>2962</v>
      </c>
      <c r="J2689" s="248"/>
      <c r="K2689" s="248" t="s">
        <v>813</v>
      </c>
    </row>
    <row r="2690" spans="1:11" ht="20.399999999999999" outlineLevel="2">
      <c r="A2690" s="258">
        <v>2679</v>
      </c>
      <c r="B2690" s="256">
        <v>2013</v>
      </c>
      <c r="C2690" s="256">
        <v>5020</v>
      </c>
      <c r="D2690" s="256">
        <v>2200</v>
      </c>
      <c r="E2690" s="256">
        <v>6606</v>
      </c>
      <c r="F2690" s="257" t="s">
        <v>789</v>
      </c>
      <c r="G2690" s="256">
        <v>7122</v>
      </c>
      <c r="H2690" s="257" t="s">
        <v>700</v>
      </c>
      <c r="I2690" s="255">
        <v>2000</v>
      </c>
      <c r="J2690" s="248"/>
      <c r="K2690" s="248" t="s">
        <v>811</v>
      </c>
    </row>
    <row r="2691" spans="1:11" ht="20.399999999999999" outlineLevel="2">
      <c r="A2691" s="258">
        <v>2680</v>
      </c>
      <c r="B2691" s="256">
        <v>2013</v>
      </c>
      <c r="C2691" s="256">
        <v>5020</v>
      </c>
      <c r="D2691" s="256">
        <v>2200</v>
      </c>
      <c r="E2691" s="256">
        <v>6606</v>
      </c>
      <c r="F2691" s="257" t="s">
        <v>789</v>
      </c>
      <c r="G2691" s="256">
        <v>7123</v>
      </c>
      <c r="H2691" s="257" t="s">
        <v>748</v>
      </c>
      <c r="I2691" s="255">
        <v>1328</v>
      </c>
      <c r="J2691" s="248"/>
      <c r="K2691" s="248" t="s">
        <v>811</v>
      </c>
    </row>
    <row r="2692" spans="1:11" ht="13.2" outlineLevel="2">
      <c r="A2692" s="250">
        <v>2681</v>
      </c>
      <c r="B2692" s="264">
        <v>2013</v>
      </c>
      <c r="C2692" s="264">
        <v>5020</v>
      </c>
      <c r="D2692" s="264">
        <v>2200</v>
      </c>
      <c r="E2692" s="264">
        <v>6606</v>
      </c>
      <c r="F2692" s="248" t="s">
        <v>789</v>
      </c>
      <c r="G2692" s="264">
        <v>7124</v>
      </c>
      <c r="H2692" s="248" t="s">
        <v>746</v>
      </c>
      <c r="I2692" s="263">
        <v>200</v>
      </c>
      <c r="J2692" s="248"/>
      <c r="K2692" s="248" t="s">
        <v>812</v>
      </c>
    </row>
    <row r="2693" spans="1:11" ht="20.399999999999999" outlineLevel="2">
      <c r="A2693" s="258">
        <v>2682</v>
      </c>
      <c r="B2693" s="256">
        <v>2013</v>
      </c>
      <c r="C2693" s="256">
        <v>5020</v>
      </c>
      <c r="D2693" s="256">
        <v>2200</v>
      </c>
      <c r="E2693" s="256">
        <v>6606</v>
      </c>
      <c r="F2693" s="257" t="s">
        <v>789</v>
      </c>
      <c r="G2693" s="256">
        <v>7127</v>
      </c>
      <c r="H2693" s="257" t="s">
        <v>678</v>
      </c>
      <c r="I2693" s="255">
        <v>500</v>
      </c>
      <c r="J2693" s="248"/>
      <c r="K2693" s="248" t="s">
        <v>811</v>
      </c>
    </row>
    <row r="2694" spans="1:11" ht="20.399999999999999" outlineLevel="2">
      <c r="A2694" s="258">
        <v>2683</v>
      </c>
      <c r="B2694" s="256">
        <v>2013</v>
      </c>
      <c r="C2694" s="256">
        <v>5020</v>
      </c>
      <c r="D2694" s="256">
        <v>2200</v>
      </c>
      <c r="E2694" s="256">
        <v>6606</v>
      </c>
      <c r="F2694" s="257" t="s">
        <v>789</v>
      </c>
      <c r="G2694" s="256">
        <v>7128</v>
      </c>
      <c r="H2694" s="257" t="s">
        <v>743</v>
      </c>
      <c r="I2694" s="255">
        <v>2500</v>
      </c>
      <c r="J2694" s="248"/>
      <c r="K2694" s="248" t="s">
        <v>811</v>
      </c>
    </row>
    <row r="2695" spans="1:11" ht="13.2" outlineLevel="2">
      <c r="A2695" s="250">
        <v>2684</v>
      </c>
      <c r="B2695" s="264">
        <v>2013</v>
      </c>
      <c r="C2695" s="264">
        <v>5020</v>
      </c>
      <c r="D2695" s="264">
        <v>2200</v>
      </c>
      <c r="E2695" s="264">
        <v>6606</v>
      </c>
      <c r="F2695" s="248" t="s">
        <v>789</v>
      </c>
      <c r="G2695" s="264">
        <v>7132</v>
      </c>
      <c r="H2695" s="248" t="s">
        <v>741</v>
      </c>
      <c r="I2695" s="263">
        <v>5110</v>
      </c>
      <c r="J2695" s="248"/>
      <c r="K2695" s="248" t="s">
        <v>810</v>
      </c>
    </row>
    <row r="2696" spans="1:11" ht="20.399999999999999" outlineLevel="2">
      <c r="A2696" s="258">
        <v>2685</v>
      </c>
      <c r="B2696" s="256">
        <v>2013</v>
      </c>
      <c r="C2696" s="256">
        <v>5020</v>
      </c>
      <c r="D2696" s="256">
        <v>2200</v>
      </c>
      <c r="E2696" s="256">
        <v>6606</v>
      </c>
      <c r="F2696" s="257" t="s">
        <v>789</v>
      </c>
      <c r="G2696" s="256">
        <v>7134</v>
      </c>
      <c r="H2696" s="257" t="s">
        <v>697</v>
      </c>
      <c r="I2696" s="255">
        <v>500</v>
      </c>
      <c r="J2696" s="248"/>
      <c r="K2696" s="248" t="s">
        <v>809</v>
      </c>
    </row>
    <row r="2697" spans="1:11" ht="20.399999999999999" outlineLevel="2">
      <c r="A2697" s="258">
        <v>2686</v>
      </c>
      <c r="B2697" s="256">
        <v>2013</v>
      </c>
      <c r="C2697" s="256">
        <v>5020</v>
      </c>
      <c r="D2697" s="256">
        <v>2200</v>
      </c>
      <c r="E2697" s="256">
        <v>6606</v>
      </c>
      <c r="F2697" s="257" t="s">
        <v>789</v>
      </c>
      <c r="G2697" s="256">
        <v>7145</v>
      </c>
      <c r="H2697" s="257" t="s">
        <v>808</v>
      </c>
      <c r="I2697" s="255">
        <v>144</v>
      </c>
      <c r="J2697" s="248"/>
      <c r="K2697" s="248" t="s">
        <v>807</v>
      </c>
    </row>
    <row r="2698" spans="1:11" ht="20.399999999999999" outlineLevel="2">
      <c r="A2698" s="258">
        <v>2687</v>
      </c>
      <c r="B2698" s="256">
        <v>2013</v>
      </c>
      <c r="C2698" s="256">
        <v>5020</v>
      </c>
      <c r="D2698" s="256">
        <v>2200</v>
      </c>
      <c r="E2698" s="256">
        <v>6606</v>
      </c>
      <c r="F2698" s="257" t="s">
        <v>789</v>
      </c>
      <c r="G2698" s="256">
        <v>7320</v>
      </c>
      <c r="H2698" s="257" t="s">
        <v>806</v>
      </c>
      <c r="I2698" s="255">
        <v>680</v>
      </c>
      <c r="J2698" s="248"/>
      <c r="K2698" s="248" t="s">
        <v>805</v>
      </c>
    </row>
    <row r="2699" spans="1:11" ht="20.399999999999999" outlineLevel="2">
      <c r="A2699" s="258">
        <v>2688</v>
      </c>
      <c r="B2699" s="256">
        <v>2013</v>
      </c>
      <c r="C2699" s="256">
        <v>5020</v>
      </c>
      <c r="D2699" s="256">
        <v>2200</v>
      </c>
      <c r="E2699" s="256">
        <v>6606</v>
      </c>
      <c r="F2699" s="257" t="s">
        <v>789</v>
      </c>
      <c r="G2699" s="256">
        <v>7330</v>
      </c>
      <c r="H2699" s="257" t="s">
        <v>736</v>
      </c>
      <c r="I2699" s="255">
        <v>3330</v>
      </c>
      <c r="J2699" s="248"/>
      <c r="K2699" s="248" t="s">
        <v>804</v>
      </c>
    </row>
    <row r="2700" spans="1:11" ht="13.2" outlineLevel="2">
      <c r="A2700" s="250">
        <v>2689</v>
      </c>
      <c r="B2700" s="264">
        <v>2013</v>
      </c>
      <c r="C2700" s="264">
        <v>5020</v>
      </c>
      <c r="D2700" s="264">
        <v>2200</v>
      </c>
      <c r="E2700" s="264">
        <v>6606</v>
      </c>
      <c r="F2700" s="248" t="s">
        <v>789</v>
      </c>
      <c r="G2700" s="264">
        <v>7425</v>
      </c>
      <c r="H2700" s="248" t="s">
        <v>693</v>
      </c>
      <c r="I2700" s="263">
        <v>92</v>
      </c>
      <c r="J2700" s="248"/>
      <c r="K2700" s="248" t="s">
        <v>803</v>
      </c>
    </row>
    <row r="2701" spans="1:11" ht="30.6" outlineLevel="2">
      <c r="A2701" s="258">
        <v>2690</v>
      </c>
      <c r="B2701" s="256">
        <v>2013</v>
      </c>
      <c r="C2701" s="256">
        <v>5020</v>
      </c>
      <c r="D2701" s="256">
        <v>2200</v>
      </c>
      <c r="E2701" s="256">
        <v>6606</v>
      </c>
      <c r="F2701" s="257" t="s">
        <v>789</v>
      </c>
      <c r="G2701" s="256">
        <v>7450</v>
      </c>
      <c r="H2701" s="257" t="s">
        <v>553</v>
      </c>
      <c r="I2701" s="255">
        <v>500</v>
      </c>
      <c r="J2701" s="248"/>
      <c r="K2701" s="248" t="s">
        <v>802</v>
      </c>
    </row>
    <row r="2702" spans="1:11" ht="20.399999999999999" outlineLevel="2">
      <c r="A2702" s="268">
        <v>2691</v>
      </c>
      <c r="B2702" s="267">
        <v>2013</v>
      </c>
      <c r="C2702" s="267">
        <v>5020</v>
      </c>
      <c r="D2702" s="267">
        <v>2200</v>
      </c>
      <c r="E2702" s="267">
        <v>6606</v>
      </c>
      <c r="F2702" s="266" t="s">
        <v>789</v>
      </c>
      <c r="G2702" s="267">
        <v>7452</v>
      </c>
      <c r="H2702" s="266" t="s">
        <v>801</v>
      </c>
      <c r="I2702" s="265">
        <v>500</v>
      </c>
      <c r="J2702" s="259"/>
      <c r="K2702" s="259" t="s">
        <v>800</v>
      </c>
    </row>
    <row r="2703" spans="1:11" ht="30.6" outlineLevel="2">
      <c r="A2703" s="258">
        <v>2692</v>
      </c>
      <c r="B2703" s="256">
        <v>2013</v>
      </c>
      <c r="C2703" s="256">
        <v>5020</v>
      </c>
      <c r="D2703" s="256">
        <v>2200</v>
      </c>
      <c r="E2703" s="256">
        <v>6606</v>
      </c>
      <c r="F2703" s="257" t="s">
        <v>789</v>
      </c>
      <c r="G2703" s="256">
        <v>7454</v>
      </c>
      <c r="H2703" s="257" t="s">
        <v>552</v>
      </c>
      <c r="I2703" s="255">
        <v>1284</v>
      </c>
      <c r="J2703" s="248"/>
      <c r="K2703" s="248" t="s">
        <v>799</v>
      </c>
    </row>
    <row r="2704" spans="1:11" ht="13.2" outlineLevel="2">
      <c r="A2704" s="250">
        <v>2693</v>
      </c>
      <c r="B2704" s="264">
        <v>2013</v>
      </c>
      <c r="C2704" s="264">
        <v>5020</v>
      </c>
      <c r="D2704" s="264">
        <v>2200</v>
      </c>
      <c r="E2704" s="264">
        <v>6606</v>
      </c>
      <c r="F2704" s="248" t="s">
        <v>789</v>
      </c>
      <c r="G2704" s="264">
        <v>7454</v>
      </c>
      <c r="H2704" s="248" t="s">
        <v>552</v>
      </c>
      <c r="I2704" s="263">
        <v>2172</v>
      </c>
      <c r="J2704" s="248"/>
      <c r="K2704" s="248"/>
    </row>
    <row r="2705" spans="1:11" ht="20.399999999999999" outlineLevel="2">
      <c r="A2705" s="258">
        <v>2694</v>
      </c>
      <c r="B2705" s="256">
        <v>2013</v>
      </c>
      <c r="C2705" s="256">
        <v>5020</v>
      </c>
      <c r="D2705" s="256">
        <v>2200</v>
      </c>
      <c r="E2705" s="256">
        <v>6606</v>
      </c>
      <c r="F2705" s="257" t="s">
        <v>789</v>
      </c>
      <c r="G2705" s="256">
        <v>7458</v>
      </c>
      <c r="H2705" s="257" t="s">
        <v>731</v>
      </c>
      <c r="I2705" s="255">
        <v>390</v>
      </c>
      <c r="J2705" s="248"/>
      <c r="K2705" s="248" t="s">
        <v>798</v>
      </c>
    </row>
    <row r="2706" spans="1:11" ht="20.399999999999999" outlineLevel="2">
      <c r="A2706" s="258">
        <v>2695</v>
      </c>
      <c r="B2706" s="256">
        <v>2013</v>
      </c>
      <c r="C2706" s="256">
        <v>5020</v>
      </c>
      <c r="D2706" s="256">
        <v>2200</v>
      </c>
      <c r="E2706" s="256">
        <v>6606</v>
      </c>
      <c r="F2706" s="257" t="s">
        <v>789</v>
      </c>
      <c r="G2706" s="256">
        <v>7478</v>
      </c>
      <c r="H2706" s="257" t="s">
        <v>550</v>
      </c>
      <c r="I2706" s="255">
        <v>2602</v>
      </c>
      <c r="J2706" s="248"/>
      <c r="K2706" s="248" t="s">
        <v>797</v>
      </c>
    </row>
    <row r="2707" spans="1:11" ht="30.6" outlineLevel="2">
      <c r="A2707" s="258">
        <v>2696</v>
      </c>
      <c r="B2707" s="256">
        <v>2013</v>
      </c>
      <c r="C2707" s="256">
        <v>5020</v>
      </c>
      <c r="D2707" s="256">
        <v>2200</v>
      </c>
      <c r="E2707" s="256">
        <v>6606</v>
      </c>
      <c r="F2707" s="257" t="s">
        <v>789</v>
      </c>
      <c r="G2707" s="256">
        <v>7482</v>
      </c>
      <c r="H2707" s="257" t="s">
        <v>548</v>
      </c>
      <c r="I2707" s="255">
        <v>2000</v>
      </c>
      <c r="J2707" s="248"/>
      <c r="K2707" s="248" t="s">
        <v>796</v>
      </c>
    </row>
    <row r="2708" spans="1:11" ht="30.6" outlineLevel="2">
      <c r="A2708" s="258">
        <v>2697</v>
      </c>
      <c r="B2708" s="256">
        <v>2013</v>
      </c>
      <c r="C2708" s="256">
        <v>5020</v>
      </c>
      <c r="D2708" s="256">
        <v>2200</v>
      </c>
      <c r="E2708" s="256">
        <v>6606</v>
      </c>
      <c r="F2708" s="257" t="s">
        <v>789</v>
      </c>
      <c r="G2708" s="256">
        <v>7484</v>
      </c>
      <c r="H2708" s="257" t="s">
        <v>728</v>
      </c>
      <c r="I2708" s="255">
        <v>2500</v>
      </c>
      <c r="J2708" s="248"/>
      <c r="K2708" s="248" t="s">
        <v>795</v>
      </c>
    </row>
    <row r="2709" spans="1:11" ht="13.2" outlineLevel="2">
      <c r="A2709" s="250">
        <v>2698</v>
      </c>
      <c r="B2709" s="264">
        <v>2013</v>
      </c>
      <c r="C2709" s="264">
        <v>5020</v>
      </c>
      <c r="D2709" s="264">
        <v>2200</v>
      </c>
      <c r="E2709" s="264">
        <v>6606</v>
      </c>
      <c r="F2709" s="248" t="s">
        <v>789</v>
      </c>
      <c r="G2709" s="264">
        <v>7486</v>
      </c>
      <c r="H2709" s="248" t="s">
        <v>546</v>
      </c>
      <c r="I2709" s="263">
        <v>494</v>
      </c>
      <c r="J2709" s="248"/>
      <c r="K2709" s="248" t="s">
        <v>794</v>
      </c>
    </row>
    <row r="2710" spans="1:11" ht="20.399999999999999" outlineLevel="2">
      <c r="A2710" s="258">
        <v>2699</v>
      </c>
      <c r="B2710" s="256">
        <v>2013</v>
      </c>
      <c r="C2710" s="256">
        <v>5020</v>
      </c>
      <c r="D2710" s="256">
        <v>2200</v>
      </c>
      <c r="E2710" s="256">
        <v>6606</v>
      </c>
      <c r="F2710" s="257" t="s">
        <v>789</v>
      </c>
      <c r="G2710" s="256">
        <v>7510</v>
      </c>
      <c r="H2710" s="257" t="s">
        <v>725</v>
      </c>
      <c r="I2710" s="255">
        <v>900</v>
      </c>
      <c r="J2710" s="248"/>
      <c r="K2710" s="248" t="s">
        <v>793</v>
      </c>
    </row>
    <row r="2711" spans="1:11" ht="20.399999999999999" outlineLevel="2">
      <c r="A2711" s="258">
        <v>2700</v>
      </c>
      <c r="B2711" s="256">
        <v>2013</v>
      </c>
      <c r="C2711" s="256">
        <v>5020</v>
      </c>
      <c r="D2711" s="256">
        <v>2200</v>
      </c>
      <c r="E2711" s="256">
        <v>6606</v>
      </c>
      <c r="F2711" s="257" t="s">
        <v>789</v>
      </c>
      <c r="G2711" s="256">
        <v>7580</v>
      </c>
      <c r="H2711" s="257" t="s">
        <v>543</v>
      </c>
      <c r="I2711" s="255">
        <v>900</v>
      </c>
      <c r="J2711" s="248"/>
      <c r="K2711" s="248" t="s">
        <v>792</v>
      </c>
    </row>
    <row r="2712" spans="1:11" ht="30.6" outlineLevel="2">
      <c r="A2712" s="258">
        <v>2701</v>
      </c>
      <c r="B2712" s="256">
        <v>2013</v>
      </c>
      <c r="C2712" s="256">
        <v>5020</v>
      </c>
      <c r="D2712" s="256">
        <v>2200</v>
      </c>
      <c r="E2712" s="256">
        <v>6606</v>
      </c>
      <c r="F2712" s="257" t="s">
        <v>789</v>
      </c>
      <c r="G2712" s="256">
        <v>7600</v>
      </c>
      <c r="H2712" s="257" t="s">
        <v>541</v>
      </c>
      <c r="I2712" s="255">
        <v>19965</v>
      </c>
      <c r="J2712" s="248"/>
      <c r="K2712" s="248" t="s">
        <v>791</v>
      </c>
    </row>
    <row r="2713" spans="1:11" ht="20.399999999999999" outlineLevel="2">
      <c r="A2713" s="258">
        <v>2702</v>
      </c>
      <c r="B2713" s="256">
        <v>2013</v>
      </c>
      <c r="C2713" s="256">
        <v>5020</v>
      </c>
      <c r="D2713" s="256">
        <v>2200</v>
      </c>
      <c r="E2713" s="256">
        <v>6606</v>
      </c>
      <c r="F2713" s="257" t="s">
        <v>789</v>
      </c>
      <c r="G2713" s="256">
        <v>7601</v>
      </c>
      <c r="H2713" s="257" t="s">
        <v>686</v>
      </c>
      <c r="I2713" s="255">
        <v>4749</v>
      </c>
      <c r="J2713" s="248"/>
      <c r="K2713" s="248" t="s">
        <v>790</v>
      </c>
    </row>
    <row r="2714" spans="1:11" ht="20.399999999999999" outlineLevel="2">
      <c r="A2714" s="258">
        <v>2703</v>
      </c>
      <c r="B2714" s="256">
        <v>2013</v>
      </c>
      <c r="C2714" s="256">
        <v>5020</v>
      </c>
      <c r="D2714" s="256">
        <v>2200</v>
      </c>
      <c r="E2714" s="256">
        <v>6606</v>
      </c>
      <c r="F2714" s="257" t="s">
        <v>789</v>
      </c>
      <c r="G2714" s="256">
        <v>7610</v>
      </c>
      <c r="H2714" s="257" t="s">
        <v>672</v>
      </c>
      <c r="I2714" s="255">
        <v>988</v>
      </c>
      <c r="J2714" s="248"/>
      <c r="K2714" s="248" t="s">
        <v>788</v>
      </c>
    </row>
    <row r="2715" spans="1:11" s="251" customFormat="1" ht="13.2" outlineLevel="1">
      <c r="A2715" s="254">
        <v>2704</v>
      </c>
      <c r="B2715" s="252"/>
      <c r="C2715" s="252"/>
      <c r="D2715" s="252"/>
      <c r="E2715" s="252"/>
      <c r="F2715" s="252" t="s">
        <v>787</v>
      </c>
      <c r="G2715" s="252"/>
      <c r="H2715" s="252"/>
      <c r="I2715" s="253">
        <f>SUM(I2632:I2714)</f>
        <v>1458750</v>
      </c>
      <c r="J2715" s="252" t="s">
        <v>786</v>
      </c>
      <c r="K2715" s="252"/>
    </row>
    <row r="2716" spans="1:11" ht="13.2" outlineLevel="2">
      <c r="A2716" s="258">
        <v>2705</v>
      </c>
      <c r="B2716" s="256">
        <v>2013</v>
      </c>
      <c r="C2716" s="256">
        <v>5020</v>
      </c>
      <c r="D2716" s="256">
        <v>2200</v>
      </c>
      <c r="E2716" s="256">
        <v>6607</v>
      </c>
      <c r="F2716" s="257" t="s">
        <v>718</v>
      </c>
      <c r="G2716" s="256">
        <v>5001</v>
      </c>
      <c r="H2716" s="257" t="s">
        <v>590</v>
      </c>
      <c r="I2716" s="255">
        <v>522409</v>
      </c>
      <c r="J2716" s="248"/>
      <c r="K2716" s="248"/>
    </row>
    <row r="2717" spans="1:11" ht="13.2" outlineLevel="2">
      <c r="A2717" s="258">
        <v>2706</v>
      </c>
      <c r="B2717" s="256">
        <v>2013</v>
      </c>
      <c r="C2717" s="256">
        <v>5020</v>
      </c>
      <c r="D2717" s="256">
        <v>2200</v>
      </c>
      <c r="E2717" s="256">
        <v>6607</v>
      </c>
      <c r="F2717" s="257" t="s">
        <v>718</v>
      </c>
      <c r="G2717" s="256">
        <v>5001</v>
      </c>
      <c r="H2717" s="257" t="s">
        <v>590</v>
      </c>
      <c r="I2717" s="255">
        <v>14570</v>
      </c>
      <c r="J2717" s="248"/>
      <c r="K2717" s="248"/>
    </row>
    <row r="2718" spans="1:11" ht="13.2" outlineLevel="2">
      <c r="A2718" s="258">
        <v>2707</v>
      </c>
      <c r="B2718" s="256">
        <v>2013</v>
      </c>
      <c r="C2718" s="256">
        <v>5020</v>
      </c>
      <c r="D2718" s="256">
        <v>2200</v>
      </c>
      <c r="E2718" s="256">
        <v>6607</v>
      </c>
      <c r="F2718" s="257" t="s">
        <v>718</v>
      </c>
      <c r="G2718" s="256">
        <v>5001</v>
      </c>
      <c r="H2718" s="257" t="s">
        <v>590</v>
      </c>
      <c r="I2718" s="255">
        <v>27446</v>
      </c>
      <c r="J2718" s="248"/>
      <c r="K2718" s="248"/>
    </row>
    <row r="2719" spans="1:11" ht="20.399999999999999" outlineLevel="2">
      <c r="A2719" s="258">
        <v>2708</v>
      </c>
      <c r="B2719" s="256">
        <v>2013</v>
      </c>
      <c r="C2719" s="256">
        <v>5020</v>
      </c>
      <c r="D2719" s="256">
        <v>2200</v>
      </c>
      <c r="E2719" s="256">
        <v>6607</v>
      </c>
      <c r="F2719" s="257" t="s">
        <v>718</v>
      </c>
      <c r="G2719" s="256">
        <v>5005</v>
      </c>
      <c r="H2719" s="257" t="s">
        <v>588</v>
      </c>
      <c r="I2719" s="255">
        <v>5000</v>
      </c>
      <c r="J2719" s="248"/>
      <c r="K2719" s="248" t="s">
        <v>785</v>
      </c>
    </row>
    <row r="2720" spans="1:11" ht="51" outlineLevel="2">
      <c r="A2720" s="272">
        <v>2709</v>
      </c>
      <c r="B2720" s="271">
        <v>2013</v>
      </c>
      <c r="C2720" s="271">
        <v>5020</v>
      </c>
      <c r="D2720" s="271">
        <v>2200</v>
      </c>
      <c r="E2720" s="271">
        <v>6607</v>
      </c>
      <c r="F2720" s="270" t="s">
        <v>718</v>
      </c>
      <c r="G2720" s="271">
        <v>5006</v>
      </c>
      <c r="H2720" s="270" t="s">
        <v>585</v>
      </c>
      <c r="I2720" s="269">
        <v>107000</v>
      </c>
      <c r="J2720" s="248"/>
      <c r="K2720" s="248" t="s">
        <v>784</v>
      </c>
    </row>
    <row r="2721" spans="1:11" ht="13.2" outlineLevel="2">
      <c r="A2721" s="258">
        <v>2710</v>
      </c>
      <c r="B2721" s="256">
        <v>2013</v>
      </c>
      <c r="C2721" s="256">
        <v>5020</v>
      </c>
      <c r="D2721" s="256">
        <v>2200</v>
      </c>
      <c r="E2721" s="256">
        <v>6607</v>
      </c>
      <c r="F2721" s="257" t="s">
        <v>718</v>
      </c>
      <c r="G2721" s="256">
        <v>5006</v>
      </c>
      <c r="H2721" s="257" t="s">
        <v>585</v>
      </c>
      <c r="I2721" s="255">
        <v>43000</v>
      </c>
      <c r="J2721" s="248"/>
      <c r="K2721" s="248"/>
    </row>
    <row r="2722" spans="1:11" ht="13.2" outlineLevel="2">
      <c r="A2722" s="258">
        <v>2711</v>
      </c>
      <c r="B2722" s="256">
        <v>2013</v>
      </c>
      <c r="C2722" s="256">
        <v>5020</v>
      </c>
      <c r="D2722" s="256">
        <v>2200</v>
      </c>
      <c r="E2722" s="256">
        <v>6607</v>
      </c>
      <c r="F2722" s="257" t="s">
        <v>718</v>
      </c>
      <c r="G2722" s="256">
        <v>5026</v>
      </c>
      <c r="H2722" s="257" t="s">
        <v>583</v>
      </c>
      <c r="I2722" s="255">
        <v>5083</v>
      </c>
      <c r="J2722" s="248"/>
      <c r="K2722" s="248"/>
    </row>
    <row r="2723" spans="1:11" ht="13.2" outlineLevel="2">
      <c r="A2723" s="258">
        <v>2712</v>
      </c>
      <c r="B2723" s="256">
        <v>2013</v>
      </c>
      <c r="C2723" s="256">
        <v>5020</v>
      </c>
      <c r="D2723" s="256">
        <v>2200</v>
      </c>
      <c r="E2723" s="256">
        <v>6607</v>
      </c>
      <c r="F2723" s="257" t="s">
        <v>718</v>
      </c>
      <c r="G2723" s="256">
        <v>5051</v>
      </c>
      <c r="H2723" s="257" t="s">
        <v>582</v>
      </c>
      <c r="I2723" s="255">
        <v>-32859</v>
      </c>
      <c r="J2723" s="248"/>
      <c r="K2723" s="248"/>
    </row>
    <row r="2724" spans="1:11" ht="13.2" outlineLevel="2">
      <c r="A2724" s="258">
        <v>2713</v>
      </c>
      <c r="B2724" s="256">
        <v>2013</v>
      </c>
      <c r="C2724" s="256">
        <v>5020</v>
      </c>
      <c r="D2724" s="256">
        <v>2200</v>
      </c>
      <c r="E2724" s="256">
        <v>6607</v>
      </c>
      <c r="F2724" s="257" t="s">
        <v>718</v>
      </c>
      <c r="G2724" s="256">
        <v>5133</v>
      </c>
      <c r="H2724" s="257" t="s">
        <v>580</v>
      </c>
      <c r="I2724" s="255">
        <v>4770</v>
      </c>
      <c r="J2724" s="248"/>
      <c r="K2724" s="248"/>
    </row>
    <row r="2725" spans="1:11" ht="13.2" outlineLevel="2">
      <c r="A2725" s="258">
        <v>2714</v>
      </c>
      <c r="B2725" s="256">
        <v>2013</v>
      </c>
      <c r="C2725" s="256">
        <v>5020</v>
      </c>
      <c r="D2725" s="256">
        <v>2200</v>
      </c>
      <c r="E2725" s="256">
        <v>6607</v>
      </c>
      <c r="F2725" s="257" t="s">
        <v>718</v>
      </c>
      <c r="G2725" s="256">
        <v>5133</v>
      </c>
      <c r="H2725" s="257" t="s">
        <v>580</v>
      </c>
      <c r="I2725" s="255">
        <v>1000</v>
      </c>
      <c r="J2725" s="248"/>
      <c r="K2725" s="248"/>
    </row>
    <row r="2726" spans="1:11" ht="13.2" outlineLevel="2">
      <c r="A2726" s="258">
        <v>2715</v>
      </c>
      <c r="B2726" s="256">
        <v>2013</v>
      </c>
      <c r="C2726" s="256">
        <v>5020</v>
      </c>
      <c r="D2726" s="256">
        <v>2200</v>
      </c>
      <c r="E2726" s="256">
        <v>6607</v>
      </c>
      <c r="F2726" s="257" t="s">
        <v>718</v>
      </c>
      <c r="G2726" s="256">
        <v>5185</v>
      </c>
      <c r="H2726" s="257" t="s">
        <v>579</v>
      </c>
      <c r="I2726" s="255">
        <v>109560</v>
      </c>
      <c r="J2726" s="248"/>
      <c r="K2726" s="248"/>
    </row>
    <row r="2727" spans="1:11" ht="13.2" outlineLevel="2">
      <c r="A2727" s="258">
        <v>2716</v>
      </c>
      <c r="B2727" s="256">
        <v>2013</v>
      </c>
      <c r="C2727" s="256">
        <v>5020</v>
      </c>
      <c r="D2727" s="256">
        <v>2200</v>
      </c>
      <c r="E2727" s="256">
        <v>6607</v>
      </c>
      <c r="F2727" s="257" t="s">
        <v>718</v>
      </c>
      <c r="G2727" s="256">
        <v>5185</v>
      </c>
      <c r="H2727" s="257" t="s">
        <v>579</v>
      </c>
      <c r="I2727" s="255">
        <v>5478</v>
      </c>
      <c r="J2727" s="248"/>
      <c r="K2727" s="248"/>
    </row>
    <row r="2728" spans="1:11" ht="13.2" outlineLevel="2">
      <c r="A2728" s="258">
        <v>2717</v>
      </c>
      <c r="B2728" s="256">
        <v>2013</v>
      </c>
      <c r="C2728" s="256">
        <v>5020</v>
      </c>
      <c r="D2728" s="256">
        <v>2200</v>
      </c>
      <c r="E2728" s="256">
        <v>6607</v>
      </c>
      <c r="F2728" s="257" t="s">
        <v>718</v>
      </c>
      <c r="G2728" s="256">
        <v>5190</v>
      </c>
      <c r="H2728" s="257" t="s">
        <v>578</v>
      </c>
      <c r="I2728" s="255">
        <v>33007</v>
      </c>
      <c r="J2728" s="248"/>
      <c r="K2728" s="248"/>
    </row>
    <row r="2729" spans="1:11" ht="13.2" outlineLevel="2">
      <c r="A2729" s="258">
        <v>2718</v>
      </c>
      <c r="B2729" s="256">
        <v>2013</v>
      </c>
      <c r="C2729" s="256">
        <v>5020</v>
      </c>
      <c r="D2729" s="256">
        <v>2200</v>
      </c>
      <c r="E2729" s="256">
        <v>6607</v>
      </c>
      <c r="F2729" s="257" t="s">
        <v>718</v>
      </c>
      <c r="G2729" s="256">
        <v>5190</v>
      </c>
      <c r="H2729" s="257" t="s">
        <v>578</v>
      </c>
      <c r="I2729" s="255">
        <v>901</v>
      </c>
      <c r="J2729" s="248"/>
      <c r="K2729" s="248"/>
    </row>
    <row r="2730" spans="1:11" ht="13.2" outlineLevel="2">
      <c r="A2730" s="258">
        <v>2719</v>
      </c>
      <c r="B2730" s="256">
        <v>2013</v>
      </c>
      <c r="C2730" s="256">
        <v>5020</v>
      </c>
      <c r="D2730" s="256">
        <v>2200</v>
      </c>
      <c r="E2730" s="256">
        <v>6607</v>
      </c>
      <c r="F2730" s="257" t="s">
        <v>718</v>
      </c>
      <c r="G2730" s="256">
        <v>5190</v>
      </c>
      <c r="H2730" s="257" t="s">
        <v>578</v>
      </c>
      <c r="I2730" s="255">
        <v>1702</v>
      </c>
      <c r="J2730" s="248"/>
      <c r="K2730" s="248"/>
    </row>
    <row r="2731" spans="1:11" ht="13.2" outlineLevel="2">
      <c r="A2731" s="258">
        <v>2720</v>
      </c>
      <c r="B2731" s="256">
        <v>2013</v>
      </c>
      <c r="C2731" s="256">
        <v>5020</v>
      </c>
      <c r="D2731" s="256">
        <v>2200</v>
      </c>
      <c r="E2731" s="256">
        <v>6607</v>
      </c>
      <c r="F2731" s="257" t="s">
        <v>718</v>
      </c>
      <c r="G2731" s="256">
        <v>5191</v>
      </c>
      <c r="H2731" s="257" t="s">
        <v>577</v>
      </c>
      <c r="I2731" s="255">
        <v>7724</v>
      </c>
      <c r="J2731" s="248"/>
      <c r="K2731" s="248"/>
    </row>
    <row r="2732" spans="1:11" ht="13.2" outlineLevel="2">
      <c r="A2732" s="258">
        <v>2721</v>
      </c>
      <c r="B2732" s="256">
        <v>2013</v>
      </c>
      <c r="C2732" s="256">
        <v>5020</v>
      </c>
      <c r="D2732" s="256">
        <v>2200</v>
      </c>
      <c r="E2732" s="256">
        <v>6607</v>
      </c>
      <c r="F2732" s="257" t="s">
        <v>718</v>
      </c>
      <c r="G2732" s="256">
        <v>5191</v>
      </c>
      <c r="H2732" s="257" t="s">
        <v>577</v>
      </c>
      <c r="I2732" s="255">
        <v>210</v>
      </c>
      <c r="J2732" s="248"/>
      <c r="K2732" s="248"/>
    </row>
    <row r="2733" spans="1:11" ht="13.2" outlineLevel="2">
      <c r="A2733" s="258">
        <v>2722</v>
      </c>
      <c r="B2733" s="256">
        <v>2013</v>
      </c>
      <c r="C2733" s="256">
        <v>5020</v>
      </c>
      <c r="D2733" s="256">
        <v>2200</v>
      </c>
      <c r="E2733" s="256">
        <v>6607</v>
      </c>
      <c r="F2733" s="257" t="s">
        <v>718</v>
      </c>
      <c r="G2733" s="256">
        <v>5191</v>
      </c>
      <c r="H2733" s="257" t="s">
        <v>577</v>
      </c>
      <c r="I2733" s="255">
        <v>398</v>
      </c>
      <c r="J2733" s="248"/>
      <c r="K2733" s="248"/>
    </row>
    <row r="2734" spans="1:11" ht="13.2" outlineLevel="2">
      <c r="A2734" s="258">
        <v>2723</v>
      </c>
      <c r="B2734" s="256">
        <v>2013</v>
      </c>
      <c r="C2734" s="256">
        <v>5020</v>
      </c>
      <c r="D2734" s="256">
        <v>2200</v>
      </c>
      <c r="E2734" s="256">
        <v>6607</v>
      </c>
      <c r="F2734" s="257" t="s">
        <v>718</v>
      </c>
      <c r="G2734" s="256">
        <v>5196</v>
      </c>
      <c r="H2734" s="257" t="s">
        <v>576</v>
      </c>
      <c r="I2734" s="255">
        <v>94037</v>
      </c>
      <c r="J2734" s="248"/>
      <c r="K2734" s="248"/>
    </row>
    <row r="2735" spans="1:11" ht="13.2" outlineLevel="2">
      <c r="A2735" s="258">
        <v>2724</v>
      </c>
      <c r="B2735" s="256">
        <v>2013</v>
      </c>
      <c r="C2735" s="256">
        <v>5020</v>
      </c>
      <c r="D2735" s="256">
        <v>2200</v>
      </c>
      <c r="E2735" s="256">
        <v>6607</v>
      </c>
      <c r="F2735" s="257" t="s">
        <v>718</v>
      </c>
      <c r="G2735" s="256">
        <v>5196</v>
      </c>
      <c r="H2735" s="257" t="s">
        <v>576</v>
      </c>
      <c r="I2735" s="255">
        <v>2623</v>
      </c>
      <c r="J2735" s="248"/>
      <c r="K2735" s="248"/>
    </row>
    <row r="2736" spans="1:11" ht="13.2" outlineLevel="2">
      <c r="A2736" s="258">
        <v>2725</v>
      </c>
      <c r="B2736" s="256">
        <v>2013</v>
      </c>
      <c r="C2736" s="256">
        <v>5020</v>
      </c>
      <c r="D2736" s="256">
        <v>2200</v>
      </c>
      <c r="E2736" s="256">
        <v>6607</v>
      </c>
      <c r="F2736" s="257" t="s">
        <v>718</v>
      </c>
      <c r="G2736" s="256">
        <v>5196</v>
      </c>
      <c r="H2736" s="257" t="s">
        <v>576</v>
      </c>
      <c r="I2736" s="255">
        <v>4940</v>
      </c>
      <c r="J2736" s="248"/>
      <c r="K2736" s="248"/>
    </row>
    <row r="2737" spans="1:11" ht="61.2" outlineLevel="2">
      <c r="A2737" s="272">
        <v>2726</v>
      </c>
      <c r="B2737" s="271">
        <v>2013</v>
      </c>
      <c r="C2737" s="271">
        <v>5020</v>
      </c>
      <c r="D2737" s="271">
        <v>2200</v>
      </c>
      <c r="E2737" s="271">
        <v>6607</v>
      </c>
      <c r="F2737" s="270" t="s">
        <v>718</v>
      </c>
      <c r="G2737" s="271">
        <v>5280</v>
      </c>
      <c r="H2737" s="270" t="s">
        <v>652</v>
      </c>
      <c r="I2737" s="269">
        <v>9000</v>
      </c>
      <c r="J2737" s="248"/>
      <c r="K2737" s="248" t="s">
        <v>783</v>
      </c>
    </row>
    <row r="2738" spans="1:11" ht="13.2" outlineLevel="2">
      <c r="A2738" s="258">
        <v>2727</v>
      </c>
      <c r="B2738" s="256">
        <v>2013</v>
      </c>
      <c r="C2738" s="256">
        <v>5020</v>
      </c>
      <c r="D2738" s="256">
        <v>2200</v>
      </c>
      <c r="E2738" s="256">
        <v>6607</v>
      </c>
      <c r="F2738" s="257" t="s">
        <v>718</v>
      </c>
      <c r="G2738" s="256">
        <v>5570</v>
      </c>
      <c r="H2738" s="257" t="s">
        <v>647</v>
      </c>
      <c r="I2738" s="255">
        <v>39</v>
      </c>
      <c r="J2738" s="248"/>
      <c r="K2738" s="248"/>
    </row>
    <row r="2739" spans="1:11" ht="20.399999999999999" outlineLevel="2">
      <c r="A2739" s="258">
        <v>2728</v>
      </c>
      <c r="B2739" s="256">
        <v>2013</v>
      </c>
      <c r="C2739" s="256">
        <v>5020</v>
      </c>
      <c r="D2739" s="256">
        <v>2200</v>
      </c>
      <c r="E2739" s="256">
        <v>6607</v>
      </c>
      <c r="F2739" s="257" t="s">
        <v>718</v>
      </c>
      <c r="G2739" s="256">
        <v>5700</v>
      </c>
      <c r="H2739" s="257" t="s">
        <v>642</v>
      </c>
      <c r="I2739" s="255">
        <v>34563</v>
      </c>
      <c r="J2739" s="248"/>
      <c r="K2739" s="248" t="s">
        <v>782</v>
      </c>
    </row>
    <row r="2740" spans="1:11" ht="13.2" outlineLevel="2">
      <c r="A2740" s="258">
        <v>2729</v>
      </c>
      <c r="B2740" s="256">
        <v>2013</v>
      </c>
      <c r="C2740" s="256">
        <v>5020</v>
      </c>
      <c r="D2740" s="256">
        <v>2200</v>
      </c>
      <c r="E2740" s="256">
        <v>6607</v>
      </c>
      <c r="F2740" s="257" t="s">
        <v>718</v>
      </c>
      <c r="G2740" s="256">
        <v>5700</v>
      </c>
      <c r="H2740" s="257" t="s">
        <v>642</v>
      </c>
      <c r="I2740" s="255">
        <v>5000</v>
      </c>
      <c r="J2740" s="248"/>
      <c r="K2740" s="248" t="s">
        <v>781</v>
      </c>
    </row>
    <row r="2741" spans="1:11" ht="91.8" outlineLevel="2">
      <c r="A2741" s="272">
        <v>2730</v>
      </c>
      <c r="B2741" s="271">
        <v>2013</v>
      </c>
      <c r="C2741" s="271">
        <v>5020</v>
      </c>
      <c r="D2741" s="271">
        <v>2200</v>
      </c>
      <c r="E2741" s="271">
        <v>6607</v>
      </c>
      <c r="F2741" s="270" t="s">
        <v>718</v>
      </c>
      <c r="G2741" s="271">
        <v>5860</v>
      </c>
      <c r="H2741" s="270" t="s">
        <v>536</v>
      </c>
      <c r="I2741" s="269">
        <v>89596</v>
      </c>
      <c r="J2741" s="248"/>
      <c r="K2741" s="248" t="s">
        <v>780</v>
      </c>
    </row>
    <row r="2742" spans="1:11" ht="30.6" outlineLevel="2">
      <c r="A2742" s="258">
        <v>2731</v>
      </c>
      <c r="B2742" s="256">
        <v>2013</v>
      </c>
      <c r="C2742" s="256">
        <v>5020</v>
      </c>
      <c r="D2742" s="256">
        <v>2200</v>
      </c>
      <c r="E2742" s="256">
        <v>6607</v>
      </c>
      <c r="F2742" s="257" t="s">
        <v>718</v>
      </c>
      <c r="G2742" s="256">
        <v>5860</v>
      </c>
      <c r="H2742" s="257" t="s">
        <v>536</v>
      </c>
      <c r="I2742" s="255">
        <v>-5000</v>
      </c>
      <c r="J2742" s="248"/>
      <c r="K2742" s="248" t="s">
        <v>779</v>
      </c>
    </row>
    <row r="2743" spans="1:11" ht="20.399999999999999" outlineLevel="2">
      <c r="A2743" s="258">
        <v>2732</v>
      </c>
      <c r="B2743" s="256">
        <v>2013</v>
      </c>
      <c r="C2743" s="256">
        <v>5020</v>
      </c>
      <c r="D2743" s="256">
        <v>2200</v>
      </c>
      <c r="E2743" s="256">
        <v>6607</v>
      </c>
      <c r="F2743" s="257" t="s">
        <v>718</v>
      </c>
      <c r="G2743" s="256">
        <v>5860</v>
      </c>
      <c r="H2743" s="257" t="s">
        <v>536</v>
      </c>
      <c r="I2743" s="255">
        <v>90000</v>
      </c>
      <c r="J2743" s="248"/>
      <c r="K2743" s="248" t="s">
        <v>778</v>
      </c>
    </row>
    <row r="2744" spans="1:11" ht="13.2" outlineLevel="2">
      <c r="A2744" s="268">
        <v>2733</v>
      </c>
      <c r="B2744" s="267">
        <v>2013</v>
      </c>
      <c r="C2744" s="267">
        <v>5020</v>
      </c>
      <c r="D2744" s="267">
        <v>2200</v>
      </c>
      <c r="E2744" s="267">
        <v>6607</v>
      </c>
      <c r="F2744" s="266" t="s">
        <v>718</v>
      </c>
      <c r="G2744" s="267">
        <v>5860</v>
      </c>
      <c r="H2744" s="266" t="s">
        <v>536</v>
      </c>
      <c r="I2744" s="265">
        <v>25000</v>
      </c>
      <c r="J2744" s="259"/>
      <c r="K2744" s="259" t="s">
        <v>777</v>
      </c>
    </row>
    <row r="2745" spans="1:11" ht="13.2" outlineLevel="2">
      <c r="A2745" s="258">
        <v>2734</v>
      </c>
      <c r="B2745" s="256">
        <v>2013</v>
      </c>
      <c r="C2745" s="256">
        <v>5020</v>
      </c>
      <c r="D2745" s="256">
        <v>2200</v>
      </c>
      <c r="E2745" s="256">
        <v>6607</v>
      </c>
      <c r="F2745" s="257" t="s">
        <v>718</v>
      </c>
      <c r="G2745" s="256">
        <v>6123</v>
      </c>
      <c r="H2745" s="257" t="s">
        <v>776</v>
      </c>
      <c r="I2745" s="255">
        <v>1125</v>
      </c>
      <c r="J2745" s="248"/>
      <c r="K2745" s="248" t="s">
        <v>775</v>
      </c>
    </row>
    <row r="2746" spans="1:11" ht="20.399999999999999" outlineLevel="2">
      <c r="A2746" s="258">
        <v>2735</v>
      </c>
      <c r="B2746" s="256">
        <v>2013</v>
      </c>
      <c r="C2746" s="256">
        <v>5020</v>
      </c>
      <c r="D2746" s="256">
        <v>2200</v>
      </c>
      <c r="E2746" s="256">
        <v>6607</v>
      </c>
      <c r="F2746" s="257" t="s">
        <v>718</v>
      </c>
      <c r="G2746" s="256">
        <v>6125</v>
      </c>
      <c r="H2746" s="257" t="s">
        <v>774</v>
      </c>
      <c r="I2746" s="255">
        <v>1000</v>
      </c>
      <c r="J2746" s="248"/>
      <c r="K2746" s="248" t="s">
        <v>773</v>
      </c>
    </row>
    <row r="2747" spans="1:11" ht="13.2" outlineLevel="2">
      <c r="A2747" s="258">
        <v>2736</v>
      </c>
      <c r="B2747" s="256">
        <v>2013</v>
      </c>
      <c r="C2747" s="256">
        <v>5020</v>
      </c>
      <c r="D2747" s="256">
        <v>2200</v>
      </c>
      <c r="E2747" s="256">
        <v>6607</v>
      </c>
      <c r="F2747" s="257" t="s">
        <v>718</v>
      </c>
      <c r="G2747" s="256">
        <v>6249</v>
      </c>
      <c r="H2747" s="257" t="s">
        <v>772</v>
      </c>
      <c r="I2747" s="255">
        <v>3000</v>
      </c>
      <c r="J2747" s="248"/>
      <c r="K2747" s="248" t="s">
        <v>771</v>
      </c>
    </row>
    <row r="2748" spans="1:11" ht="13.2" outlineLevel="2">
      <c r="A2748" s="258">
        <v>2737</v>
      </c>
      <c r="B2748" s="256">
        <v>2013</v>
      </c>
      <c r="C2748" s="256">
        <v>5020</v>
      </c>
      <c r="D2748" s="256">
        <v>2200</v>
      </c>
      <c r="E2748" s="256">
        <v>6607</v>
      </c>
      <c r="F2748" s="257" t="s">
        <v>718</v>
      </c>
      <c r="G2748" s="256">
        <v>6250</v>
      </c>
      <c r="H2748" s="257" t="s">
        <v>571</v>
      </c>
      <c r="I2748" s="255">
        <v>18941</v>
      </c>
      <c r="J2748" s="248"/>
      <c r="K2748" s="248" t="s">
        <v>770</v>
      </c>
    </row>
    <row r="2749" spans="1:11" ht="13.2" outlineLevel="2">
      <c r="A2749" s="258">
        <v>2738</v>
      </c>
      <c r="B2749" s="256">
        <v>2013</v>
      </c>
      <c r="C2749" s="256">
        <v>5020</v>
      </c>
      <c r="D2749" s="256">
        <v>2200</v>
      </c>
      <c r="E2749" s="256">
        <v>6607</v>
      </c>
      <c r="F2749" s="257" t="s">
        <v>718</v>
      </c>
      <c r="G2749" s="256">
        <v>6255</v>
      </c>
      <c r="H2749" s="257" t="s">
        <v>570</v>
      </c>
      <c r="I2749" s="255">
        <v>10940</v>
      </c>
      <c r="J2749" s="248"/>
      <c r="K2749" s="248" t="s">
        <v>769</v>
      </c>
    </row>
    <row r="2750" spans="1:11" ht="20.399999999999999" outlineLevel="2">
      <c r="A2750" s="258">
        <v>2739</v>
      </c>
      <c r="B2750" s="256">
        <v>2013</v>
      </c>
      <c r="C2750" s="256">
        <v>5020</v>
      </c>
      <c r="D2750" s="256">
        <v>2200</v>
      </c>
      <c r="E2750" s="256">
        <v>6607</v>
      </c>
      <c r="F2750" s="257" t="s">
        <v>718</v>
      </c>
      <c r="G2750" s="256">
        <v>6382</v>
      </c>
      <c r="H2750" s="257" t="s">
        <v>768</v>
      </c>
      <c r="I2750" s="255">
        <v>8000</v>
      </c>
      <c r="J2750" s="248"/>
      <c r="K2750" s="248" t="s">
        <v>767</v>
      </c>
    </row>
    <row r="2751" spans="1:11" ht="13.2" outlineLevel="2">
      <c r="A2751" s="258">
        <v>2740</v>
      </c>
      <c r="B2751" s="256">
        <v>2013</v>
      </c>
      <c r="C2751" s="256">
        <v>5020</v>
      </c>
      <c r="D2751" s="256">
        <v>2200</v>
      </c>
      <c r="E2751" s="256">
        <v>6607</v>
      </c>
      <c r="F2751" s="257" t="s">
        <v>718</v>
      </c>
      <c r="G2751" s="256">
        <v>6383</v>
      </c>
      <c r="H2751" s="257" t="s">
        <v>766</v>
      </c>
      <c r="I2751" s="255">
        <v>125</v>
      </c>
      <c r="J2751" s="248"/>
      <c r="K2751" s="248" t="s">
        <v>765</v>
      </c>
    </row>
    <row r="2752" spans="1:11" ht="20.399999999999999" outlineLevel="2">
      <c r="A2752" s="258">
        <v>2741</v>
      </c>
      <c r="B2752" s="256">
        <v>2013</v>
      </c>
      <c r="C2752" s="256">
        <v>5020</v>
      </c>
      <c r="D2752" s="256">
        <v>2200</v>
      </c>
      <c r="E2752" s="256">
        <v>6607</v>
      </c>
      <c r="F2752" s="257" t="s">
        <v>718</v>
      </c>
      <c r="G2752" s="256">
        <v>6389</v>
      </c>
      <c r="H2752" s="257" t="s">
        <v>764</v>
      </c>
      <c r="I2752" s="255">
        <v>120</v>
      </c>
      <c r="J2752" s="248"/>
      <c r="K2752" s="248" t="s">
        <v>763</v>
      </c>
    </row>
    <row r="2753" spans="1:11" ht="13.2" outlineLevel="2">
      <c r="A2753" s="258">
        <v>2742</v>
      </c>
      <c r="B2753" s="256">
        <v>2013</v>
      </c>
      <c r="C2753" s="256">
        <v>5020</v>
      </c>
      <c r="D2753" s="256">
        <v>2200</v>
      </c>
      <c r="E2753" s="256">
        <v>6607</v>
      </c>
      <c r="F2753" s="257" t="s">
        <v>718</v>
      </c>
      <c r="G2753" s="256">
        <v>6415</v>
      </c>
      <c r="H2753" s="257" t="s">
        <v>564</v>
      </c>
      <c r="I2753" s="255">
        <v>100</v>
      </c>
      <c r="J2753" s="248"/>
      <c r="K2753" s="248"/>
    </row>
    <row r="2754" spans="1:11" ht="13.2" outlineLevel="2">
      <c r="A2754" s="258">
        <v>2743</v>
      </c>
      <c r="B2754" s="256">
        <v>2013</v>
      </c>
      <c r="C2754" s="256">
        <v>5020</v>
      </c>
      <c r="D2754" s="256">
        <v>2200</v>
      </c>
      <c r="E2754" s="256">
        <v>6607</v>
      </c>
      <c r="F2754" s="257" t="s">
        <v>718</v>
      </c>
      <c r="G2754" s="256">
        <v>6450</v>
      </c>
      <c r="H2754" s="257" t="s">
        <v>533</v>
      </c>
      <c r="I2754" s="255">
        <v>1250</v>
      </c>
      <c r="J2754" s="248"/>
      <c r="K2754" s="248"/>
    </row>
    <row r="2755" spans="1:11" ht="30.6" outlineLevel="2">
      <c r="A2755" s="272">
        <v>2744</v>
      </c>
      <c r="B2755" s="271">
        <v>2013</v>
      </c>
      <c r="C2755" s="271">
        <v>5020</v>
      </c>
      <c r="D2755" s="271">
        <v>2200</v>
      </c>
      <c r="E2755" s="271">
        <v>6607</v>
      </c>
      <c r="F2755" s="270" t="s">
        <v>718</v>
      </c>
      <c r="G2755" s="271">
        <v>6452</v>
      </c>
      <c r="H2755" s="270" t="s">
        <v>531</v>
      </c>
      <c r="I2755" s="269">
        <v>1000</v>
      </c>
      <c r="J2755" s="248"/>
      <c r="K2755" s="248" t="s">
        <v>762</v>
      </c>
    </row>
    <row r="2756" spans="1:11" ht="30.6" outlineLevel="2">
      <c r="A2756" s="258">
        <v>2745</v>
      </c>
      <c r="B2756" s="256">
        <v>2013</v>
      </c>
      <c r="C2756" s="256">
        <v>5020</v>
      </c>
      <c r="D2756" s="256">
        <v>2200</v>
      </c>
      <c r="E2756" s="256">
        <v>6607</v>
      </c>
      <c r="F2756" s="257" t="s">
        <v>718</v>
      </c>
      <c r="G2756" s="256">
        <v>6551</v>
      </c>
      <c r="H2756" s="257" t="s">
        <v>681</v>
      </c>
      <c r="I2756" s="255">
        <v>2340</v>
      </c>
      <c r="J2756" s="248"/>
      <c r="K2756" s="248" t="s">
        <v>761</v>
      </c>
    </row>
    <row r="2757" spans="1:11" ht="30.6" outlineLevel="2">
      <c r="A2757" s="258">
        <v>2746</v>
      </c>
      <c r="B2757" s="256">
        <v>2013</v>
      </c>
      <c r="C2757" s="256">
        <v>5020</v>
      </c>
      <c r="D2757" s="256">
        <v>2200</v>
      </c>
      <c r="E2757" s="256">
        <v>6607</v>
      </c>
      <c r="F2757" s="257" t="s">
        <v>718</v>
      </c>
      <c r="G2757" s="256">
        <v>6551</v>
      </c>
      <c r="H2757" s="257" t="s">
        <v>681</v>
      </c>
      <c r="I2757" s="255">
        <v>2660</v>
      </c>
      <c r="J2757" s="248"/>
      <c r="K2757" s="248" t="s">
        <v>761</v>
      </c>
    </row>
    <row r="2758" spans="1:11" ht="13.2" outlineLevel="2">
      <c r="A2758" s="258">
        <v>2747</v>
      </c>
      <c r="B2758" s="256">
        <v>2013</v>
      </c>
      <c r="C2758" s="256">
        <v>5020</v>
      </c>
      <c r="D2758" s="256">
        <v>2200</v>
      </c>
      <c r="E2758" s="256">
        <v>6607</v>
      </c>
      <c r="F2758" s="257" t="s">
        <v>718</v>
      </c>
      <c r="G2758" s="256">
        <v>6558</v>
      </c>
      <c r="H2758" s="257" t="s">
        <v>561</v>
      </c>
      <c r="I2758" s="255">
        <v>275</v>
      </c>
      <c r="J2758" s="248"/>
      <c r="K2758" s="248" t="s">
        <v>760</v>
      </c>
    </row>
    <row r="2759" spans="1:11" ht="20.399999999999999" outlineLevel="2">
      <c r="A2759" s="258">
        <v>2748</v>
      </c>
      <c r="B2759" s="256">
        <v>2013</v>
      </c>
      <c r="C2759" s="256">
        <v>5020</v>
      </c>
      <c r="D2759" s="256">
        <v>2200</v>
      </c>
      <c r="E2759" s="256">
        <v>6607</v>
      </c>
      <c r="F2759" s="257" t="s">
        <v>718</v>
      </c>
      <c r="G2759" s="256">
        <v>6632</v>
      </c>
      <c r="H2759" s="257" t="s">
        <v>559</v>
      </c>
      <c r="I2759" s="255">
        <v>125</v>
      </c>
      <c r="J2759" s="248"/>
      <c r="K2759" s="248" t="s">
        <v>759</v>
      </c>
    </row>
    <row r="2760" spans="1:11" ht="20.399999999999999" outlineLevel="2">
      <c r="A2760" s="258">
        <v>2749</v>
      </c>
      <c r="B2760" s="256">
        <v>2013</v>
      </c>
      <c r="C2760" s="256">
        <v>5020</v>
      </c>
      <c r="D2760" s="256">
        <v>2200</v>
      </c>
      <c r="E2760" s="256">
        <v>6607</v>
      </c>
      <c r="F2760" s="257" t="s">
        <v>718</v>
      </c>
      <c r="G2760" s="256">
        <v>7102</v>
      </c>
      <c r="H2760" s="257" t="s">
        <v>758</v>
      </c>
      <c r="I2760" s="255">
        <v>831</v>
      </c>
      <c r="J2760" s="248"/>
      <c r="K2760" s="248" t="s">
        <v>757</v>
      </c>
    </row>
    <row r="2761" spans="1:11" ht="20.399999999999999" outlineLevel="2">
      <c r="A2761" s="258">
        <v>2750</v>
      </c>
      <c r="B2761" s="256">
        <v>2013</v>
      </c>
      <c r="C2761" s="256">
        <v>5020</v>
      </c>
      <c r="D2761" s="256">
        <v>2200</v>
      </c>
      <c r="E2761" s="256">
        <v>6607</v>
      </c>
      <c r="F2761" s="257" t="s">
        <v>718</v>
      </c>
      <c r="G2761" s="256">
        <v>7102</v>
      </c>
      <c r="H2761" s="257" t="s">
        <v>758</v>
      </c>
      <c r="I2761" s="255">
        <v>700</v>
      </c>
      <c r="J2761" s="248"/>
      <c r="K2761" s="248" t="s">
        <v>757</v>
      </c>
    </row>
    <row r="2762" spans="1:11" ht="13.2" outlineLevel="2">
      <c r="A2762" s="258">
        <v>2751</v>
      </c>
      <c r="B2762" s="256">
        <v>2013</v>
      </c>
      <c r="C2762" s="256">
        <v>5020</v>
      </c>
      <c r="D2762" s="256">
        <v>2200</v>
      </c>
      <c r="E2762" s="256">
        <v>6607</v>
      </c>
      <c r="F2762" s="257" t="s">
        <v>718</v>
      </c>
      <c r="G2762" s="256">
        <v>7114</v>
      </c>
      <c r="H2762" s="257" t="s">
        <v>756</v>
      </c>
      <c r="I2762" s="255">
        <v>2707</v>
      </c>
      <c r="J2762" s="248"/>
      <c r="K2762" s="248" t="s">
        <v>745</v>
      </c>
    </row>
    <row r="2763" spans="1:11" ht="13.2" outlineLevel="2">
      <c r="A2763" s="258">
        <v>2752</v>
      </c>
      <c r="B2763" s="256">
        <v>2013</v>
      </c>
      <c r="C2763" s="256">
        <v>5020</v>
      </c>
      <c r="D2763" s="256">
        <v>2200</v>
      </c>
      <c r="E2763" s="256">
        <v>6607</v>
      </c>
      <c r="F2763" s="257" t="s">
        <v>718</v>
      </c>
      <c r="G2763" s="256">
        <v>7117</v>
      </c>
      <c r="H2763" s="257" t="s">
        <v>755</v>
      </c>
      <c r="I2763" s="255">
        <v>88</v>
      </c>
      <c r="J2763" s="248"/>
      <c r="K2763" s="248" t="s">
        <v>754</v>
      </c>
    </row>
    <row r="2764" spans="1:11" ht="13.2" outlineLevel="2">
      <c r="A2764" s="258">
        <v>2753</v>
      </c>
      <c r="B2764" s="256">
        <v>2013</v>
      </c>
      <c r="C2764" s="256">
        <v>5020</v>
      </c>
      <c r="D2764" s="256">
        <v>2200</v>
      </c>
      <c r="E2764" s="256">
        <v>6607</v>
      </c>
      <c r="F2764" s="257" t="s">
        <v>718</v>
      </c>
      <c r="G2764" s="256">
        <v>7117</v>
      </c>
      <c r="H2764" s="257" t="s">
        <v>755</v>
      </c>
      <c r="I2764" s="255">
        <v>300</v>
      </c>
      <c r="J2764" s="248"/>
      <c r="K2764" s="248" t="s">
        <v>754</v>
      </c>
    </row>
    <row r="2765" spans="1:11" ht="13.2" outlineLevel="2">
      <c r="A2765" s="258">
        <v>2754</v>
      </c>
      <c r="B2765" s="256">
        <v>2013</v>
      </c>
      <c r="C2765" s="256">
        <v>5020</v>
      </c>
      <c r="D2765" s="256">
        <v>2200</v>
      </c>
      <c r="E2765" s="256">
        <v>6607</v>
      </c>
      <c r="F2765" s="257" t="s">
        <v>718</v>
      </c>
      <c r="G2765" s="256">
        <v>7119</v>
      </c>
      <c r="H2765" s="257" t="s">
        <v>753</v>
      </c>
      <c r="I2765" s="255">
        <v>1695</v>
      </c>
      <c r="J2765" s="248"/>
      <c r="K2765" s="248" t="s">
        <v>752</v>
      </c>
    </row>
    <row r="2766" spans="1:11" ht="20.399999999999999" outlineLevel="2">
      <c r="A2766" s="258">
        <v>2755</v>
      </c>
      <c r="B2766" s="256">
        <v>2013</v>
      </c>
      <c r="C2766" s="256">
        <v>5020</v>
      </c>
      <c r="D2766" s="256">
        <v>2200</v>
      </c>
      <c r="E2766" s="256">
        <v>6607</v>
      </c>
      <c r="F2766" s="257" t="s">
        <v>718</v>
      </c>
      <c r="G2766" s="256">
        <v>7121</v>
      </c>
      <c r="H2766" s="257" t="s">
        <v>751</v>
      </c>
      <c r="I2766" s="255">
        <v>4970</v>
      </c>
      <c r="J2766" s="248"/>
      <c r="K2766" s="248" t="s">
        <v>750</v>
      </c>
    </row>
    <row r="2767" spans="1:11" ht="20.399999999999999" outlineLevel="2">
      <c r="A2767" s="258">
        <v>2756</v>
      </c>
      <c r="B2767" s="256">
        <v>2013</v>
      </c>
      <c r="C2767" s="256">
        <v>5020</v>
      </c>
      <c r="D2767" s="256">
        <v>2200</v>
      </c>
      <c r="E2767" s="256">
        <v>6607</v>
      </c>
      <c r="F2767" s="257" t="s">
        <v>718</v>
      </c>
      <c r="G2767" s="256">
        <v>7122</v>
      </c>
      <c r="H2767" s="257" t="s">
        <v>700</v>
      </c>
      <c r="I2767" s="255">
        <v>1573</v>
      </c>
      <c r="J2767" s="248"/>
      <c r="K2767" s="248" t="s">
        <v>749</v>
      </c>
    </row>
    <row r="2768" spans="1:11" ht="20.399999999999999" outlineLevel="2">
      <c r="A2768" s="258">
        <v>2757</v>
      </c>
      <c r="B2768" s="256">
        <v>2013</v>
      </c>
      <c r="C2768" s="256">
        <v>5020</v>
      </c>
      <c r="D2768" s="256">
        <v>2200</v>
      </c>
      <c r="E2768" s="256">
        <v>6607</v>
      </c>
      <c r="F2768" s="257" t="s">
        <v>718</v>
      </c>
      <c r="G2768" s="256">
        <v>7123</v>
      </c>
      <c r="H2768" s="257" t="s">
        <v>748</v>
      </c>
      <c r="I2768" s="255">
        <v>2280</v>
      </c>
      <c r="J2768" s="248"/>
      <c r="K2768" s="248" t="s">
        <v>747</v>
      </c>
    </row>
    <row r="2769" spans="1:11" ht="13.2" outlineLevel="2">
      <c r="A2769" s="258">
        <v>2758</v>
      </c>
      <c r="B2769" s="256">
        <v>2013</v>
      </c>
      <c r="C2769" s="256">
        <v>5020</v>
      </c>
      <c r="D2769" s="256">
        <v>2200</v>
      </c>
      <c r="E2769" s="256">
        <v>6607</v>
      </c>
      <c r="F2769" s="257" t="s">
        <v>718</v>
      </c>
      <c r="G2769" s="256">
        <v>7124</v>
      </c>
      <c r="H2769" s="257" t="s">
        <v>746</v>
      </c>
      <c r="I2769" s="255">
        <v>200</v>
      </c>
      <c r="J2769" s="248"/>
      <c r="K2769" s="248" t="s">
        <v>745</v>
      </c>
    </row>
    <row r="2770" spans="1:11" ht="13.2" outlineLevel="2">
      <c r="A2770" s="258">
        <v>2759</v>
      </c>
      <c r="B2770" s="256">
        <v>2013</v>
      </c>
      <c r="C2770" s="256">
        <v>5020</v>
      </c>
      <c r="D2770" s="256">
        <v>2200</v>
      </c>
      <c r="E2770" s="256">
        <v>6607</v>
      </c>
      <c r="F2770" s="257" t="s">
        <v>718</v>
      </c>
      <c r="G2770" s="256">
        <v>7127</v>
      </c>
      <c r="H2770" s="257" t="s">
        <v>678</v>
      </c>
      <c r="I2770" s="255">
        <v>788</v>
      </c>
      <c r="J2770" s="248"/>
      <c r="K2770" s="248" t="s">
        <v>744</v>
      </c>
    </row>
    <row r="2771" spans="1:11" ht="13.2" outlineLevel="2">
      <c r="A2771" s="258">
        <v>2760</v>
      </c>
      <c r="B2771" s="256">
        <v>2013</v>
      </c>
      <c r="C2771" s="256">
        <v>5020</v>
      </c>
      <c r="D2771" s="256">
        <v>2200</v>
      </c>
      <c r="E2771" s="256">
        <v>6607</v>
      </c>
      <c r="F2771" s="257" t="s">
        <v>718</v>
      </c>
      <c r="G2771" s="256">
        <v>7128</v>
      </c>
      <c r="H2771" s="257" t="s">
        <v>743</v>
      </c>
      <c r="I2771" s="255">
        <v>500</v>
      </c>
      <c r="J2771" s="248"/>
      <c r="K2771" s="248" t="s">
        <v>742</v>
      </c>
    </row>
    <row r="2772" spans="1:11" ht="20.399999999999999" outlineLevel="2">
      <c r="A2772" s="258">
        <v>2761</v>
      </c>
      <c r="B2772" s="256">
        <v>2013</v>
      </c>
      <c r="C2772" s="256">
        <v>5020</v>
      </c>
      <c r="D2772" s="256">
        <v>2200</v>
      </c>
      <c r="E2772" s="256">
        <v>6607</v>
      </c>
      <c r="F2772" s="257" t="s">
        <v>718</v>
      </c>
      <c r="G2772" s="256">
        <v>7132</v>
      </c>
      <c r="H2772" s="257" t="s">
        <v>741</v>
      </c>
      <c r="I2772" s="255">
        <v>570</v>
      </c>
      <c r="J2772" s="248"/>
      <c r="K2772" s="248" t="s">
        <v>740</v>
      </c>
    </row>
    <row r="2773" spans="1:11" ht="20.399999999999999" outlineLevel="2">
      <c r="A2773" s="268">
        <v>2762</v>
      </c>
      <c r="B2773" s="267">
        <v>2013</v>
      </c>
      <c r="C2773" s="267">
        <v>5020</v>
      </c>
      <c r="D2773" s="267">
        <v>2200</v>
      </c>
      <c r="E2773" s="267">
        <v>6607</v>
      </c>
      <c r="F2773" s="266" t="s">
        <v>718</v>
      </c>
      <c r="G2773" s="267">
        <v>7134</v>
      </c>
      <c r="H2773" s="266" t="s">
        <v>697</v>
      </c>
      <c r="I2773" s="265">
        <v>100</v>
      </c>
      <c r="J2773" s="259"/>
      <c r="K2773" s="259" t="s">
        <v>739</v>
      </c>
    </row>
    <row r="2774" spans="1:11" ht="13.2" outlineLevel="2">
      <c r="A2774" s="258">
        <v>2763</v>
      </c>
      <c r="B2774" s="256">
        <v>2013</v>
      </c>
      <c r="C2774" s="256">
        <v>5020</v>
      </c>
      <c r="D2774" s="256">
        <v>2200</v>
      </c>
      <c r="E2774" s="256">
        <v>6607</v>
      </c>
      <c r="F2774" s="257" t="s">
        <v>718</v>
      </c>
      <c r="G2774" s="256">
        <v>7310</v>
      </c>
      <c r="H2774" s="257" t="s">
        <v>738</v>
      </c>
      <c r="I2774" s="255">
        <v>70</v>
      </c>
      <c r="J2774" s="248"/>
      <c r="K2774" s="248" t="s">
        <v>737</v>
      </c>
    </row>
    <row r="2775" spans="1:11" ht="13.2" outlineLevel="2">
      <c r="A2775" s="258">
        <v>2764</v>
      </c>
      <c r="B2775" s="256">
        <v>2013</v>
      </c>
      <c r="C2775" s="256">
        <v>5020</v>
      </c>
      <c r="D2775" s="256">
        <v>2200</v>
      </c>
      <c r="E2775" s="256">
        <v>6607</v>
      </c>
      <c r="F2775" s="257" t="s">
        <v>718</v>
      </c>
      <c r="G2775" s="256">
        <v>7330</v>
      </c>
      <c r="H2775" s="257" t="s">
        <v>736</v>
      </c>
      <c r="I2775" s="255">
        <v>100</v>
      </c>
      <c r="J2775" s="248"/>
      <c r="K2775" s="248" t="s">
        <v>735</v>
      </c>
    </row>
    <row r="2776" spans="1:11" ht="20.399999999999999" outlineLevel="2">
      <c r="A2776" s="258">
        <v>2765</v>
      </c>
      <c r="B2776" s="256">
        <v>2013</v>
      </c>
      <c r="C2776" s="256">
        <v>5020</v>
      </c>
      <c r="D2776" s="256">
        <v>2200</v>
      </c>
      <c r="E2776" s="256">
        <v>6607</v>
      </c>
      <c r="F2776" s="257" t="s">
        <v>718</v>
      </c>
      <c r="G2776" s="256">
        <v>7425</v>
      </c>
      <c r="H2776" s="257" t="s">
        <v>693</v>
      </c>
      <c r="I2776" s="255">
        <v>195</v>
      </c>
      <c r="J2776" s="248"/>
      <c r="K2776" s="248" t="s">
        <v>734</v>
      </c>
    </row>
    <row r="2777" spans="1:11" ht="13.2" outlineLevel="2">
      <c r="A2777" s="258">
        <v>2766</v>
      </c>
      <c r="B2777" s="256">
        <v>2013</v>
      </c>
      <c r="C2777" s="256">
        <v>5020</v>
      </c>
      <c r="D2777" s="256">
        <v>2200</v>
      </c>
      <c r="E2777" s="256">
        <v>6607</v>
      </c>
      <c r="F2777" s="257" t="s">
        <v>718</v>
      </c>
      <c r="G2777" s="256">
        <v>7450</v>
      </c>
      <c r="H2777" s="257" t="s">
        <v>553</v>
      </c>
      <c r="I2777" s="255">
        <v>610</v>
      </c>
      <c r="J2777" s="248"/>
      <c r="K2777" s="248" t="s">
        <v>733</v>
      </c>
    </row>
    <row r="2778" spans="1:11" ht="40.799999999999997" outlineLevel="2">
      <c r="A2778" s="272">
        <v>2767</v>
      </c>
      <c r="B2778" s="271">
        <v>2013</v>
      </c>
      <c r="C2778" s="271">
        <v>5020</v>
      </c>
      <c r="D2778" s="271">
        <v>2200</v>
      </c>
      <c r="E2778" s="271">
        <v>6607</v>
      </c>
      <c r="F2778" s="270" t="s">
        <v>718</v>
      </c>
      <c r="G2778" s="271">
        <v>7454</v>
      </c>
      <c r="H2778" s="270" t="s">
        <v>552</v>
      </c>
      <c r="I2778" s="269">
        <v>3885</v>
      </c>
      <c r="J2778" s="248"/>
      <c r="K2778" s="248" t="s">
        <v>732</v>
      </c>
    </row>
    <row r="2779" spans="1:11" ht="13.2" outlineLevel="2">
      <c r="A2779" s="258">
        <v>2768</v>
      </c>
      <c r="B2779" s="256">
        <v>2013</v>
      </c>
      <c r="C2779" s="256">
        <v>5020</v>
      </c>
      <c r="D2779" s="256">
        <v>2200</v>
      </c>
      <c r="E2779" s="256">
        <v>6607</v>
      </c>
      <c r="F2779" s="257" t="s">
        <v>718</v>
      </c>
      <c r="G2779" s="256">
        <v>7458</v>
      </c>
      <c r="H2779" s="257" t="s">
        <v>731</v>
      </c>
      <c r="I2779" s="255">
        <v>102</v>
      </c>
      <c r="J2779" s="248"/>
      <c r="K2779" s="248" t="s">
        <v>730</v>
      </c>
    </row>
    <row r="2780" spans="1:11" ht="20.399999999999999" outlineLevel="2">
      <c r="A2780" s="258">
        <v>2769</v>
      </c>
      <c r="B2780" s="256">
        <v>2013</v>
      </c>
      <c r="C2780" s="256">
        <v>5020</v>
      </c>
      <c r="D2780" s="256">
        <v>2200</v>
      </c>
      <c r="E2780" s="256">
        <v>6607</v>
      </c>
      <c r="F2780" s="257" t="s">
        <v>718</v>
      </c>
      <c r="G2780" s="256">
        <v>7478</v>
      </c>
      <c r="H2780" s="257" t="s">
        <v>550</v>
      </c>
      <c r="I2780" s="255">
        <v>430</v>
      </c>
      <c r="J2780" s="248"/>
      <c r="K2780" s="248" t="s">
        <v>729</v>
      </c>
    </row>
    <row r="2781" spans="1:11" ht="13.2" outlineLevel="2">
      <c r="A2781" s="258">
        <v>2770</v>
      </c>
      <c r="B2781" s="256">
        <v>2013</v>
      </c>
      <c r="C2781" s="256">
        <v>5020</v>
      </c>
      <c r="D2781" s="256">
        <v>2200</v>
      </c>
      <c r="E2781" s="256">
        <v>6607</v>
      </c>
      <c r="F2781" s="257" t="s">
        <v>718</v>
      </c>
      <c r="G2781" s="256">
        <v>7482</v>
      </c>
      <c r="H2781" s="257" t="s">
        <v>548</v>
      </c>
      <c r="I2781" s="255">
        <v>2000</v>
      </c>
      <c r="J2781" s="248"/>
      <c r="K2781" s="248"/>
    </row>
    <row r="2782" spans="1:11" ht="20.399999999999999" outlineLevel="2">
      <c r="A2782" s="258">
        <v>2771</v>
      </c>
      <c r="B2782" s="256">
        <v>2013</v>
      </c>
      <c r="C2782" s="256">
        <v>5020</v>
      </c>
      <c r="D2782" s="256">
        <v>2200</v>
      </c>
      <c r="E2782" s="256">
        <v>6607</v>
      </c>
      <c r="F2782" s="257" t="s">
        <v>718</v>
      </c>
      <c r="G2782" s="256">
        <v>7484</v>
      </c>
      <c r="H2782" s="257" t="s">
        <v>728</v>
      </c>
      <c r="I2782" s="255">
        <v>4551</v>
      </c>
      <c r="J2782" s="248"/>
      <c r="K2782" s="248" t="s">
        <v>727</v>
      </c>
    </row>
    <row r="2783" spans="1:11" ht="20.399999999999999" outlineLevel="2">
      <c r="A2783" s="258">
        <v>2772</v>
      </c>
      <c r="B2783" s="256">
        <v>2013</v>
      </c>
      <c r="C2783" s="256">
        <v>5020</v>
      </c>
      <c r="D2783" s="256">
        <v>2200</v>
      </c>
      <c r="E2783" s="256">
        <v>6607</v>
      </c>
      <c r="F2783" s="257" t="s">
        <v>718</v>
      </c>
      <c r="G2783" s="256">
        <v>7486</v>
      </c>
      <c r="H2783" s="257" t="s">
        <v>546</v>
      </c>
      <c r="I2783" s="255">
        <v>1561</v>
      </c>
      <c r="J2783" s="248"/>
      <c r="K2783" s="248" t="s">
        <v>726</v>
      </c>
    </row>
    <row r="2784" spans="1:11" ht="13.2" outlineLevel="2">
      <c r="A2784" s="258">
        <v>2773</v>
      </c>
      <c r="B2784" s="256">
        <v>2013</v>
      </c>
      <c r="C2784" s="256">
        <v>5020</v>
      </c>
      <c r="D2784" s="256">
        <v>2200</v>
      </c>
      <c r="E2784" s="256">
        <v>6607</v>
      </c>
      <c r="F2784" s="257" t="s">
        <v>718</v>
      </c>
      <c r="G2784" s="256">
        <v>7510</v>
      </c>
      <c r="H2784" s="257" t="s">
        <v>725</v>
      </c>
      <c r="I2784" s="255">
        <v>118</v>
      </c>
      <c r="J2784" s="248"/>
      <c r="K2784" s="248" t="s">
        <v>724</v>
      </c>
    </row>
    <row r="2785" spans="1:11" ht="20.399999999999999" outlineLevel="2">
      <c r="A2785" s="258">
        <v>2774</v>
      </c>
      <c r="B2785" s="256">
        <v>2013</v>
      </c>
      <c r="C2785" s="256">
        <v>5020</v>
      </c>
      <c r="D2785" s="256">
        <v>2200</v>
      </c>
      <c r="E2785" s="256">
        <v>6607</v>
      </c>
      <c r="F2785" s="257" t="s">
        <v>718</v>
      </c>
      <c r="G2785" s="256">
        <v>7580</v>
      </c>
      <c r="H2785" s="257" t="s">
        <v>543</v>
      </c>
      <c r="I2785" s="255">
        <v>650</v>
      </c>
      <c r="J2785" s="248"/>
      <c r="K2785" s="248" t="s">
        <v>723</v>
      </c>
    </row>
    <row r="2786" spans="1:11" ht="13.2" outlineLevel="2">
      <c r="A2786" s="258">
        <v>2775</v>
      </c>
      <c r="B2786" s="256">
        <v>2013</v>
      </c>
      <c r="C2786" s="256">
        <v>5020</v>
      </c>
      <c r="D2786" s="256">
        <v>2200</v>
      </c>
      <c r="E2786" s="256">
        <v>6607</v>
      </c>
      <c r="F2786" s="257" t="s">
        <v>718</v>
      </c>
      <c r="G2786" s="256">
        <v>7600</v>
      </c>
      <c r="H2786" s="257" t="s">
        <v>541</v>
      </c>
      <c r="I2786" s="255">
        <v>11210</v>
      </c>
      <c r="J2786" s="248"/>
      <c r="K2786" s="248" t="s">
        <v>722</v>
      </c>
    </row>
    <row r="2787" spans="1:11" ht="13.2" outlineLevel="2">
      <c r="A2787" s="258">
        <v>2776</v>
      </c>
      <c r="B2787" s="256">
        <v>2013</v>
      </c>
      <c r="C2787" s="256">
        <v>5020</v>
      </c>
      <c r="D2787" s="256">
        <v>2200</v>
      </c>
      <c r="E2787" s="256">
        <v>6607</v>
      </c>
      <c r="F2787" s="257" t="s">
        <v>718</v>
      </c>
      <c r="G2787" s="256">
        <v>7600</v>
      </c>
      <c r="H2787" s="257" t="s">
        <v>541</v>
      </c>
      <c r="I2787" s="255">
        <v>6000</v>
      </c>
      <c r="J2787" s="248"/>
      <c r="K2787" s="248" t="s">
        <v>721</v>
      </c>
    </row>
    <row r="2788" spans="1:11" ht="13.2" outlineLevel="2">
      <c r="A2788" s="258">
        <v>2777</v>
      </c>
      <c r="B2788" s="256">
        <v>2013</v>
      </c>
      <c r="C2788" s="256">
        <v>5020</v>
      </c>
      <c r="D2788" s="256">
        <v>2200</v>
      </c>
      <c r="E2788" s="256">
        <v>6607</v>
      </c>
      <c r="F2788" s="257" t="s">
        <v>718</v>
      </c>
      <c r="G2788" s="256">
        <v>7600</v>
      </c>
      <c r="H2788" s="257" t="s">
        <v>541</v>
      </c>
      <c r="I2788" s="255">
        <v>500</v>
      </c>
      <c r="J2788" s="248"/>
      <c r="K2788" s="248"/>
    </row>
    <row r="2789" spans="1:11" ht="20.399999999999999" outlineLevel="2">
      <c r="A2789" s="258">
        <v>2778</v>
      </c>
      <c r="B2789" s="256">
        <v>2013</v>
      </c>
      <c r="C2789" s="256">
        <v>5020</v>
      </c>
      <c r="D2789" s="256">
        <v>2200</v>
      </c>
      <c r="E2789" s="256">
        <v>6607</v>
      </c>
      <c r="F2789" s="257" t="s">
        <v>718</v>
      </c>
      <c r="G2789" s="256">
        <v>7601</v>
      </c>
      <c r="H2789" s="257" t="s">
        <v>686</v>
      </c>
      <c r="I2789" s="255">
        <v>3518</v>
      </c>
      <c r="J2789" s="248"/>
      <c r="K2789" s="248" t="s">
        <v>720</v>
      </c>
    </row>
    <row r="2790" spans="1:11" ht="13.2" outlineLevel="2">
      <c r="A2790" s="258">
        <v>2779</v>
      </c>
      <c r="B2790" s="256">
        <v>2013</v>
      </c>
      <c r="C2790" s="256">
        <v>5020</v>
      </c>
      <c r="D2790" s="256">
        <v>2200</v>
      </c>
      <c r="E2790" s="256">
        <v>6607</v>
      </c>
      <c r="F2790" s="257" t="s">
        <v>718</v>
      </c>
      <c r="G2790" s="256">
        <v>7610</v>
      </c>
      <c r="H2790" s="257" t="s">
        <v>672</v>
      </c>
      <c r="I2790" s="255">
        <v>300</v>
      </c>
      <c r="J2790" s="248"/>
      <c r="K2790" s="248" t="s">
        <v>719</v>
      </c>
    </row>
    <row r="2791" spans="1:11" ht="20.399999999999999" outlineLevel="2">
      <c r="A2791" s="258">
        <v>2780</v>
      </c>
      <c r="B2791" s="256">
        <v>2013</v>
      </c>
      <c r="C2791" s="256">
        <v>5020</v>
      </c>
      <c r="D2791" s="256">
        <v>2200</v>
      </c>
      <c r="E2791" s="256">
        <v>6607</v>
      </c>
      <c r="F2791" s="257" t="s">
        <v>718</v>
      </c>
      <c r="G2791" s="256">
        <v>7610</v>
      </c>
      <c r="H2791" s="257" t="s">
        <v>672</v>
      </c>
      <c r="I2791" s="255">
        <v>4500</v>
      </c>
      <c r="J2791" s="248"/>
      <c r="K2791" s="248" t="s">
        <v>717</v>
      </c>
    </row>
    <row r="2792" spans="1:11" s="251" customFormat="1" ht="20.399999999999999" outlineLevel="1">
      <c r="A2792" s="275">
        <v>2781</v>
      </c>
      <c r="B2792" s="252"/>
      <c r="C2792" s="252"/>
      <c r="D2792" s="252"/>
      <c r="E2792" s="252"/>
      <c r="F2792" s="252" t="s">
        <v>716</v>
      </c>
      <c r="G2792" s="252"/>
      <c r="H2792" s="252"/>
      <c r="I2792" s="274">
        <f>SUM(I2716:I2791)</f>
        <v>1314800</v>
      </c>
      <c r="J2792" s="273" t="s">
        <v>715</v>
      </c>
      <c r="K2792" s="252"/>
    </row>
    <row r="2793" spans="1:11" ht="13.2" outlineLevel="2">
      <c r="A2793" s="250">
        <v>2782</v>
      </c>
      <c r="B2793" s="264">
        <v>2013</v>
      </c>
      <c r="C2793" s="264">
        <v>5020</v>
      </c>
      <c r="D2793" s="264">
        <v>2200</v>
      </c>
      <c r="E2793" s="264">
        <v>6242</v>
      </c>
      <c r="F2793" s="248" t="s">
        <v>708</v>
      </c>
      <c r="G2793" s="264">
        <v>5001</v>
      </c>
      <c r="H2793" s="248" t="s">
        <v>590</v>
      </c>
      <c r="I2793" s="263">
        <v>124787</v>
      </c>
      <c r="J2793" s="248"/>
      <c r="K2793" s="248"/>
    </row>
    <row r="2794" spans="1:11" ht="13.2" outlineLevel="2">
      <c r="A2794" s="250">
        <v>2783</v>
      </c>
      <c r="B2794" s="264">
        <v>2013</v>
      </c>
      <c r="C2794" s="264">
        <v>5020</v>
      </c>
      <c r="D2794" s="264">
        <v>2200</v>
      </c>
      <c r="E2794" s="264">
        <v>6242</v>
      </c>
      <c r="F2794" s="248" t="s">
        <v>708</v>
      </c>
      <c r="G2794" s="264">
        <v>5001</v>
      </c>
      <c r="H2794" s="248" t="s">
        <v>590</v>
      </c>
      <c r="I2794" s="263">
        <v>3744</v>
      </c>
      <c r="J2794" s="248"/>
      <c r="K2794" s="248"/>
    </row>
    <row r="2795" spans="1:11" ht="13.2" outlineLevel="2">
      <c r="A2795" s="250">
        <v>2784</v>
      </c>
      <c r="B2795" s="264">
        <v>2013</v>
      </c>
      <c r="C2795" s="264">
        <v>5020</v>
      </c>
      <c r="D2795" s="264">
        <v>2200</v>
      </c>
      <c r="E2795" s="264">
        <v>6242</v>
      </c>
      <c r="F2795" s="248" t="s">
        <v>708</v>
      </c>
      <c r="G2795" s="264">
        <v>5005</v>
      </c>
      <c r="H2795" s="248" t="s">
        <v>588</v>
      </c>
      <c r="I2795" s="263">
        <v>1000</v>
      </c>
      <c r="J2795" s="248"/>
      <c r="K2795" s="248"/>
    </row>
    <row r="2796" spans="1:11" ht="13.2" outlineLevel="2">
      <c r="A2796" s="250">
        <v>2785</v>
      </c>
      <c r="B2796" s="264">
        <v>2013</v>
      </c>
      <c r="C2796" s="264">
        <v>5020</v>
      </c>
      <c r="D2796" s="264">
        <v>2200</v>
      </c>
      <c r="E2796" s="264">
        <v>6242</v>
      </c>
      <c r="F2796" s="248" t="s">
        <v>708</v>
      </c>
      <c r="G2796" s="264">
        <v>5026</v>
      </c>
      <c r="H2796" s="248" t="s">
        <v>583</v>
      </c>
      <c r="I2796" s="263">
        <v>1559</v>
      </c>
      <c r="J2796" s="248"/>
      <c r="K2796" s="248"/>
    </row>
    <row r="2797" spans="1:11" ht="13.2" outlineLevel="2">
      <c r="A2797" s="250">
        <v>2786</v>
      </c>
      <c r="B2797" s="264">
        <v>2013</v>
      </c>
      <c r="C2797" s="264">
        <v>5020</v>
      </c>
      <c r="D2797" s="264">
        <v>2200</v>
      </c>
      <c r="E2797" s="264">
        <v>6242</v>
      </c>
      <c r="F2797" s="248" t="s">
        <v>708</v>
      </c>
      <c r="G2797" s="264">
        <v>5051</v>
      </c>
      <c r="H2797" s="248" t="s">
        <v>582</v>
      </c>
      <c r="I2797" s="263">
        <v>-7846</v>
      </c>
      <c r="J2797" s="248"/>
      <c r="K2797" s="248"/>
    </row>
    <row r="2798" spans="1:11" ht="13.2" outlineLevel="2">
      <c r="A2798" s="250">
        <v>2787</v>
      </c>
      <c r="B2798" s="264">
        <v>2013</v>
      </c>
      <c r="C2798" s="264">
        <v>5020</v>
      </c>
      <c r="D2798" s="264">
        <v>2200</v>
      </c>
      <c r="E2798" s="264">
        <v>6242</v>
      </c>
      <c r="F2798" s="248" t="s">
        <v>708</v>
      </c>
      <c r="G2798" s="264">
        <v>5133</v>
      </c>
      <c r="H2798" s="248" t="s">
        <v>580</v>
      </c>
      <c r="I2798" s="263">
        <v>84</v>
      </c>
      <c r="J2798" s="248"/>
      <c r="K2798" s="248"/>
    </row>
    <row r="2799" spans="1:11" ht="13.2" outlineLevel="2">
      <c r="A2799" s="250">
        <v>2788</v>
      </c>
      <c r="B2799" s="264">
        <v>2013</v>
      </c>
      <c r="C2799" s="264">
        <v>5020</v>
      </c>
      <c r="D2799" s="264">
        <v>2200</v>
      </c>
      <c r="E2799" s="264">
        <v>6242</v>
      </c>
      <c r="F2799" s="248" t="s">
        <v>708</v>
      </c>
      <c r="G2799" s="264">
        <v>5185</v>
      </c>
      <c r="H2799" s="248" t="s">
        <v>579</v>
      </c>
      <c r="I2799" s="263">
        <v>22460</v>
      </c>
      <c r="J2799" s="248"/>
      <c r="K2799" s="248"/>
    </row>
    <row r="2800" spans="1:11" ht="13.2" outlineLevel="2">
      <c r="A2800" s="250">
        <v>2789</v>
      </c>
      <c r="B2800" s="264">
        <v>2013</v>
      </c>
      <c r="C2800" s="264">
        <v>5020</v>
      </c>
      <c r="D2800" s="264">
        <v>2200</v>
      </c>
      <c r="E2800" s="264">
        <v>6242</v>
      </c>
      <c r="F2800" s="248" t="s">
        <v>708</v>
      </c>
      <c r="G2800" s="264">
        <v>5190</v>
      </c>
      <c r="H2800" s="248" t="s">
        <v>578</v>
      </c>
      <c r="I2800" s="263">
        <v>7840</v>
      </c>
      <c r="J2800" s="248"/>
      <c r="K2800" s="248"/>
    </row>
    <row r="2801" spans="1:11" ht="13.2" outlineLevel="2">
      <c r="A2801" s="250">
        <v>2790</v>
      </c>
      <c r="B2801" s="264">
        <v>2013</v>
      </c>
      <c r="C2801" s="264">
        <v>5020</v>
      </c>
      <c r="D2801" s="264">
        <v>2200</v>
      </c>
      <c r="E2801" s="264">
        <v>6242</v>
      </c>
      <c r="F2801" s="248" t="s">
        <v>708</v>
      </c>
      <c r="G2801" s="264">
        <v>5190</v>
      </c>
      <c r="H2801" s="248" t="s">
        <v>578</v>
      </c>
      <c r="I2801" s="263">
        <v>232</v>
      </c>
      <c r="J2801" s="248"/>
      <c r="K2801" s="248"/>
    </row>
    <row r="2802" spans="1:11" ht="13.2" outlineLevel="2">
      <c r="A2802" s="250">
        <v>2791</v>
      </c>
      <c r="B2802" s="264">
        <v>2013</v>
      </c>
      <c r="C2802" s="264">
        <v>5020</v>
      </c>
      <c r="D2802" s="264">
        <v>2200</v>
      </c>
      <c r="E2802" s="264">
        <v>6242</v>
      </c>
      <c r="F2802" s="248" t="s">
        <v>708</v>
      </c>
      <c r="G2802" s="264">
        <v>5191</v>
      </c>
      <c r="H2802" s="248" t="s">
        <v>577</v>
      </c>
      <c r="I2802" s="263">
        <v>1834</v>
      </c>
      <c r="J2802" s="248"/>
      <c r="K2802" s="248"/>
    </row>
    <row r="2803" spans="1:11" ht="13.2" outlineLevel="2">
      <c r="A2803" s="250">
        <v>2792</v>
      </c>
      <c r="B2803" s="264">
        <v>2013</v>
      </c>
      <c r="C2803" s="264">
        <v>5020</v>
      </c>
      <c r="D2803" s="264">
        <v>2200</v>
      </c>
      <c r="E2803" s="264">
        <v>6242</v>
      </c>
      <c r="F2803" s="248" t="s">
        <v>708</v>
      </c>
      <c r="G2803" s="264">
        <v>5191</v>
      </c>
      <c r="H2803" s="248" t="s">
        <v>577</v>
      </c>
      <c r="I2803" s="263">
        <v>55</v>
      </c>
      <c r="J2803" s="248"/>
      <c r="K2803" s="248"/>
    </row>
    <row r="2804" spans="1:11" ht="13.2" outlineLevel="2">
      <c r="A2804" s="250">
        <v>2793</v>
      </c>
      <c r="B2804" s="264">
        <v>2013</v>
      </c>
      <c r="C2804" s="264">
        <v>5020</v>
      </c>
      <c r="D2804" s="264">
        <v>2200</v>
      </c>
      <c r="E2804" s="264">
        <v>6242</v>
      </c>
      <c r="F2804" s="248" t="s">
        <v>708</v>
      </c>
      <c r="G2804" s="264">
        <v>5196</v>
      </c>
      <c r="H2804" s="248" t="s">
        <v>576</v>
      </c>
      <c r="I2804" s="263">
        <v>22463</v>
      </c>
      <c r="J2804" s="248"/>
      <c r="K2804" s="248"/>
    </row>
    <row r="2805" spans="1:11" ht="13.2" outlineLevel="2">
      <c r="A2805" s="250">
        <v>2794</v>
      </c>
      <c r="B2805" s="264">
        <v>2013</v>
      </c>
      <c r="C2805" s="264">
        <v>5020</v>
      </c>
      <c r="D2805" s="264">
        <v>2200</v>
      </c>
      <c r="E2805" s="264">
        <v>6242</v>
      </c>
      <c r="F2805" s="248" t="s">
        <v>708</v>
      </c>
      <c r="G2805" s="264">
        <v>5196</v>
      </c>
      <c r="H2805" s="248" t="s">
        <v>576</v>
      </c>
      <c r="I2805" s="263">
        <v>674</v>
      </c>
      <c r="J2805" s="248"/>
      <c r="K2805" s="248"/>
    </row>
    <row r="2806" spans="1:11" ht="13.2" outlineLevel="2">
      <c r="A2806" s="250">
        <v>2795</v>
      </c>
      <c r="B2806" s="264">
        <v>2013</v>
      </c>
      <c r="C2806" s="264">
        <v>5020</v>
      </c>
      <c r="D2806" s="264">
        <v>2200</v>
      </c>
      <c r="E2806" s="264">
        <v>6242</v>
      </c>
      <c r="F2806" s="248" t="s">
        <v>708</v>
      </c>
      <c r="G2806" s="264">
        <v>6361</v>
      </c>
      <c r="H2806" s="248" t="s">
        <v>569</v>
      </c>
      <c r="I2806" s="263">
        <v>683</v>
      </c>
      <c r="J2806" s="248"/>
      <c r="K2806" s="248" t="s">
        <v>568</v>
      </c>
    </row>
    <row r="2807" spans="1:11" ht="13.2" outlineLevel="2">
      <c r="A2807" s="250">
        <v>2796</v>
      </c>
      <c r="B2807" s="264">
        <v>2013</v>
      </c>
      <c r="C2807" s="264">
        <v>5020</v>
      </c>
      <c r="D2807" s="264">
        <v>2200</v>
      </c>
      <c r="E2807" s="264">
        <v>6242</v>
      </c>
      <c r="F2807" s="248" t="s">
        <v>708</v>
      </c>
      <c r="G2807" s="264">
        <v>6452</v>
      </c>
      <c r="H2807" s="248" t="s">
        <v>531</v>
      </c>
      <c r="I2807" s="263">
        <v>125</v>
      </c>
      <c r="J2807" s="248"/>
      <c r="K2807" s="248" t="s">
        <v>714</v>
      </c>
    </row>
    <row r="2808" spans="1:11" ht="13.2" outlineLevel="2">
      <c r="A2808" s="262">
        <v>2797</v>
      </c>
      <c r="B2808" s="261">
        <v>2013</v>
      </c>
      <c r="C2808" s="261">
        <v>5020</v>
      </c>
      <c r="D2808" s="261">
        <v>2200</v>
      </c>
      <c r="E2808" s="261">
        <v>6242</v>
      </c>
      <c r="F2808" s="259" t="s">
        <v>708</v>
      </c>
      <c r="G2808" s="261">
        <v>6551</v>
      </c>
      <c r="H2808" s="259" t="s">
        <v>681</v>
      </c>
      <c r="I2808" s="260">
        <v>65</v>
      </c>
      <c r="J2808" s="259"/>
      <c r="K2808" s="259" t="s">
        <v>713</v>
      </c>
    </row>
    <row r="2809" spans="1:11" ht="13.2" outlineLevel="2">
      <c r="A2809" s="250">
        <v>2798</v>
      </c>
      <c r="B2809" s="264">
        <v>2013</v>
      </c>
      <c r="C2809" s="264">
        <v>5020</v>
      </c>
      <c r="D2809" s="264">
        <v>2200</v>
      </c>
      <c r="E2809" s="264">
        <v>6242</v>
      </c>
      <c r="F2809" s="248" t="s">
        <v>708</v>
      </c>
      <c r="G2809" s="264">
        <v>7127</v>
      </c>
      <c r="H2809" s="248" t="s">
        <v>678</v>
      </c>
      <c r="I2809" s="263">
        <v>30</v>
      </c>
      <c r="J2809" s="248"/>
      <c r="K2809" s="248" t="s">
        <v>712</v>
      </c>
    </row>
    <row r="2810" spans="1:11" ht="20.399999999999999" outlineLevel="2">
      <c r="A2810" s="258">
        <v>2799</v>
      </c>
      <c r="B2810" s="256">
        <v>2013</v>
      </c>
      <c r="C2810" s="256">
        <v>5020</v>
      </c>
      <c r="D2810" s="256">
        <v>2200</v>
      </c>
      <c r="E2810" s="256">
        <v>6242</v>
      </c>
      <c r="F2810" s="257" t="s">
        <v>708</v>
      </c>
      <c r="G2810" s="256">
        <v>7135</v>
      </c>
      <c r="H2810" s="257" t="s">
        <v>695</v>
      </c>
      <c r="I2810" s="255">
        <v>30</v>
      </c>
      <c r="J2810" s="248"/>
      <c r="K2810" s="248" t="s">
        <v>711</v>
      </c>
    </row>
    <row r="2811" spans="1:11" ht="13.2" outlineLevel="2">
      <c r="A2811" s="250">
        <v>2800</v>
      </c>
      <c r="B2811" s="264">
        <v>2013</v>
      </c>
      <c r="C2811" s="264">
        <v>5020</v>
      </c>
      <c r="D2811" s="264">
        <v>2200</v>
      </c>
      <c r="E2811" s="264">
        <v>6242</v>
      </c>
      <c r="F2811" s="248" t="s">
        <v>708</v>
      </c>
      <c r="G2811" s="264">
        <v>7482</v>
      </c>
      <c r="H2811" s="248" t="s">
        <v>548</v>
      </c>
      <c r="I2811" s="263">
        <v>87</v>
      </c>
      <c r="J2811" s="248"/>
      <c r="K2811" s="248" t="s">
        <v>710</v>
      </c>
    </row>
    <row r="2812" spans="1:11" ht="13.2" outlineLevel="2">
      <c r="A2812" s="250">
        <v>2801</v>
      </c>
      <c r="B2812" s="264">
        <v>2013</v>
      </c>
      <c r="C2812" s="264">
        <v>5020</v>
      </c>
      <c r="D2812" s="264">
        <v>2200</v>
      </c>
      <c r="E2812" s="264">
        <v>6242</v>
      </c>
      <c r="F2812" s="248" t="s">
        <v>708</v>
      </c>
      <c r="G2812" s="264">
        <v>7486</v>
      </c>
      <c r="H2812" s="248" t="s">
        <v>546</v>
      </c>
      <c r="I2812" s="263">
        <v>73</v>
      </c>
      <c r="J2812" s="248"/>
      <c r="K2812" s="248" t="s">
        <v>709</v>
      </c>
    </row>
    <row r="2813" spans="1:11" ht="13.2" outlineLevel="2">
      <c r="A2813" s="250">
        <v>2802</v>
      </c>
      <c r="B2813" s="264">
        <v>2013</v>
      </c>
      <c r="C2813" s="264">
        <v>5020</v>
      </c>
      <c r="D2813" s="264">
        <v>2200</v>
      </c>
      <c r="E2813" s="264">
        <v>6242</v>
      </c>
      <c r="F2813" s="248" t="s">
        <v>708</v>
      </c>
      <c r="G2813" s="264">
        <v>7580</v>
      </c>
      <c r="H2813" s="248" t="s">
        <v>543</v>
      </c>
      <c r="I2813" s="263">
        <v>350</v>
      </c>
      <c r="J2813" s="248"/>
      <c r="K2813" s="248" t="s">
        <v>707</v>
      </c>
    </row>
    <row r="2814" spans="1:11" s="251" customFormat="1" ht="13.2" outlineLevel="1">
      <c r="A2814" s="254">
        <v>2803</v>
      </c>
      <c r="B2814" s="252"/>
      <c r="C2814" s="252"/>
      <c r="D2814" s="252"/>
      <c r="E2814" s="252"/>
      <c r="F2814" s="252" t="s">
        <v>706</v>
      </c>
      <c r="G2814" s="252"/>
      <c r="H2814" s="252"/>
      <c r="I2814" s="253">
        <f>SUM(I2793:I2813)</f>
        <v>180329</v>
      </c>
      <c r="J2814" s="252" t="s">
        <v>705</v>
      </c>
      <c r="K2814" s="252"/>
    </row>
    <row r="2815" spans="1:11" ht="13.2" outlineLevel="2">
      <c r="A2815" s="258">
        <v>2804</v>
      </c>
      <c r="B2815" s="256">
        <v>2013</v>
      </c>
      <c r="C2815" s="256">
        <v>5020</v>
      </c>
      <c r="D2815" s="256">
        <v>2200</v>
      </c>
      <c r="E2815" s="256">
        <v>6244</v>
      </c>
      <c r="F2815" s="257" t="s">
        <v>687</v>
      </c>
      <c r="G2815" s="256">
        <v>5001</v>
      </c>
      <c r="H2815" s="257" t="s">
        <v>590</v>
      </c>
      <c r="I2815" s="255">
        <v>78811</v>
      </c>
      <c r="J2815" s="248"/>
      <c r="K2815" s="248"/>
    </row>
    <row r="2816" spans="1:11" ht="13.2" outlineLevel="2">
      <c r="A2816" s="258">
        <v>2805</v>
      </c>
      <c r="B2816" s="256">
        <v>2013</v>
      </c>
      <c r="C2816" s="256">
        <v>5020</v>
      </c>
      <c r="D2816" s="256">
        <v>2200</v>
      </c>
      <c r="E2816" s="256">
        <v>6244</v>
      </c>
      <c r="F2816" s="257" t="s">
        <v>687</v>
      </c>
      <c r="G2816" s="256">
        <v>5001</v>
      </c>
      <c r="H2816" s="257" t="s">
        <v>590</v>
      </c>
      <c r="I2816" s="255">
        <v>2365</v>
      </c>
      <c r="J2816" s="248"/>
      <c r="K2816" s="248"/>
    </row>
    <row r="2817" spans="1:11" ht="13.2" outlineLevel="2">
      <c r="A2817" s="258">
        <v>2806</v>
      </c>
      <c r="B2817" s="256">
        <v>2013</v>
      </c>
      <c r="C2817" s="256">
        <v>5020</v>
      </c>
      <c r="D2817" s="256">
        <v>2200</v>
      </c>
      <c r="E2817" s="256">
        <v>6244</v>
      </c>
      <c r="F2817" s="257" t="s">
        <v>687</v>
      </c>
      <c r="G2817" s="256">
        <v>5026</v>
      </c>
      <c r="H2817" s="257" t="s">
        <v>583</v>
      </c>
      <c r="I2817" s="255">
        <v>1221</v>
      </c>
      <c r="J2817" s="248"/>
      <c r="K2817" s="248"/>
    </row>
    <row r="2818" spans="1:11" ht="13.2" outlineLevel="2">
      <c r="A2818" s="258">
        <v>2807</v>
      </c>
      <c r="B2818" s="256">
        <v>2013</v>
      </c>
      <c r="C2818" s="256">
        <v>5020</v>
      </c>
      <c r="D2818" s="256">
        <v>2200</v>
      </c>
      <c r="E2818" s="256">
        <v>6244</v>
      </c>
      <c r="F2818" s="257" t="s">
        <v>687</v>
      </c>
      <c r="G2818" s="256">
        <v>5051</v>
      </c>
      <c r="H2818" s="257" t="s">
        <v>582</v>
      </c>
      <c r="I2818" s="255">
        <v>-4960</v>
      </c>
      <c r="J2818" s="248"/>
      <c r="K2818" s="248"/>
    </row>
    <row r="2819" spans="1:11" ht="13.2" outlineLevel="2">
      <c r="A2819" s="258">
        <v>2808</v>
      </c>
      <c r="B2819" s="256">
        <v>2013</v>
      </c>
      <c r="C2819" s="256">
        <v>5020</v>
      </c>
      <c r="D2819" s="256">
        <v>2200</v>
      </c>
      <c r="E2819" s="256">
        <v>6244</v>
      </c>
      <c r="F2819" s="257" t="s">
        <v>687</v>
      </c>
      <c r="G2819" s="256">
        <v>5125</v>
      </c>
      <c r="H2819" s="257" t="s">
        <v>581</v>
      </c>
      <c r="I2819" s="255">
        <v>900</v>
      </c>
      <c r="J2819" s="248"/>
      <c r="K2819" s="248"/>
    </row>
    <row r="2820" spans="1:11" ht="13.2" outlineLevel="2">
      <c r="A2820" s="258">
        <v>2809</v>
      </c>
      <c r="B2820" s="256">
        <v>2013</v>
      </c>
      <c r="C2820" s="256">
        <v>5020</v>
      </c>
      <c r="D2820" s="256">
        <v>2200</v>
      </c>
      <c r="E2820" s="256">
        <v>6244</v>
      </c>
      <c r="F2820" s="257" t="s">
        <v>687</v>
      </c>
      <c r="G2820" s="256">
        <v>5133</v>
      </c>
      <c r="H2820" s="257" t="s">
        <v>580</v>
      </c>
      <c r="I2820" s="255">
        <v>92</v>
      </c>
      <c r="J2820" s="248"/>
      <c r="K2820" s="248"/>
    </row>
    <row r="2821" spans="1:11" ht="13.2" outlineLevel="2">
      <c r="A2821" s="258">
        <v>2810</v>
      </c>
      <c r="B2821" s="256">
        <v>2013</v>
      </c>
      <c r="C2821" s="256">
        <v>5020</v>
      </c>
      <c r="D2821" s="256">
        <v>2200</v>
      </c>
      <c r="E2821" s="256">
        <v>6244</v>
      </c>
      <c r="F2821" s="257" t="s">
        <v>687</v>
      </c>
      <c r="G2821" s="256">
        <v>5185</v>
      </c>
      <c r="H2821" s="257" t="s">
        <v>579</v>
      </c>
      <c r="I2821" s="255">
        <v>18845</v>
      </c>
      <c r="J2821" s="248"/>
      <c r="K2821" s="248"/>
    </row>
    <row r="2822" spans="1:11" ht="13.2" outlineLevel="2">
      <c r="A2822" s="258">
        <v>2811</v>
      </c>
      <c r="B2822" s="256">
        <v>2013</v>
      </c>
      <c r="C2822" s="256">
        <v>5020</v>
      </c>
      <c r="D2822" s="256">
        <v>2200</v>
      </c>
      <c r="E2822" s="256">
        <v>6244</v>
      </c>
      <c r="F2822" s="257" t="s">
        <v>687</v>
      </c>
      <c r="G2822" s="256">
        <v>5190</v>
      </c>
      <c r="H2822" s="257" t="s">
        <v>578</v>
      </c>
      <c r="I2822" s="255">
        <v>5024</v>
      </c>
      <c r="J2822" s="248"/>
      <c r="K2822" s="248"/>
    </row>
    <row r="2823" spans="1:11" ht="13.2" outlineLevel="2">
      <c r="A2823" s="258">
        <v>2812</v>
      </c>
      <c r="B2823" s="256">
        <v>2013</v>
      </c>
      <c r="C2823" s="256">
        <v>5020</v>
      </c>
      <c r="D2823" s="256">
        <v>2200</v>
      </c>
      <c r="E2823" s="256">
        <v>6244</v>
      </c>
      <c r="F2823" s="257" t="s">
        <v>687</v>
      </c>
      <c r="G2823" s="256">
        <v>5190</v>
      </c>
      <c r="H2823" s="257" t="s">
        <v>578</v>
      </c>
      <c r="I2823" s="255">
        <v>146</v>
      </c>
      <c r="J2823" s="248"/>
      <c r="K2823" s="248"/>
    </row>
    <row r="2824" spans="1:11" ht="13.2" outlineLevel="2">
      <c r="A2824" s="258">
        <v>2813</v>
      </c>
      <c r="B2824" s="256">
        <v>2013</v>
      </c>
      <c r="C2824" s="256">
        <v>5020</v>
      </c>
      <c r="D2824" s="256">
        <v>2200</v>
      </c>
      <c r="E2824" s="256">
        <v>6244</v>
      </c>
      <c r="F2824" s="257" t="s">
        <v>687</v>
      </c>
      <c r="G2824" s="256">
        <v>5191</v>
      </c>
      <c r="H2824" s="257" t="s">
        <v>577</v>
      </c>
      <c r="I2824" s="255">
        <v>1175</v>
      </c>
      <c r="J2824" s="248"/>
      <c r="K2824" s="248"/>
    </row>
    <row r="2825" spans="1:11" ht="13.2" outlineLevel="2">
      <c r="A2825" s="258">
        <v>2814</v>
      </c>
      <c r="B2825" s="256">
        <v>2013</v>
      </c>
      <c r="C2825" s="256">
        <v>5020</v>
      </c>
      <c r="D2825" s="256">
        <v>2200</v>
      </c>
      <c r="E2825" s="256">
        <v>6244</v>
      </c>
      <c r="F2825" s="257" t="s">
        <v>687</v>
      </c>
      <c r="G2825" s="256">
        <v>5191</v>
      </c>
      <c r="H2825" s="257" t="s">
        <v>577</v>
      </c>
      <c r="I2825" s="255">
        <v>34</v>
      </c>
      <c r="J2825" s="248"/>
      <c r="K2825" s="248"/>
    </row>
    <row r="2826" spans="1:11" ht="13.2" outlineLevel="2">
      <c r="A2826" s="258">
        <v>2815</v>
      </c>
      <c r="B2826" s="256">
        <v>2013</v>
      </c>
      <c r="C2826" s="256">
        <v>5020</v>
      </c>
      <c r="D2826" s="256">
        <v>2200</v>
      </c>
      <c r="E2826" s="256">
        <v>6244</v>
      </c>
      <c r="F2826" s="257" t="s">
        <v>687</v>
      </c>
      <c r="G2826" s="256">
        <v>5196</v>
      </c>
      <c r="H2826" s="257" t="s">
        <v>576</v>
      </c>
      <c r="I2826" s="255">
        <v>14187</v>
      </c>
      <c r="J2826" s="248"/>
      <c r="K2826" s="248"/>
    </row>
    <row r="2827" spans="1:11" ht="13.2" outlineLevel="2">
      <c r="A2827" s="258">
        <v>2816</v>
      </c>
      <c r="B2827" s="256">
        <v>2013</v>
      </c>
      <c r="C2827" s="256">
        <v>5020</v>
      </c>
      <c r="D2827" s="256">
        <v>2200</v>
      </c>
      <c r="E2827" s="256">
        <v>6244</v>
      </c>
      <c r="F2827" s="257" t="s">
        <v>687</v>
      </c>
      <c r="G2827" s="256">
        <v>5196</v>
      </c>
      <c r="H2827" s="257" t="s">
        <v>576</v>
      </c>
      <c r="I2827" s="255">
        <v>426</v>
      </c>
      <c r="J2827" s="248"/>
      <c r="K2827" s="248"/>
    </row>
    <row r="2828" spans="1:11" ht="13.2" outlineLevel="2">
      <c r="A2828" s="258">
        <v>2817</v>
      </c>
      <c r="B2828" s="256">
        <v>2013</v>
      </c>
      <c r="C2828" s="256">
        <v>5020</v>
      </c>
      <c r="D2828" s="256">
        <v>2200</v>
      </c>
      <c r="E2828" s="256">
        <v>6244</v>
      </c>
      <c r="F2828" s="257" t="s">
        <v>687</v>
      </c>
      <c r="G2828" s="256">
        <v>6250</v>
      </c>
      <c r="H2828" s="257" t="s">
        <v>571</v>
      </c>
      <c r="I2828" s="255">
        <v>3482</v>
      </c>
      <c r="J2828" s="248"/>
      <c r="K2828" s="248" t="s">
        <v>704</v>
      </c>
    </row>
    <row r="2829" spans="1:11" ht="13.2" outlineLevel="2">
      <c r="A2829" s="258">
        <v>2818</v>
      </c>
      <c r="B2829" s="256">
        <v>2013</v>
      </c>
      <c r="C2829" s="256">
        <v>5020</v>
      </c>
      <c r="D2829" s="256">
        <v>2200</v>
      </c>
      <c r="E2829" s="256">
        <v>6244</v>
      </c>
      <c r="F2829" s="257" t="s">
        <v>687</v>
      </c>
      <c r="G2829" s="256">
        <v>6255</v>
      </c>
      <c r="H2829" s="257" t="s">
        <v>570</v>
      </c>
      <c r="I2829" s="255">
        <v>7545</v>
      </c>
      <c r="J2829" s="248"/>
      <c r="K2829" s="248" t="s">
        <v>703</v>
      </c>
    </row>
    <row r="2830" spans="1:11" ht="13.2" outlineLevel="2">
      <c r="A2830" s="258">
        <v>2819</v>
      </c>
      <c r="B2830" s="256">
        <v>2013</v>
      </c>
      <c r="C2830" s="256">
        <v>5020</v>
      </c>
      <c r="D2830" s="256">
        <v>2200</v>
      </c>
      <c r="E2830" s="256">
        <v>6244</v>
      </c>
      <c r="F2830" s="257" t="s">
        <v>687</v>
      </c>
      <c r="G2830" s="256">
        <v>6452</v>
      </c>
      <c r="H2830" s="257" t="s">
        <v>531</v>
      </c>
      <c r="I2830" s="255">
        <v>17</v>
      </c>
      <c r="J2830" s="248"/>
      <c r="K2830" s="248" t="s">
        <v>702</v>
      </c>
    </row>
    <row r="2831" spans="1:11" ht="13.2" outlineLevel="2">
      <c r="A2831" s="258">
        <v>2820</v>
      </c>
      <c r="B2831" s="256">
        <v>2013</v>
      </c>
      <c r="C2831" s="256">
        <v>5020</v>
      </c>
      <c r="D2831" s="256">
        <v>2200</v>
      </c>
      <c r="E2831" s="256">
        <v>6244</v>
      </c>
      <c r="F2831" s="257" t="s">
        <v>687</v>
      </c>
      <c r="G2831" s="256">
        <v>6558</v>
      </c>
      <c r="H2831" s="257" t="s">
        <v>561</v>
      </c>
      <c r="I2831" s="255">
        <v>195</v>
      </c>
      <c r="J2831" s="248"/>
      <c r="K2831" s="248" t="s">
        <v>701</v>
      </c>
    </row>
    <row r="2832" spans="1:11" ht="20.399999999999999" outlineLevel="2">
      <c r="A2832" s="258">
        <v>2821</v>
      </c>
      <c r="B2832" s="256">
        <v>2013</v>
      </c>
      <c r="C2832" s="256">
        <v>5020</v>
      </c>
      <c r="D2832" s="256">
        <v>2200</v>
      </c>
      <c r="E2832" s="256">
        <v>6244</v>
      </c>
      <c r="F2832" s="257" t="s">
        <v>687</v>
      </c>
      <c r="G2832" s="256">
        <v>7122</v>
      </c>
      <c r="H2832" s="257" t="s">
        <v>700</v>
      </c>
      <c r="I2832" s="255">
        <v>2550</v>
      </c>
      <c r="J2832" s="248"/>
      <c r="K2832" s="248" t="s">
        <v>699</v>
      </c>
    </row>
    <row r="2833" spans="1:11" ht="13.2" outlineLevel="2">
      <c r="A2833" s="258">
        <v>2822</v>
      </c>
      <c r="B2833" s="256">
        <v>2013</v>
      </c>
      <c r="C2833" s="256">
        <v>5020</v>
      </c>
      <c r="D2833" s="256">
        <v>2200</v>
      </c>
      <c r="E2833" s="256">
        <v>6244</v>
      </c>
      <c r="F2833" s="257" t="s">
        <v>687</v>
      </c>
      <c r="G2833" s="256">
        <v>7127</v>
      </c>
      <c r="H2833" s="257" t="s">
        <v>678</v>
      </c>
      <c r="I2833" s="255">
        <v>15</v>
      </c>
      <c r="J2833" s="248"/>
      <c r="K2833" s="248" t="s">
        <v>698</v>
      </c>
    </row>
    <row r="2834" spans="1:11" ht="20.399999999999999" outlineLevel="2">
      <c r="A2834" s="258">
        <v>2823</v>
      </c>
      <c r="B2834" s="256">
        <v>2013</v>
      </c>
      <c r="C2834" s="256">
        <v>5020</v>
      </c>
      <c r="D2834" s="256">
        <v>2200</v>
      </c>
      <c r="E2834" s="256">
        <v>6244</v>
      </c>
      <c r="F2834" s="257" t="s">
        <v>687</v>
      </c>
      <c r="G2834" s="256">
        <v>7134</v>
      </c>
      <c r="H2834" s="257" t="s">
        <v>697</v>
      </c>
      <c r="I2834" s="255">
        <v>25</v>
      </c>
      <c r="J2834" s="248"/>
      <c r="K2834" s="248" t="s">
        <v>696</v>
      </c>
    </row>
    <row r="2835" spans="1:11" ht="13.2" outlineLevel="2">
      <c r="A2835" s="258">
        <v>2824</v>
      </c>
      <c r="B2835" s="256">
        <v>2013</v>
      </c>
      <c r="C2835" s="256">
        <v>5020</v>
      </c>
      <c r="D2835" s="256">
        <v>2200</v>
      </c>
      <c r="E2835" s="256">
        <v>6244</v>
      </c>
      <c r="F2835" s="257" t="s">
        <v>687</v>
      </c>
      <c r="G2835" s="256">
        <v>7135</v>
      </c>
      <c r="H2835" s="257" t="s">
        <v>695</v>
      </c>
      <c r="I2835" s="255">
        <v>13</v>
      </c>
      <c r="J2835" s="248"/>
      <c r="K2835" s="248" t="s">
        <v>694</v>
      </c>
    </row>
    <row r="2836" spans="1:11" ht="13.2" outlineLevel="2">
      <c r="A2836" s="258">
        <v>2825</v>
      </c>
      <c r="B2836" s="256">
        <v>2013</v>
      </c>
      <c r="C2836" s="256">
        <v>5020</v>
      </c>
      <c r="D2836" s="256">
        <v>2200</v>
      </c>
      <c r="E2836" s="256">
        <v>6244</v>
      </c>
      <c r="F2836" s="257" t="s">
        <v>687</v>
      </c>
      <c r="G2836" s="256">
        <v>7425</v>
      </c>
      <c r="H2836" s="257" t="s">
        <v>693</v>
      </c>
      <c r="I2836" s="255">
        <v>13</v>
      </c>
      <c r="J2836" s="248"/>
      <c r="K2836" s="248" t="s">
        <v>692</v>
      </c>
    </row>
    <row r="2837" spans="1:11" ht="20.399999999999999" outlineLevel="2">
      <c r="A2837" s="268">
        <v>2826</v>
      </c>
      <c r="B2837" s="267">
        <v>2013</v>
      </c>
      <c r="C2837" s="267">
        <v>5020</v>
      </c>
      <c r="D2837" s="267">
        <v>2200</v>
      </c>
      <c r="E2837" s="267">
        <v>6244</v>
      </c>
      <c r="F2837" s="266" t="s">
        <v>687</v>
      </c>
      <c r="G2837" s="267">
        <v>7478</v>
      </c>
      <c r="H2837" s="266" t="s">
        <v>550</v>
      </c>
      <c r="I2837" s="265">
        <v>160</v>
      </c>
      <c r="J2837" s="259"/>
      <c r="K2837" s="259" t="s">
        <v>691</v>
      </c>
    </row>
    <row r="2838" spans="1:11" ht="13.2" outlineLevel="2">
      <c r="A2838" s="258">
        <v>2827</v>
      </c>
      <c r="B2838" s="256">
        <v>2013</v>
      </c>
      <c r="C2838" s="256">
        <v>5020</v>
      </c>
      <c r="D2838" s="256">
        <v>2200</v>
      </c>
      <c r="E2838" s="256">
        <v>6244</v>
      </c>
      <c r="F2838" s="257" t="s">
        <v>687</v>
      </c>
      <c r="G2838" s="256">
        <v>7482</v>
      </c>
      <c r="H2838" s="257" t="s">
        <v>548</v>
      </c>
      <c r="I2838" s="255">
        <v>19</v>
      </c>
      <c r="J2838" s="248"/>
      <c r="K2838" s="248" t="s">
        <v>690</v>
      </c>
    </row>
    <row r="2839" spans="1:11" ht="20.399999999999999" outlineLevel="2">
      <c r="A2839" s="258">
        <v>2828</v>
      </c>
      <c r="B2839" s="256">
        <v>2013</v>
      </c>
      <c r="C2839" s="256">
        <v>5020</v>
      </c>
      <c r="D2839" s="256">
        <v>2200</v>
      </c>
      <c r="E2839" s="256">
        <v>6244</v>
      </c>
      <c r="F2839" s="257" t="s">
        <v>687</v>
      </c>
      <c r="G2839" s="256">
        <v>7600</v>
      </c>
      <c r="H2839" s="257" t="s">
        <v>541</v>
      </c>
      <c r="I2839" s="255">
        <v>400</v>
      </c>
      <c r="J2839" s="248"/>
      <c r="K2839" s="248" t="s">
        <v>689</v>
      </c>
    </row>
    <row r="2840" spans="1:11" ht="13.2" outlineLevel="2">
      <c r="A2840" s="258">
        <v>2829</v>
      </c>
      <c r="B2840" s="256">
        <v>2013</v>
      </c>
      <c r="C2840" s="256">
        <v>5020</v>
      </c>
      <c r="D2840" s="256">
        <v>2200</v>
      </c>
      <c r="E2840" s="256">
        <v>6244</v>
      </c>
      <c r="F2840" s="257" t="s">
        <v>687</v>
      </c>
      <c r="G2840" s="256">
        <v>7601</v>
      </c>
      <c r="H2840" s="257" t="s">
        <v>686</v>
      </c>
      <c r="I2840" s="255">
        <v>195</v>
      </c>
      <c r="J2840" s="248"/>
      <c r="K2840" s="248" t="s">
        <v>688</v>
      </c>
    </row>
    <row r="2841" spans="1:11" ht="13.2" outlineLevel="2">
      <c r="A2841" s="258">
        <v>2830</v>
      </c>
      <c r="B2841" s="256">
        <v>2013</v>
      </c>
      <c r="C2841" s="256">
        <v>5020</v>
      </c>
      <c r="D2841" s="256">
        <v>2200</v>
      </c>
      <c r="E2841" s="256">
        <v>6244</v>
      </c>
      <c r="F2841" s="257" t="s">
        <v>687</v>
      </c>
      <c r="G2841" s="256">
        <v>7601</v>
      </c>
      <c r="H2841" s="257" t="s">
        <v>686</v>
      </c>
      <c r="I2841" s="255">
        <v>165</v>
      </c>
      <c r="J2841" s="248"/>
      <c r="K2841" s="248" t="s">
        <v>685</v>
      </c>
    </row>
    <row r="2842" spans="1:11" s="251" customFormat="1" ht="20.399999999999999" outlineLevel="1">
      <c r="A2842" s="275">
        <v>2831</v>
      </c>
      <c r="B2842" s="252"/>
      <c r="C2842" s="252"/>
      <c r="D2842" s="252"/>
      <c r="E2842" s="252"/>
      <c r="F2842" s="252" t="s">
        <v>684</v>
      </c>
      <c r="G2842" s="252"/>
      <c r="H2842" s="252"/>
      <c r="I2842" s="274">
        <f>SUM(I2815:I2841)</f>
        <v>133060</v>
      </c>
      <c r="J2842" s="273" t="s">
        <v>683</v>
      </c>
      <c r="K2842" s="252"/>
    </row>
    <row r="2843" spans="1:11" ht="13.2" outlineLevel="2">
      <c r="A2843" s="250">
        <v>2832</v>
      </c>
      <c r="B2843" s="264">
        <v>2013</v>
      </c>
      <c r="C2843" s="264">
        <v>5020</v>
      </c>
      <c r="D2843" s="264">
        <v>2200</v>
      </c>
      <c r="E2843" s="264">
        <v>6245</v>
      </c>
      <c r="F2843" s="248" t="s">
        <v>673</v>
      </c>
      <c r="G2843" s="264">
        <v>5001</v>
      </c>
      <c r="H2843" s="248" t="s">
        <v>590</v>
      </c>
      <c r="I2843" s="263">
        <v>327313</v>
      </c>
      <c r="J2843" s="248"/>
      <c r="K2843" s="248"/>
    </row>
    <row r="2844" spans="1:11" ht="13.2" outlineLevel="2">
      <c r="A2844" s="250">
        <v>2833</v>
      </c>
      <c r="B2844" s="264">
        <v>2013</v>
      </c>
      <c r="C2844" s="264">
        <v>5020</v>
      </c>
      <c r="D2844" s="264">
        <v>2200</v>
      </c>
      <c r="E2844" s="264">
        <v>6245</v>
      </c>
      <c r="F2844" s="248" t="s">
        <v>673</v>
      </c>
      <c r="G2844" s="264">
        <v>5001</v>
      </c>
      <c r="H2844" s="248" t="s">
        <v>590</v>
      </c>
      <c r="I2844" s="263">
        <v>9819</v>
      </c>
      <c r="J2844" s="248"/>
      <c r="K2844" s="248"/>
    </row>
    <row r="2845" spans="1:11" ht="13.2" outlineLevel="2">
      <c r="A2845" s="250">
        <v>2834</v>
      </c>
      <c r="B2845" s="264">
        <v>2013</v>
      </c>
      <c r="C2845" s="264">
        <v>5020</v>
      </c>
      <c r="D2845" s="264">
        <v>2200</v>
      </c>
      <c r="E2845" s="264">
        <v>6245</v>
      </c>
      <c r="F2845" s="248" t="s">
        <v>673</v>
      </c>
      <c r="G2845" s="264">
        <v>5026</v>
      </c>
      <c r="H2845" s="248" t="s">
        <v>583</v>
      </c>
      <c r="I2845" s="263">
        <v>5930</v>
      </c>
      <c r="J2845" s="248"/>
      <c r="K2845" s="248"/>
    </row>
    <row r="2846" spans="1:11" ht="13.2" outlineLevel="2">
      <c r="A2846" s="250">
        <v>2835</v>
      </c>
      <c r="B2846" s="264">
        <v>2013</v>
      </c>
      <c r="C2846" s="264">
        <v>5020</v>
      </c>
      <c r="D2846" s="264">
        <v>2200</v>
      </c>
      <c r="E2846" s="264">
        <v>6245</v>
      </c>
      <c r="F2846" s="248" t="s">
        <v>673</v>
      </c>
      <c r="G2846" s="264">
        <v>5051</v>
      </c>
      <c r="H2846" s="248" t="s">
        <v>582</v>
      </c>
      <c r="I2846" s="263">
        <v>-20596</v>
      </c>
      <c r="J2846" s="248"/>
      <c r="K2846" s="248"/>
    </row>
    <row r="2847" spans="1:11" ht="13.2" outlineLevel="2">
      <c r="A2847" s="250">
        <v>2836</v>
      </c>
      <c r="B2847" s="264">
        <v>2013</v>
      </c>
      <c r="C2847" s="264">
        <v>5020</v>
      </c>
      <c r="D2847" s="264">
        <v>2200</v>
      </c>
      <c r="E2847" s="264">
        <v>6245</v>
      </c>
      <c r="F2847" s="248" t="s">
        <v>673</v>
      </c>
      <c r="G2847" s="264">
        <v>5125</v>
      </c>
      <c r="H2847" s="248" t="s">
        <v>581</v>
      </c>
      <c r="I2847" s="263">
        <v>1800</v>
      </c>
      <c r="J2847" s="248"/>
      <c r="K2847" s="248"/>
    </row>
    <row r="2848" spans="1:11" ht="13.2" outlineLevel="2">
      <c r="A2848" s="250">
        <v>2837</v>
      </c>
      <c r="B2848" s="264">
        <v>2013</v>
      </c>
      <c r="C2848" s="264">
        <v>5020</v>
      </c>
      <c r="D2848" s="264">
        <v>2200</v>
      </c>
      <c r="E2848" s="264">
        <v>6245</v>
      </c>
      <c r="F2848" s="248" t="s">
        <v>673</v>
      </c>
      <c r="G2848" s="264">
        <v>5133</v>
      </c>
      <c r="H2848" s="248" t="s">
        <v>580</v>
      </c>
      <c r="I2848" s="263">
        <v>680</v>
      </c>
      <c r="J2848" s="248"/>
      <c r="K2848" s="248"/>
    </row>
    <row r="2849" spans="1:11" ht="13.2" outlineLevel="2">
      <c r="A2849" s="250">
        <v>2838</v>
      </c>
      <c r="B2849" s="264">
        <v>2013</v>
      </c>
      <c r="C2849" s="264">
        <v>5020</v>
      </c>
      <c r="D2849" s="264">
        <v>2200</v>
      </c>
      <c r="E2849" s="264">
        <v>6245</v>
      </c>
      <c r="F2849" s="248" t="s">
        <v>673</v>
      </c>
      <c r="G2849" s="264">
        <v>5185</v>
      </c>
      <c r="H2849" s="248" t="s">
        <v>579</v>
      </c>
      <c r="I2849" s="263">
        <v>61573</v>
      </c>
      <c r="J2849" s="248"/>
      <c r="K2849" s="248"/>
    </row>
    <row r="2850" spans="1:11" ht="13.2" outlineLevel="2">
      <c r="A2850" s="250">
        <v>2839</v>
      </c>
      <c r="B2850" s="264">
        <v>2013</v>
      </c>
      <c r="C2850" s="264">
        <v>5020</v>
      </c>
      <c r="D2850" s="264">
        <v>2200</v>
      </c>
      <c r="E2850" s="264">
        <v>6245</v>
      </c>
      <c r="F2850" s="248" t="s">
        <v>673</v>
      </c>
      <c r="G2850" s="264">
        <v>5190</v>
      </c>
      <c r="H2850" s="248" t="s">
        <v>578</v>
      </c>
      <c r="I2850" s="263">
        <v>20817</v>
      </c>
      <c r="J2850" s="248"/>
      <c r="K2850" s="248"/>
    </row>
    <row r="2851" spans="1:11" ht="13.2" outlineLevel="2">
      <c r="A2851" s="250">
        <v>2840</v>
      </c>
      <c r="B2851" s="264">
        <v>2013</v>
      </c>
      <c r="C2851" s="264">
        <v>5020</v>
      </c>
      <c r="D2851" s="264">
        <v>2200</v>
      </c>
      <c r="E2851" s="264">
        <v>6245</v>
      </c>
      <c r="F2851" s="248" t="s">
        <v>673</v>
      </c>
      <c r="G2851" s="264">
        <v>5190</v>
      </c>
      <c r="H2851" s="248" t="s">
        <v>578</v>
      </c>
      <c r="I2851" s="263">
        <v>608</v>
      </c>
      <c r="J2851" s="248"/>
      <c r="K2851" s="248"/>
    </row>
    <row r="2852" spans="1:11" ht="13.2" outlineLevel="2">
      <c r="A2852" s="250">
        <v>2841</v>
      </c>
      <c r="B2852" s="264">
        <v>2013</v>
      </c>
      <c r="C2852" s="264">
        <v>5020</v>
      </c>
      <c r="D2852" s="264">
        <v>2200</v>
      </c>
      <c r="E2852" s="264">
        <v>6245</v>
      </c>
      <c r="F2852" s="248" t="s">
        <v>673</v>
      </c>
      <c r="G2852" s="264">
        <v>5191</v>
      </c>
      <c r="H2852" s="248" t="s">
        <v>577</v>
      </c>
      <c r="I2852" s="263">
        <v>4870</v>
      </c>
      <c r="J2852" s="248"/>
      <c r="K2852" s="248"/>
    </row>
    <row r="2853" spans="1:11" ht="13.2" outlineLevel="2">
      <c r="A2853" s="250">
        <v>2842</v>
      </c>
      <c r="B2853" s="264">
        <v>2013</v>
      </c>
      <c r="C2853" s="264">
        <v>5020</v>
      </c>
      <c r="D2853" s="264">
        <v>2200</v>
      </c>
      <c r="E2853" s="264">
        <v>6245</v>
      </c>
      <c r="F2853" s="248" t="s">
        <v>673</v>
      </c>
      <c r="G2853" s="264">
        <v>5191</v>
      </c>
      <c r="H2853" s="248" t="s">
        <v>577</v>
      </c>
      <c r="I2853" s="263">
        <v>141</v>
      </c>
      <c r="J2853" s="248"/>
      <c r="K2853" s="248"/>
    </row>
    <row r="2854" spans="1:11" ht="13.2" outlineLevel="2">
      <c r="A2854" s="250">
        <v>2843</v>
      </c>
      <c r="B2854" s="264">
        <v>2013</v>
      </c>
      <c r="C2854" s="264">
        <v>5020</v>
      </c>
      <c r="D2854" s="264">
        <v>2200</v>
      </c>
      <c r="E2854" s="264">
        <v>6245</v>
      </c>
      <c r="F2854" s="248" t="s">
        <v>673</v>
      </c>
      <c r="G2854" s="264">
        <v>5196</v>
      </c>
      <c r="H2854" s="248" t="s">
        <v>576</v>
      </c>
      <c r="I2854" s="263">
        <v>58919</v>
      </c>
      <c r="J2854" s="248"/>
      <c r="K2854" s="248"/>
    </row>
    <row r="2855" spans="1:11" ht="13.2" outlineLevel="2">
      <c r="A2855" s="250">
        <v>2844</v>
      </c>
      <c r="B2855" s="264">
        <v>2013</v>
      </c>
      <c r="C2855" s="264">
        <v>5020</v>
      </c>
      <c r="D2855" s="264">
        <v>2200</v>
      </c>
      <c r="E2855" s="264">
        <v>6245</v>
      </c>
      <c r="F2855" s="248" t="s">
        <v>673</v>
      </c>
      <c r="G2855" s="264">
        <v>5196</v>
      </c>
      <c r="H2855" s="248" t="s">
        <v>576</v>
      </c>
      <c r="I2855" s="263">
        <v>1767</v>
      </c>
      <c r="J2855" s="248"/>
      <c r="K2855" s="248"/>
    </row>
    <row r="2856" spans="1:11" ht="20.399999999999999" outlineLevel="2">
      <c r="A2856" s="258">
        <v>2845</v>
      </c>
      <c r="B2856" s="256">
        <v>2013</v>
      </c>
      <c r="C2856" s="256">
        <v>5020</v>
      </c>
      <c r="D2856" s="256">
        <v>2200</v>
      </c>
      <c r="E2856" s="256">
        <v>6245</v>
      </c>
      <c r="F2856" s="257" t="s">
        <v>673</v>
      </c>
      <c r="G2856" s="256">
        <v>6452</v>
      </c>
      <c r="H2856" s="257" t="s">
        <v>531</v>
      </c>
      <c r="I2856" s="255">
        <v>56</v>
      </c>
      <c r="J2856" s="248"/>
      <c r="K2856" s="248" t="s">
        <v>682</v>
      </c>
    </row>
    <row r="2857" spans="1:11" ht="13.2" outlineLevel="2">
      <c r="A2857" s="250">
        <v>2846</v>
      </c>
      <c r="B2857" s="264">
        <v>2013</v>
      </c>
      <c r="C2857" s="264">
        <v>5020</v>
      </c>
      <c r="D2857" s="264">
        <v>2200</v>
      </c>
      <c r="E2857" s="264">
        <v>6245</v>
      </c>
      <c r="F2857" s="248" t="s">
        <v>673</v>
      </c>
      <c r="G2857" s="264">
        <v>6551</v>
      </c>
      <c r="H2857" s="248" t="s">
        <v>681</v>
      </c>
      <c r="I2857" s="263">
        <v>65</v>
      </c>
      <c r="J2857" s="248"/>
      <c r="K2857" s="248" t="s">
        <v>680</v>
      </c>
    </row>
    <row r="2858" spans="1:11" ht="13.2" outlineLevel="2">
      <c r="A2858" s="250">
        <v>2847</v>
      </c>
      <c r="B2858" s="264">
        <v>2013</v>
      </c>
      <c r="C2858" s="264">
        <v>5020</v>
      </c>
      <c r="D2858" s="264">
        <v>2200</v>
      </c>
      <c r="E2858" s="264">
        <v>6245</v>
      </c>
      <c r="F2858" s="248" t="s">
        <v>673</v>
      </c>
      <c r="G2858" s="264">
        <v>6558</v>
      </c>
      <c r="H2858" s="248" t="s">
        <v>561</v>
      </c>
      <c r="I2858" s="263">
        <v>240</v>
      </c>
      <c r="J2858" s="248"/>
      <c r="K2858" s="248" t="s">
        <v>679</v>
      </c>
    </row>
    <row r="2859" spans="1:11" ht="13.2" outlineLevel="2">
      <c r="A2859" s="250">
        <v>2848</v>
      </c>
      <c r="B2859" s="264">
        <v>2013</v>
      </c>
      <c r="C2859" s="264">
        <v>5020</v>
      </c>
      <c r="D2859" s="264">
        <v>2200</v>
      </c>
      <c r="E2859" s="264">
        <v>6245</v>
      </c>
      <c r="F2859" s="248" t="s">
        <v>673</v>
      </c>
      <c r="G2859" s="264">
        <v>7127</v>
      </c>
      <c r="H2859" s="248" t="s">
        <v>678</v>
      </c>
      <c r="I2859" s="263">
        <v>7</v>
      </c>
      <c r="J2859" s="248"/>
      <c r="K2859" s="248" t="s">
        <v>677</v>
      </c>
    </row>
    <row r="2860" spans="1:11" ht="13.2" outlineLevel="2">
      <c r="A2860" s="250">
        <v>2849</v>
      </c>
      <c r="B2860" s="264">
        <v>2013</v>
      </c>
      <c r="C2860" s="264">
        <v>5020</v>
      </c>
      <c r="D2860" s="264">
        <v>2200</v>
      </c>
      <c r="E2860" s="264">
        <v>6245</v>
      </c>
      <c r="F2860" s="248" t="s">
        <v>673</v>
      </c>
      <c r="G2860" s="264">
        <v>7482</v>
      </c>
      <c r="H2860" s="248" t="s">
        <v>548</v>
      </c>
      <c r="I2860" s="263">
        <v>72</v>
      </c>
      <c r="J2860" s="248"/>
      <c r="K2860" s="248" t="s">
        <v>676</v>
      </c>
    </row>
    <row r="2861" spans="1:11" ht="13.2" outlineLevel="2">
      <c r="A2861" s="250">
        <v>2850</v>
      </c>
      <c r="B2861" s="264">
        <v>2013</v>
      </c>
      <c r="C2861" s="264">
        <v>5020</v>
      </c>
      <c r="D2861" s="264">
        <v>2200</v>
      </c>
      <c r="E2861" s="264">
        <v>6245</v>
      </c>
      <c r="F2861" s="248" t="s">
        <v>673</v>
      </c>
      <c r="G2861" s="264">
        <v>7486</v>
      </c>
      <c r="H2861" s="248" t="s">
        <v>546</v>
      </c>
      <c r="I2861" s="263">
        <v>25</v>
      </c>
      <c r="J2861" s="248"/>
      <c r="K2861" s="248" t="s">
        <v>675</v>
      </c>
    </row>
    <row r="2862" spans="1:11" ht="13.2" outlineLevel="2">
      <c r="A2862" s="262">
        <v>2851</v>
      </c>
      <c r="B2862" s="261">
        <v>2013</v>
      </c>
      <c r="C2862" s="261">
        <v>5020</v>
      </c>
      <c r="D2862" s="261">
        <v>2200</v>
      </c>
      <c r="E2862" s="261">
        <v>6245</v>
      </c>
      <c r="F2862" s="259" t="s">
        <v>673</v>
      </c>
      <c r="G2862" s="261">
        <v>7500</v>
      </c>
      <c r="H2862" s="259" t="s">
        <v>545</v>
      </c>
      <c r="I2862" s="260">
        <v>2000</v>
      </c>
      <c r="J2862" s="259"/>
      <c r="K2862" s="259" t="s">
        <v>674</v>
      </c>
    </row>
    <row r="2863" spans="1:11" ht="13.2" outlineLevel="2">
      <c r="A2863" s="250">
        <v>2852</v>
      </c>
      <c r="B2863" s="264">
        <v>2013</v>
      </c>
      <c r="C2863" s="264">
        <v>5020</v>
      </c>
      <c r="D2863" s="264">
        <v>2200</v>
      </c>
      <c r="E2863" s="264">
        <v>6245</v>
      </c>
      <c r="F2863" s="248" t="s">
        <v>673</v>
      </c>
      <c r="G2863" s="264">
        <v>7610</v>
      </c>
      <c r="H2863" s="248" t="s">
        <v>672</v>
      </c>
      <c r="I2863" s="263">
        <v>292</v>
      </c>
      <c r="J2863" s="248"/>
      <c r="K2863" s="248" t="s">
        <v>671</v>
      </c>
    </row>
    <row r="2864" spans="1:11" s="251" customFormat="1" ht="13.2" outlineLevel="1">
      <c r="A2864" s="254">
        <v>2853</v>
      </c>
      <c r="B2864" s="252"/>
      <c r="C2864" s="252"/>
      <c r="D2864" s="252"/>
      <c r="E2864" s="252"/>
      <c r="F2864" s="252" t="s">
        <v>670</v>
      </c>
      <c r="G2864" s="252"/>
      <c r="H2864" s="252"/>
      <c r="I2864" s="253">
        <f>SUM(I2843:I2863)</f>
        <v>476398</v>
      </c>
      <c r="J2864" s="252" t="s">
        <v>669</v>
      </c>
      <c r="K2864" s="252"/>
    </row>
    <row r="2865" spans="1:11" ht="13.2" outlineLevel="1">
      <c r="A2865" s="250">
        <v>2854</v>
      </c>
      <c r="B2865" s="264">
        <v>2013</v>
      </c>
      <c r="C2865" s="264">
        <v>5020</v>
      </c>
      <c r="D2865" s="264">
        <v>2200</v>
      </c>
      <c r="E2865" s="264">
        <v>6801</v>
      </c>
      <c r="F2865" s="248" t="s">
        <v>668</v>
      </c>
      <c r="G2865" s="264">
        <v>6241</v>
      </c>
      <c r="H2865" s="248" t="s">
        <v>667</v>
      </c>
      <c r="I2865" s="263">
        <v>12366897</v>
      </c>
      <c r="J2865" s="248"/>
      <c r="K2865" s="248" t="s">
        <v>504</v>
      </c>
    </row>
    <row r="2866" spans="1:11" s="251" customFormat="1" ht="13.2" outlineLevel="1">
      <c r="A2866" s="254">
        <v>2855</v>
      </c>
      <c r="B2866" s="252"/>
      <c r="C2866" s="252"/>
      <c r="D2866" s="252"/>
      <c r="E2866" s="252"/>
      <c r="F2866" s="252" t="s">
        <v>666</v>
      </c>
      <c r="G2866" s="252"/>
      <c r="H2866" s="252"/>
      <c r="I2866" s="253">
        <f>SUM(I2865)</f>
        <v>12366897</v>
      </c>
      <c r="J2866" s="252" t="s">
        <v>665</v>
      </c>
      <c r="K2866" s="252"/>
    </row>
    <row r="2867" spans="1:11" ht="13.2" outlineLevel="1">
      <c r="A2867" s="250">
        <v>2856</v>
      </c>
      <c r="B2867" s="264">
        <v>2013</v>
      </c>
      <c r="C2867" s="264">
        <v>5020</v>
      </c>
      <c r="D2867" s="264">
        <v>2200</v>
      </c>
      <c r="E2867" s="264">
        <v>6802</v>
      </c>
      <c r="F2867" s="248" t="s">
        <v>664</v>
      </c>
      <c r="G2867" s="264">
        <v>6898</v>
      </c>
      <c r="H2867" s="248" t="s">
        <v>663</v>
      </c>
      <c r="I2867" s="263">
        <v>925000</v>
      </c>
      <c r="J2867" s="248"/>
      <c r="K2867" s="248" t="s">
        <v>662</v>
      </c>
    </row>
    <row r="2868" spans="1:11" s="251" customFormat="1" ht="13.2" outlineLevel="1">
      <c r="A2868" s="254">
        <v>2857</v>
      </c>
      <c r="B2868" s="252"/>
      <c r="C2868" s="252"/>
      <c r="D2868" s="252"/>
      <c r="E2868" s="252"/>
      <c r="F2868" s="252" t="s">
        <v>661</v>
      </c>
      <c r="G2868" s="252"/>
      <c r="H2868" s="252"/>
      <c r="I2868" s="253">
        <f>SUM(I2867)</f>
        <v>925000</v>
      </c>
      <c r="J2868" s="252" t="s">
        <v>660</v>
      </c>
      <c r="K2868" s="252"/>
    </row>
    <row r="2869" spans="1:11" ht="13.2" outlineLevel="2">
      <c r="A2869" s="250">
        <v>2858</v>
      </c>
      <c r="B2869" s="264">
        <v>2013</v>
      </c>
      <c r="C2869" s="264">
        <v>5020</v>
      </c>
      <c r="D2869" s="264">
        <v>2200</v>
      </c>
      <c r="E2869" s="264">
        <v>6804</v>
      </c>
      <c r="F2869" s="248" t="s">
        <v>658</v>
      </c>
      <c r="G2869" s="264">
        <v>8312</v>
      </c>
      <c r="H2869" s="248" t="s">
        <v>659</v>
      </c>
      <c r="I2869" s="263">
        <v>20000</v>
      </c>
      <c r="J2869" s="248"/>
      <c r="K2869" s="248"/>
    </row>
    <row r="2870" spans="1:11" ht="13.2" outlineLevel="2">
      <c r="A2870" s="250">
        <v>2859</v>
      </c>
      <c r="B2870" s="264">
        <v>2013</v>
      </c>
      <c r="C2870" s="264">
        <v>5020</v>
      </c>
      <c r="D2870" s="264">
        <v>2200</v>
      </c>
      <c r="E2870" s="264">
        <v>6804</v>
      </c>
      <c r="F2870" s="248" t="s">
        <v>658</v>
      </c>
      <c r="G2870" s="264">
        <v>8316</v>
      </c>
      <c r="H2870" s="248" t="s">
        <v>657</v>
      </c>
      <c r="I2870" s="263">
        <v>10250</v>
      </c>
      <c r="J2870" s="248"/>
      <c r="K2870" s="248"/>
    </row>
    <row r="2871" spans="1:11" s="251" customFormat="1" ht="13.2" outlineLevel="1">
      <c r="A2871" s="254">
        <v>2860</v>
      </c>
      <c r="B2871" s="252"/>
      <c r="C2871" s="252"/>
      <c r="D2871" s="252"/>
      <c r="E2871" s="252"/>
      <c r="F2871" s="252" t="s">
        <v>656</v>
      </c>
      <c r="G2871" s="252"/>
      <c r="H2871" s="252"/>
      <c r="I2871" s="253">
        <f>SUM(I2869:I2870)</f>
        <v>30250</v>
      </c>
      <c r="J2871" s="252" t="s">
        <v>655</v>
      </c>
      <c r="K2871" s="252"/>
    </row>
    <row r="2872" spans="1:11" ht="13.2" outlineLevel="2">
      <c r="A2872" s="250">
        <v>2861</v>
      </c>
      <c r="B2872" s="264">
        <v>2013</v>
      </c>
      <c r="C2872" s="264">
        <v>5020</v>
      </c>
      <c r="D2872" s="264">
        <v>2200</v>
      </c>
      <c r="E2872" s="264">
        <v>6806</v>
      </c>
      <c r="F2872" s="248" t="s">
        <v>596</v>
      </c>
      <c r="G2872" s="264">
        <v>5114</v>
      </c>
      <c r="H2872" s="248" t="s">
        <v>654</v>
      </c>
      <c r="I2872" s="263">
        <v>75000</v>
      </c>
      <c r="J2872" s="248"/>
      <c r="K2872" s="248" t="s">
        <v>653</v>
      </c>
    </row>
    <row r="2873" spans="1:11" ht="13.2" outlineLevel="2">
      <c r="A2873" s="250">
        <v>2862</v>
      </c>
      <c r="B2873" s="264">
        <v>2013</v>
      </c>
      <c r="C2873" s="264">
        <v>5020</v>
      </c>
      <c r="D2873" s="264">
        <v>2200</v>
      </c>
      <c r="E2873" s="264">
        <v>6806</v>
      </c>
      <c r="F2873" s="248" t="s">
        <v>596</v>
      </c>
      <c r="G2873" s="264">
        <v>5280</v>
      </c>
      <c r="H2873" s="248" t="s">
        <v>652</v>
      </c>
      <c r="I2873" s="263">
        <v>50000</v>
      </c>
      <c r="J2873" s="248"/>
      <c r="K2873" s="248"/>
    </row>
    <row r="2874" spans="1:11" ht="13.2" outlineLevel="2">
      <c r="A2874" s="250">
        <v>2863</v>
      </c>
      <c r="B2874" s="264">
        <v>2013</v>
      </c>
      <c r="C2874" s="264">
        <v>5020</v>
      </c>
      <c r="D2874" s="264">
        <v>2200</v>
      </c>
      <c r="E2874" s="264">
        <v>6806</v>
      </c>
      <c r="F2874" s="248" t="s">
        <v>596</v>
      </c>
      <c r="G2874" s="264">
        <v>5515</v>
      </c>
      <c r="H2874" s="248" t="s">
        <v>651</v>
      </c>
      <c r="I2874" s="263">
        <v>7500</v>
      </c>
      <c r="J2874" s="248"/>
      <c r="K2874" s="248" t="s">
        <v>650</v>
      </c>
    </row>
    <row r="2875" spans="1:11" ht="13.2" outlineLevel="2">
      <c r="A2875" s="250">
        <v>2864</v>
      </c>
      <c r="B2875" s="264">
        <v>2013</v>
      </c>
      <c r="C2875" s="264">
        <v>5020</v>
      </c>
      <c r="D2875" s="264">
        <v>2200</v>
      </c>
      <c r="E2875" s="264">
        <v>6806</v>
      </c>
      <c r="F2875" s="248" t="s">
        <v>596</v>
      </c>
      <c r="G2875" s="264">
        <v>5525</v>
      </c>
      <c r="H2875" s="248" t="s">
        <v>649</v>
      </c>
      <c r="I2875" s="263">
        <v>50000</v>
      </c>
      <c r="J2875" s="248"/>
      <c r="K2875" s="248" t="s">
        <v>648</v>
      </c>
    </row>
    <row r="2876" spans="1:11" ht="13.2" outlineLevel="2">
      <c r="A2876" s="250">
        <v>2865</v>
      </c>
      <c r="B2876" s="264">
        <v>2013</v>
      </c>
      <c r="C2876" s="264">
        <v>5020</v>
      </c>
      <c r="D2876" s="264">
        <v>2200</v>
      </c>
      <c r="E2876" s="264">
        <v>6806</v>
      </c>
      <c r="F2876" s="248" t="s">
        <v>596</v>
      </c>
      <c r="G2876" s="264">
        <v>5570</v>
      </c>
      <c r="H2876" s="248" t="s">
        <v>647</v>
      </c>
      <c r="I2876" s="263">
        <v>1444</v>
      </c>
      <c r="J2876" s="248"/>
      <c r="K2876" s="248"/>
    </row>
    <row r="2877" spans="1:11" ht="13.2" outlineLevel="2">
      <c r="A2877" s="250">
        <v>2866</v>
      </c>
      <c r="B2877" s="264">
        <v>2013</v>
      </c>
      <c r="C2877" s="264">
        <v>5020</v>
      </c>
      <c r="D2877" s="264">
        <v>2200</v>
      </c>
      <c r="E2877" s="264">
        <v>6806</v>
      </c>
      <c r="F2877" s="248" t="s">
        <v>596</v>
      </c>
      <c r="G2877" s="264">
        <v>5620</v>
      </c>
      <c r="H2877" s="248" t="s">
        <v>644</v>
      </c>
      <c r="I2877" s="263">
        <v>150000</v>
      </c>
      <c r="J2877" s="248"/>
      <c r="K2877" s="248" t="s">
        <v>646</v>
      </c>
    </row>
    <row r="2878" spans="1:11" ht="13.2" outlineLevel="2">
      <c r="A2878" s="250">
        <v>2867</v>
      </c>
      <c r="B2878" s="264">
        <v>2013</v>
      </c>
      <c r="C2878" s="264">
        <v>5020</v>
      </c>
      <c r="D2878" s="264">
        <v>2200</v>
      </c>
      <c r="E2878" s="264">
        <v>6806</v>
      </c>
      <c r="F2878" s="248" t="s">
        <v>596</v>
      </c>
      <c r="G2878" s="264">
        <v>5620</v>
      </c>
      <c r="H2878" s="248" t="s">
        <v>644</v>
      </c>
      <c r="I2878" s="263">
        <v>50000</v>
      </c>
      <c r="J2878" s="248"/>
      <c r="K2878" s="248" t="s">
        <v>645</v>
      </c>
    </row>
    <row r="2879" spans="1:11" ht="13.2" outlineLevel="2">
      <c r="A2879" s="250">
        <v>2868</v>
      </c>
      <c r="B2879" s="264">
        <v>2013</v>
      </c>
      <c r="C2879" s="264">
        <v>5020</v>
      </c>
      <c r="D2879" s="264">
        <v>2200</v>
      </c>
      <c r="E2879" s="264">
        <v>6806</v>
      </c>
      <c r="F2879" s="248" t="s">
        <v>596</v>
      </c>
      <c r="G2879" s="264">
        <v>5620</v>
      </c>
      <c r="H2879" s="248" t="s">
        <v>644</v>
      </c>
      <c r="I2879" s="263">
        <v>100000</v>
      </c>
      <c r="J2879" s="248"/>
      <c r="K2879" s="248" t="s">
        <v>643</v>
      </c>
    </row>
    <row r="2880" spans="1:11" ht="13.2" outlineLevel="2">
      <c r="A2880" s="250">
        <v>2869</v>
      </c>
      <c r="B2880" s="264">
        <v>2013</v>
      </c>
      <c r="C2880" s="264">
        <v>5020</v>
      </c>
      <c r="D2880" s="264">
        <v>2200</v>
      </c>
      <c r="E2880" s="264">
        <v>6806</v>
      </c>
      <c r="F2880" s="248" t="s">
        <v>596</v>
      </c>
      <c r="G2880" s="264">
        <v>5700</v>
      </c>
      <c r="H2880" s="248" t="s">
        <v>642</v>
      </c>
      <c r="I2880" s="263">
        <v>5000</v>
      </c>
      <c r="J2880" s="248"/>
      <c r="K2880" s="248" t="s">
        <v>641</v>
      </c>
    </row>
    <row r="2881" spans="1:11" ht="20.399999999999999" outlineLevel="2">
      <c r="A2881" s="258">
        <v>2870</v>
      </c>
      <c r="B2881" s="256">
        <v>2013</v>
      </c>
      <c r="C2881" s="256">
        <v>5020</v>
      </c>
      <c r="D2881" s="256">
        <v>2200</v>
      </c>
      <c r="E2881" s="256">
        <v>6806</v>
      </c>
      <c r="F2881" s="257" t="s">
        <v>596</v>
      </c>
      <c r="G2881" s="256">
        <v>5860</v>
      </c>
      <c r="H2881" s="257" t="s">
        <v>536</v>
      </c>
      <c r="I2881" s="255">
        <v>837280</v>
      </c>
      <c r="J2881" s="248"/>
      <c r="K2881" s="248" t="s">
        <v>640</v>
      </c>
    </row>
    <row r="2882" spans="1:11" ht="13.2" outlineLevel="2">
      <c r="A2882" s="250">
        <v>2871</v>
      </c>
      <c r="B2882" s="264">
        <v>2013</v>
      </c>
      <c r="C2882" s="264">
        <v>5020</v>
      </c>
      <c r="D2882" s="264">
        <v>2200</v>
      </c>
      <c r="E2882" s="264">
        <v>6806</v>
      </c>
      <c r="F2882" s="248" t="s">
        <v>596</v>
      </c>
      <c r="G2882" s="264">
        <v>5860</v>
      </c>
      <c r="H2882" s="248" t="s">
        <v>536</v>
      </c>
      <c r="I2882" s="263">
        <v>4820</v>
      </c>
      <c r="J2882" s="248"/>
      <c r="K2882" s="248" t="s">
        <v>639</v>
      </c>
    </row>
    <row r="2883" spans="1:11" ht="13.2" outlineLevel="2">
      <c r="A2883" s="250">
        <v>2872</v>
      </c>
      <c r="B2883" s="264">
        <v>2013</v>
      </c>
      <c r="C2883" s="264">
        <v>5020</v>
      </c>
      <c r="D2883" s="264">
        <v>2200</v>
      </c>
      <c r="E2883" s="264">
        <v>6806</v>
      </c>
      <c r="F2883" s="248" t="s">
        <v>596</v>
      </c>
      <c r="G2883" s="264">
        <v>5860</v>
      </c>
      <c r="H2883" s="248" t="s">
        <v>536</v>
      </c>
      <c r="I2883" s="263">
        <v>80648</v>
      </c>
      <c r="J2883" s="248"/>
      <c r="K2883" s="248" t="s">
        <v>638</v>
      </c>
    </row>
    <row r="2884" spans="1:11" ht="20.399999999999999" outlineLevel="2">
      <c r="A2884" s="258">
        <v>2873</v>
      </c>
      <c r="B2884" s="256">
        <v>2013</v>
      </c>
      <c r="C2884" s="256">
        <v>5020</v>
      </c>
      <c r="D2884" s="256">
        <v>2200</v>
      </c>
      <c r="E2884" s="256">
        <v>6806</v>
      </c>
      <c r="F2884" s="257" t="s">
        <v>596</v>
      </c>
      <c r="G2884" s="256">
        <v>6124</v>
      </c>
      <c r="H2884" s="257" t="s">
        <v>637</v>
      </c>
      <c r="I2884" s="255">
        <v>61458</v>
      </c>
      <c r="J2884" s="248"/>
      <c r="K2884" s="248" t="s">
        <v>636</v>
      </c>
    </row>
    <row r="2885" spans="1:11" ht="20.399999999999999" outlineLevel="2">
      <c r="A2885" s="258">
        <v>2874</v>
      </c>
      <c r="B2885" s="256">
        <v>2013</v>
      </c>
      <c r="C2885" s="256">
        <v>5020</v>
      </c>
      <c r="D2885" s="256">
        <v>2200</v>
      </c>
      <c r="E2885" s="256">
        <v>6806</v>
      </c>
      <c r="F2885" s="257" t="s">
        <v>596</v>
      </c>
      <c r="G2885" s="256">
        <v>6165</v>
      </c>
      <c r="H2885" s="257" t="s">
        <v>635</v>
      </c>
      <c r="I2885" s="255">
        <v>16177</v>
      </c>
      <c r="J2885" s="248"/>
      <c r="K2885" s="248" t="s">
        <v>634</v>
      </c>
    </row>
    <row r="2886" spans="1:11" ht="30.6" outlineLevel="2">
      <c r="A2886" s="268">
        <v>2875</v>
      </c>
      <c r="B2886" s="267">
        <v>2013</v>
      </c>
      <c r="C2886" s="267">
        <v>5020</v>
      </c>
      <c r="D2886" s="267">
        <v>2200</v>
      </c>
      <c r="E2886" s="267">
        <v>6806</v>
      </c>
      <c r="F2886" s="266" t="s">
        <v>596</v>
      </c>
      <c r="G2886" s="267">
        <v>6179</v>
      </c>
      <c r="H2886" s="266" t="s">
        <v>573</v>
      </c>
      <c r="I2886" s="265">
        <v>295000</v>
      </c>
      <c r="J2886" s="259"/>
      <c r="K2886" s="259" t="s">
        <v>633</v>
      </c>
    </row>
    <row r="2887" spans="1:11" ht="30.6" outlineLevel="2">
      <c r="A2887" s="258">
        <v>2876</v>
      </c>
      <c r="B2887" s="256">
        <v>2013</v>
      </c>
      <c r="C2887" s="256">
        <v>5020</v>
      </c>
      <c r="D2887" s="256">
        <v>2200</v>
      </c>
      <c r="E2887" s="256">
        <v>6806</v>
      </c>
      <c r="F2887" s="257" t="s">
        <v>596</v>
      </c>
      <c r="G2887" s="256">
        <v>6203</v>
      </c>
      <c r="H2887" s="257" t="s">
        <v>535</v>
      </c>
      <c r="I2887" s="255">
        <v>24493</v>
      </c>
      <c r="J2887" s="248"/>
      <c r="K2887" s="248" t="s">
        <v>632</v>
      </c>
    </row>
    <row r="2888" spans="1:11" ht="20.399999999999999" outlineLevel="2">
      <c r="A2888" s="258">
        <v>2877</v>
      </c>
      <c r="B2888" s="256">
        <v>2013</v>
      </c>
      <c r="C2888" s="256">
        <v>5020</v>
      </c>
      <c r="D2888" s="256">
        <v>2200</v>
      </c>
      <c r="E2888" s="256">
        <v>6806</v>
      </c>
      <c r="F2888" s="257" t="s">
        <v>596</v>
      </c>
      <c r="G2888" s="256">
        <v>6203</v>
      </c>
      <c r="H2888" s="257" t="s">
        <v>535</v>
      </c>
      <c r="I2888" s="255">
        <v>17536</v>
      </c>
      <c r="J2888" s="248"/>
      <c r="K2888" s="248" t="s">
        <v>631</v>
      </c>
    </row>
    <row r="2889" spans="1:11" ht="20.399999999999999" outlineLevel="2">
      <c r="A2889" s="258">
        <v>2878</v>
      </c>
      <c r="B2889" s="256">
        <v>2013</v>
      </c>
      <c r="C2889" s="256">
        <v>5020</v>
      </c>
      <c r="D2889" s="256">
        <v>2200</v>
      </c>
      <c r="E2889" s="256">
        <v>6806</v>
      </c>
      <c r="F2889" s="257" t="s">
        <v>596</v>
      </c>
      <c r="G2889" s="256">
        <v>6203</v>
      </c>
      <c r="H2889" s="257" t="s">
        <v>535</v>
      </c>
      <c r="I2889" s="255">
        <v>222515</v>
      </c>
      <c r="J2889" s="248"/>
      <c r="K2889" s="248" t="s">
        <v>630</v>
      </c>
    </row>
    <row r="2890" spans="1:11" ht="13.2" outlineLevel="2">
      <c r="A2890" s="250">
        <v>2879</v>
      </c>
      <c r="B2890" s="264">
        <v>2013</v>
      </c>
      <c r="C2890" s="264">
        <v>5020</v>
      </c>
      <c r="D2890" s="264">
        <v>2200</v>
      </c>
      <c r="E2890" s="264">
        <v>6806</v>
      </c>
      <c r="F2890" s="248" t="s">
        <v>596</v>
      </c>
      <c r="G2890" s="264">
        <v>6203</v>
      </c>
      <c r="H2890" s="248" t="s">
        <v>535</v>
      </c>
      <c r="I2890" s="263">
        <v>31583</v>
      </c>
      <c r="J2890" s="248"/>
      <c r="K2890" s="248" t="s">
        <v>629</v>
      </c>
    </row>
    <row r="2891" spans="1:11" ht="13.2" outlineLevel="2">
      <c r="A2891" s="250">
        <v>2880</v>
      </c>
      <c r="B2891" s="264">
        <v>2013</v>
      </c>
      <c r="C2891" s="264">
        <v>5020</v>
      </c>
      <c r="D2891" s="264">
        <v>2200</v>
      </c>
      <c r="E2891" s="264">
        <v>6806</v>
      </c>
      <c r="F2891" s="248" t="s">
        <v>596</v>
      </c>
      <c r="G2891" s="264">
        <v>6203</v>
      </c>
      <c r="H2891" s="248" t="s">
        <v>535</v>
      </c>
      <c r="I2891" s="263">
        <v>10726</v>
      </c>
      <c r="J2891" s="248"/>
      <c r="K2891" s="248" t="s">
        <v>628</v>
      </c>
    </row>
    <row r="2892" spans="1:11" ht="13.2" outlineLevel="2">
      <c r="A2892" s="250">
        <v>2881</v>
      </c>
      <c r="B2892" s="264">
        <v>2013</v>
      </c>
      <c r="C2892" s="264">
        <v>5020</v>
      </c>
      <c r="D2892" s="264">
        <v>2200</v>
      </c>
      <c r="E2892" s="264">
        <v>6806</v>
      </c>
      <c r="F2892" s="248" t="s">
        <v>596</v>
      </c>
      <c r="G2892" s="264">
        <v>6203</v>
      </c>
      <c r="H2892" s="248" t="s">
        <v>535</v>
      </c>
      <c r="I2892" s="263">
        <v>12500</v>
      </c>
      <c r="J2892" s="248"/>
      <c r="K2892" s="248" t="s">
        <v>627</v>
      </c>
    </row>
    <row r="2893" spans="1:11" ht="13.2" outlineLevel="2">
      <c r="A2893" s="250">
        <v>2882</v>
      </c>
      <c r="B2893" s="264">
        <v>2013</v>
      </c>
      <c r="C2893" s="264">
        <v>5020</v>
      </c>
      <c r="D2893" s="264">
        <v>2200</v>
      </c>
      <c r="E2893" s="264">
        <v>6806</v>
      </c>
      <c r="F2893" s="248" t="s">
        <v>596</v>
      </c>
      <c r="G2893" s="264">
        <v>6203</v>
      </c>
      <c r="H2893" s="248" t="s">
        <v>535</v>
      </c>
      <c r="I2893" s="263">
        <v>70906</v>
      </c>
      <c r="J2893" s="248"/>
      <c r="K2893" s="248" t="s">
        <v>626</v>
      </c>
    </row>
    <row r="2894" spans="1:11" ht="13.2" outlineLevel="2">
      <c r="A2894" s="250">
        <v>2883</v>
      </c>
      <c r="B2894" s="264">
        <v>2013</v>
      </c>
      <c r="C2894" s="264">
        <v>5020</v>
      </c>
      <c r="D2894" s="264">
        <v>2200</v>
      </c>
      <c r="E2894" s="264">
        <v>6806</v>
      </c>
      <c r="F2894" s="248" t="s">
        <v>596</v>
      </c>
      <c r="G2894" s="264">
        <v>6203</v>
      </c>
      <c r="H2894" s="248" t="s">
        <v>535</v>
      </c>
      <c r="I2894" s="263">
        <v>500000</v>
      </c>
      <c r="J2894" s="248"/>
      <c r="K2894" s="248" t="s">
        <v>625</v>
      </c>
    </row>
    <row r="2895" spans="1:11" ht="20.399999999999999" outlineLevel="2">
      <c r="A2895" s="258">
        <v>2884</v>
      </c>
      <c r="B2895" s="256">
        <v>2013</v>
      </c>
      <c r="C2895" s="256">
        <v>5020</v>
      </c>
      <c r="D2895" s="256">
        <v>2200</v>
      </c>
      <c r="E2895" s="256">
        <v>6806</v>
      </c>
      <c r="F2895" s="257" t="s">
        <v>596</v>
      </c>
      <c r="G2895" s="256">
        <v>6203</v>
      </c>
      <c r="H2895" s="257" t="s">
        <v>535</v>
      </c>
      <c r="I2895" s="255">
        <v>35724</v>
      </c>
      <c r="J2895" s="248"/>
      <c r="K2895" s="248" t="s">
        <v>624</v>
      </c>
    </row>
    <row r="2896" spans="1:11" ht="20.399999999999999" outlineLevel="2">
      <c r="A2896" s="258">
        <v>2885</v>
      </c>
      <c r="B2896" s="256">
        <v>2013</v>
      </c>
      <c r="C2896" s="256">
        <v>5020</v>
      </c>
      <c r="D2896" s="256">
        <v>2200</v>
      </c>
      <c r="E2896" s="256">
        <v>6806</v>
      </c>
      <c r="F2896" s="257" t="s">
        <v>596</v>
      </c>
      <c r="G2896" s="256">
        <v>6203</v>
      </c>
      <c r="H2896" s="257" t="s">
        <v>535</v>
      </c>
      <c r="I2896" s="255">
        <v>6029</v>
      </c>
      <c r="J2896" s="248"/>
      <c r="K2896" s="248" t="s">
        <v>623</v>
      </c>
    </row>
    <row r="2897" spans="1:11" ht="13.2" outlineLevel="2">
      <c r="A2897" s="250">
        <v>2886</v>
      </c>
      <c r="B2897" s="264">
        <v>2013</v>
      </c>
      <c r="C2897" s="264">
        <v>5020</v>
      </c>
      <c r="D2897" s="264">
        <v>2200</v>
      </c>
      <c r="E2897" s="264">
        <v>6806</v>
      </c>
      <c r="F2897" s="248" t="s">
        <v>596</v>
      </c>
      <c r="G2897" s="264">
        <v>6203</v>
      </c>
      <c r="H2897" s="248" t="s">
        <v>535</v>
      </c>
      <c r="I2897" s="263">
        <v>33524</v>
      </c>
      <c r="J2897" s="248"/>
      <c r="K2897" s="248" t="s">
        <v>622</v>
      </c>
    </row>
    <row r="2898" spans="1:11" ht="13.2" outlineLevel="2">
      <c r="A2898" s="250">
        <v>2887</v>
      </c>
      <c r="B2898" s="264">
        <v>2013</v>
      </c>
      <c r="C2898" s="264">
        <v>5020</v>
      </c>
      <c r="D2898" s="264">
        <v>2200</v>
      </c>
      <c r="E2898" s="264">
        <v>6806</v>
      </c>
      <c r="F2898" s="248" t="s">
        <v>596</v>
      </c>
      <c r="G2898" s="264">
        <v>6234</v>
      </c>
      <c r="H2898" s="248" t="s">
        <v>621</v>
      </c>
      <c r="I2898" s="263">
        <v>3559</v>
      </c>
      <c r="J2898" s="248"/>
      <c r="K2898" s="248" t="s">
        <v>504</v>
      </c>
    </row>
    <row r="2899" spans="1:11" ht="13.2" outlineLevel="2">
      <c r="A2899" s="250">
        <v>2888</v>
      </c>
      <c r="B2899" s="264">
        <v>2013</v>
      </c>
      <c r="C2899" s="264">
        <v>5020</v>
      </c>
      <c r="D2899" s="264">
        <v>2200</v>
      </c>
      <c r="E2899" s="264">
        <v>6806</v>
      </c>
      <c r="F2899" s="248" t="s">
        <v>596</v>
      </c>
      <c r="G2899" s="264">
        <v>6240</v>
      </c>
      <c r="H2899" s="248" t="s">
        <v>620</v>
      </c>
      <c r="I2899" s="263">
        <v>1723698</v>
      </c>
      <c r="J2899" s="248"/>
      <c r="K2899" s="248" t="s">
        <v>504</v>
      </c>
    </row>
    <row r="2900" spans="1:11" ht="20.399999999999999" outlineLevel="2">
      <c r="A2900" s="258">
        <v>2889</v>
      </c>
      <c r="B2900" s="256">
        <v>2013</v>
      </c>
      <c r="C2900" s="256">
        <v>5020</v>
      </c>
      <c r="D2900" s="256">
        <v>2200</v>
      </c>
      <c r="E2900" s="256">
        <v>6806</v>
      </c>
      <c r="F2900" s="257" t="s">
        <v>596</v>
      </c>
      <c r="G2900" s="256">
        <v>6242</v>
      </c>
      <c r="H2900" s="257" t="s">
        <v>619</v>
      </c>
      <c r="I2900" s="255">
        <v>7327453</v>
      </c>
      <c r="J2900" s="248"/>
      <c r="K2900" s="248" t="s">
        <v>618</v>
      </c>
    </row>
    <row r="2901" spans="1:11" ht="13.2" outlineLevel="2">
      <c r="A2901" s="250">
        <v>2890</v>
      </c>
      <c r="B2901" s="264">
        <v>2013</v>
      </c>
      <c r="C2901" s="264">
        <v>5020</v>
      </c>
      <c r="D2901" s="264">
        <v>2200</v>
      </c>
      <c r="E2901" s="264">
        <v>6806</v>
      </c>
      <c r="F2901" s="248" t="s">
        <v>596</v>
      </c>
      <c r="G2901" s="264">
        <v>6250</v>
      </c>
      <c r="H2901" s="248" t="s">
        <v>571</v>
      </c>
      <c r="I2901" s="263">
        <v>1524</v>
      </c>
      <c r="J2901" s="248"/>
      <c r="K2901" s="248" t="s">
        <v>617</v>
      </c>
    </row>
    <row r="2902" spans="1:11" ht="13.2" outlineLevel="2">
      <c r="A2902" s="250">
        <v>2891</v>
      </c>
      <c r="B2902" s="264">
        <v>2013</v>
      </c>
      <c r="C2902" s="264">
        <v>5020</v>
      </c>
      <c r="D2902" s="264">
        <v>2200</v>
      </c>
      <c r="E2902" s="264">
        <v>6806</v>
      </c>
      <c r="F2902" s="248" t="s">
        <v>596</v>
      </c>
      <c r="G2902" s="264">
        <v>6255</v>
      </c>
      <c r="H2902" s="248" t="s">
        <v>570</v>
      </c>
      <c r="I2902" s="263">
        <v>-2824</v>
      </c>
      <c r="J2902" s="248"/>
      <c r="K2902" s="248" t="s">
        <v>617</v>
      </c>
    </row>
    <row r="2903" spans="1:11" ht="13.2" outlineLevel="2">
      <c r="A2903" s="250">
        <v>2892</v>
      </c>
      <c r="B2903" s="264">
        <v>2013</v>
      </c>
      <c r="C2903" s="264">
        <v>5020</v>
      </c>
      <c r="D2903" s="264">
        <v>2200</v>
      </c>
      <c r="E2903" s="264">
        <v>6806</v>
      </c>
      <c r="F2903" s="248" t="s">
        <v>596</v>
      </c>
      <c r="G2903" s="264">
        <v>6324</v>
      </c>
      <c r="H2903" s="248" t="s">
        <v>616</v>
      </c>
      <c r="I2903" s="263">
        <v>393000</v>
      </c>
      <c r="J2903" s="248"/>
      <c r="K2903" s="248" t="s">
        <v>615</v>
      </c>
    </row>
    <row r="2904" spans="1:11" ht="20.399999999999999" outlineLevel="2">
      <c r="A2904" s="268">
        <v>2893</v>
      </c>
      <c r="B2904" s="267">
        <v>2013</v>
      </c>
      <c r="C2904" s="267">
        <v>5020</v>
      </c>
      <c r="D2904" s="267">
        <v>2200</v>
      </c>
      <c r="E2904" s="267">
        <v>6806</v>
      </c>
      <c r="F2904" s="266" t="s">
        <v>596</v>
      </c>
      <c r="G2904" s="267">
        <v>6325</v>
      </c>
      <c r="H2904" s="266" t="s">
        <v>614</v>
      </c>
      <c r="I2904" s="265">
        <v>1800</v>
      </c>
      <c r="J2904" s="259"/>
      <c r="K2904" s="259" t="s">
        <v>613</v>
      </c>
    </row>
    <row r="2905" spans="1:11" ht="20.399999999999999" outlineLevel="2">
      <c r="A2905" s="258">
        <v>2894</v>
      </c>
      <c r="B2905" s="256">
        <v>2013</v>
      </c>
      <c r="C2905" s="256">
        <v>5020</v>
      </c>
      <c r="D2905" s="256">
        <v>2200</v>
      </c>
      <c r="E2905" s="256">
        <v>6806</v>
      </c>
      <c r="F2905" s="257" t="s">
        <v>596</v>
      </c>
      <c r="G2905" s="256">
        <v>6388</v>
      </c>
      <c r="H2905" s="257" t="s">
        <v>612</v>
      </c>
      <c r="I2905" s="255">
        <v>20000</v>
      </c>
      <c r="J2905" s="248"/>
      <c r="K2905" s="248" t="s">
        <v>611</v>
      </c>
    </row>
    <row r="2906" spans="1:11" ht="13.2" outlineLevel="2">
      <c r="A2906" s="250">
        <v>2895</v>
      </c>
      <c r="B2906" s="264">
        <v>2013</v>
      </c>
      <c r="C2906" s="264">
        <v>5020</v>
      </c>
      <c r="D2906" s="264">
        <v>2200</v>
      </c>
      <c r="E2906" s="264">
        <v>6806</v>
      </c>
      <c r="F2906" s="248" t="s">
        <v>596</v>
      </c>
      <c r="G2906" s="264">
        <v>6418</v>
      </c>
      <c r="H2906" s="248" t="s">
        <v>610</v>
      </c>
      <c r="I2906" s="263">
        <v>5500</v>
      </c>
      <c r="J2906" s="248"/>
      <c r="K2906" s="248" t="s">
        <v>609</v>
      </c>
    </row>
    <row r="2907" spans="1:11" ht="13.2" outlineLevel="2">
      <c r="A2907" s="250">
        <v>2896</v>
      </c>
      <c r="B2907" s="264">
        <v>2013</v>
      </c>
      <c r="C2907" s="264">
        <v>5020</v>
      </c>
      <c r="D2907" s="264">
        <v>2200</v>
      </c>
      <c r="E2907" s="264">
        <v>6806</v>
      </c>
      <c r="F2907" s="248" t="s">
        <v>596</v>
      </c>
      <c r="G2907" s="264">
        <v>6853</v>
      </c>
      <c r="H2907" s="248" t="s">
        <v>608</v>
      </c>
      <c r="I2907" s="263">
        <v>5000</v>
      </c>
      <c r="J2907" s="248"/>
      <c r="K2907" s="248" t="s">
        <v>607</v>
      </c>
    </row>
    <row r="2908" spans="1:11" ht="13.2" outlineLevel="2">
      <c r="A2908" s="250">
        <v>2897</v>
      </c>
      <c r="B2908" s="264">
        <v>2013</v>
      </c>
      <c r="C2908" s="264">
        <v>5020</v>
      </c>
      <c r="D2908" s="264">
        <v>2200</v>
      </c>
      <c r="E2908" s="264">
        <v>6806</v>
      </c>
      <c r="F2908" s="248" t="s">
        <v>596</v>
      </c>
      <c r="G2908" s="264">
        <v>6870</v>
      </c>
      <c r="H2908" s="248" t="s">
        <v>606</v>
      </c>
      <c r="I2908" s="263">
        <v>711</v>
      </c>
      <c r="J2908" s="248"/>
      <c r="K2908" s="248" t="s">
        <v>605</v>
      </c>
    </row>
    <row r="2909" spans="1:11" ht="13.2" outlineLevel="2">
      <c r="A2909" s="250">
        <v>2898</v>
      </c>
      <c r="B2909" s="264">
        <v>2013</v>
      </c>
      <c r="C2909" s="264">
        <v>5020</v>
      </c>
      <c r="D2909" s="264">
        <v>2200</v>
      </c>
      <c r="E2909" s="264">
        <v>6806</v>
      </c>
      <c r="F2909" s="248" t="s">
        <v>596</v>
      </c>
      <c r="G2909" s="264">
        <v>6871</v>
      </c>
      <c r="H2909" s="248" t="s">
        <v>604</v>
      </c>
      <c r="I2909" s="263">
        <v>21100</v>
      </c>
      <c r="J2909" s="248"/>
      <c r="K2909" s="248" t="s">
        <v>603</v>
      </c>
    </row>
    <row r="2910" spans="1:11" ht="13.2" outlineLevel="2">
      <c r="A2910" s="250">
        <v>2899</v>
      </c>
      <c r="B2910" s="264">
        <v>2013</v>
      </c>
      <c r="C2910" s="264">
        <v>5020</v>
      </c>
      <c r="D2910" s="264">
        <v>2200</v>
      </c>
      <c r="E2910" s="264">
        <v>6806</v>
      </c>
      <c r="F2910" s="248" t="s">
        <v>596</v>
      </c>
      <c r="G2910" s="264">
        <v>7269</v>
      </c>
      <c r="H2910" s="248" t="s">
        <v>602</v>
      </c>
      <c r="I2910" s="263">
        <v>33702</v>
      </c>
      <c r="J2910" s="248"/>
      <c r="K2910" s="248" t="s">
        <v>601</v>
      </c>
    </row>
    <row r="2911" spans="1:11" ht="13.2" outlineLevel="2">
      <c r="A2911" s="250">
        <v>2900</v>
      </c>
      <c r="B2911" s="264">
        <v>2013</v>
      </c>
      <c r="C2911" s="264">
        <v>5020</v>
      </c>
      <c r="D2911" s="264">
        <v>2200</v>
      </c>
      <c r="E2911" s="264">
        <v>6806</v>
      </c>
      <c r="F2911" s="248" t="s">
        <v>596</v>
      </c>
      <c r="G2911" s="264">
        <v>7454</v>
      </c>
      <c r="H2911" s="248" t="s">
        <v>552</v>
      </c>
      <c r="I2911" s="263">
        <v>1444</v>
      </c>
      <c r="J2911" s="248"/>
      <c r="K2911" s="248" t="s">
        <v>600</v>
      </c>
    </row>
    <row r="2912" spans="1:11" ht="13.2" outlineLevel="2">
      <c r="A2912" s="250">
        <v>2901</v>
      </c>
      <c r="B2912" s="264">
        <v>2013</v>
      </c>
      <c r="C2912" s="264">
        <v>5020</v>
      </c>
      <c r="D2912" s="264">
        <v>2200</v>
      </c>
      <c r="E2912" s="264">
        <v>6806</v>
      </c>
      <c r="F2912" s="248" t="s">
        <v>596</v>
      </c>
      <c r="G2912" s="264">
        <v>7454</v>
      </c>
      <c r="H2912" s="248" t="s">
        <v>552</v>
      </c>
      <c r="I2912" s="263">
        <v>480</v>
      </c>
      <c r="J2912" s="248"/>
      <c r="K2912" s="248" t="s">
        <v>599</v>
      </c>
    </row>
    <row r="2913" spans="1:11" ht="20.399999999999999" outlineLevel="2">
      <c r="A2913" s="258">
        <v>2902</v>
      </c>
      <c r="B2913" s="256">
        <v>2013</v>
      </c>
      <c r="C2913" s="256">
        <v>5020</v>
      </c>
      <c r="D2913" s="256">
        <v>2200</v>
      </c>
      <c r="E2913" s="256">
        <v>6806</v>
      </c>
      <c r="F2913" s="257" t="s">
        <v>596</v>
      </c>
      <c r="G2913" s="256">
        <v>7580</v>
      </c>
      <c r="H2913" s="257" t="s">
        <v>543</v>
      </c>
      <c r="I2913" s="255">
        <v>24073</v>
      </c>
      <c r="J2913" s="248"/>
      <c r="K2913" s="248" t="s">
        <v>598</v>
      </c>
    </row>
    <row r="2914" spans="1:11" ht="20.399999999999999" outlineLevel="2">
      <c r="A2914" s="258">
        <v>2903</v>
      </c>
      <c r="B2914" s="256">
        <v>2013</v>
      </c>
      <c r="C2914" s="256">
        <v>5020</v>
      </c>
      <c r="D2914" s="256">
        <v>2200</v>
      </c>
      <c r="E2914" s="256">
        <v>6806</v>
      </c>
      <c r="F2914" s="257" t="s">
        <v>596</v>
      </c>
      <c r="G2914" s="256">
        <v>7580</v>
      </c>
      <c r="H2914" s="257" t="s">
        <v>543</v>
      </c>
      <c r="I2914" s="255">
        <v>150000</v>
      </c>
      <c r="J2914" s="248"/>
      <c r="K2914" s="248" t="s">
        <v>597</v>
      </c>
    </row>
    <row r="2915" spans="1:11" ht="13.2" outlineLevel="2">
      <c r="A2915" s="250">
        <v>2904</v>
      </c>
      <c r="B2915" s="264">
        <v>2013</v>
      </c>
      <c r="C2915" s="264">
        <v>5020</v>
      </c>
      <c r="D2915" s="264">
        <v>2200</v>
      </c>
      <c r="E2915" s="264">
        <v>6806</v>
      </c>
      <c r="F2915" s="248" t="s">
        <v>596</v>
      </c>
      <c r="G2915" s="264">
        <v>8505</v>
      </c>
      <c r="H2915" s="248" t="s">
        <v>595</v>
      </c>
      <c r="I2915" s="263">
        <v>-15000</v>
      </c>
      <c r="J2915" s="248"/>
      <c r="K2915" s="248" t="s">
        <v>594</v>
      </c>
    </row>
    <row r="2916" spans="1:11" s="251" customFormat="1" ht="13.2" outlineLevel="1">
      <c r="A2916" s="254">
        <v>2905</v>
      </c>
      <c r="B2916" s="252"/>
      <c r="C2916" s="252"/>
      <c r="D2916" s="252"/>
      <c r="E2916" s="252"/>
      <c r="F2916" s="252" t="s">
        <v>593</v>
      </c>
      <c r="G2916" s="252"/>
      <c r="H2916" s="252"/>
      <c r="I2916" s="253">
        <f>SUM(I2872:I2915)</f>
        <v>12445083</v>
      </c>
      <c r="J2916" s="252" t="s">
        <v>592</v>
      </c>
      <c r="K2916" s="252"/>
    </row>
    <row r="2917" spans="1:11" ht="13.2" outlineLevel="2">
      <c r="A2917" s="250">
        <v>2906</v>
      </c>
      <c r="B2917" s="264">
        <v>2013</v>
      </c>
      <c r="C2917" s="264">
        <v>5020</v>
      </c>
      <c r="D2917" s="264">
        <v>2200</v>
      </c>
      <c r="E2917" s="264">
        <v>6800</v>
      </c>
      <c r="F2917" s="248" t="s">
        <v>524</v>
      </c>
      <c r="G2917" s="264">
        <v>6813</v>
      </c>
      <c r="H2917" s="248" t="s">
        <v>591</v>
      </c>
      <c r="I2917" s="263">
        <v>35000</v>
      </c>
      <c r="J2917" s="248"/>
      <c r="K2917" s="248"/>
    </row>
    <row r="2918" spans="1:11" ht="13.2" outlineLevel="2">
      <c r="A2918" s="250">
        <v>2907</v>
      </c>
      <c r="B2918" s="264">
        <v>2013</v>
      </c>
      <c r="C2918" s="264">
        <v>5020</v>
      </c>
      <c r="D2918" s="264">
        <v>2200</v>
      </c>
      <c r="E2918" s="264">
        <v>6800</v>
      </c>
      <c r="F2918" s="248" t="s">
        <v>524</v>
      </c>
      <c r="G2918" s="264">
        <v>6814</v>
      </c>
      <c r="H2918" s="248" t="s">
        <v>523</v>
      </c>
      <c r="I2918" s="263">
        <v>25000</v>
      </c>
      <c r="J2918" s="248"/>
      <c r="K2918" s="248"/>
    </row>
    <row r="2919" spans="1:11" ht="20.399999999999999" outlineLevel="2">
      <c r="A2919" s="258">
        <v>2908</v>
      </c>
      <c r="B2919" s="256">
        <v>2013</v>
      </c>
      <c r="C2919" s="256">
        <v>5020</v>
      </c>
      <c r="D2919" s="256">
        <v>2200</v>
      </c>
      <c r="E2919" s="256">
        <v>6800</v>
      </c>
      <c r="F2919" s="257" t="s">
        <v>524</v>
      </c>
      <c r="G2919" s="256">
        <v>6815</v>
      </c>
      <c r="H2919" s="248" t="s">
        <v>537</v>
      </c>
      <c r="I2919" s="255">
        <v>500000</v>
      </c>
      <c r="J2919" s="248"/>
      <c r="K2919" s="248"/>
    </row>
    <row r="2920" spans="1:11" ht="20.399999999999999" outlineLevel="2">
      <c r="A2920" s="258">
        <v>2909</v>
      </c>
      <c r="B2920" s="256">
        <v>2013</v>
      </c>
      <c r="C2920" s="256">
        <v>5020</v>
      </c>
      <c r="D2920" s="256">
        <v>2200</v>
      </c>
      <c r="E2920" s="256">
        <v>6800</v>
      </c>
      <c r="F2920" s="257" t="s">
        <v>524</v>
      </c>
      <c r="G2920" s="256">
        <v>6816</v>
      </c>
      <c r="H2920" s="248" t="s">
        <v>528</v>
      </c>
      <c r="I2920" s="255">
        <v>15000</v>
      </c>
      <c r="J2920" s="248"/>
      <c r="K2920" s="248"/>
    </row>
    <row r="2921" spans="1:11" ht="13.2" outlineLevel="2">
      <c r="A2921" s="250">
        <v>2910</v>
      </c>
      <c r="B2921" s="264">
        <v>2013</v>
      </c>
      <c r="C2921" s="264">
        <v>5020</v>
      </c>
      <c r="D2921" s="264">
        <v>2200</v>
      </c>
      <c r="E2921" s="264">
        <v>6800</v>
      </c>
      <c r="F2921" s="248" t="s">
        <v>524</v>
      </c>
      <c r="G2921" s="264">
        <v>6817</v>
      </c>
      <c r="H2921" s="248" t="s">
        <v>527</v>
      </c>
      <c r="I2921" s="263">
        <v>100000</v>
      </c>
      <c r="J2921" s="248"/>
      <c r="K2921" s="248"/>
    </row>
    <row r="2922" spans="1:11" ht="13.2" outlineLevel="2">
      <c r="A2922" s="250">
        <v>2911</v>
      </c>
      <c r="B2922" s="264">
        <v>2013</v>
      </c>
      <c r="C2922" s="264">
        <v>5020</v>
      </c>
      <c r="D2922" s="264">
        <v>2200</v>
      </c>
      <c r="E2922" s="264">
        <v>6800</v>
      </c>
      <c r="F2922" s="248" t="s">
        <v>524</v>
      </c>
      <c r="G2922" s="264">
        <v>6819</v>
      </c>
      <c r="H2922" s="248" t="s">
        <v>526</v>
      </c>
      <c r="I2922" s="263">
        <v>75000</v>
      </c>
      <c r="J2922" s="248"/>
      <c r="K2922" s="248"/>
    </row>
    <row r="2923" spans="1:11" ht="13.2" outlineLevel="2">
      <c r="A2923" s="250">
        <v>2912</v>
      </c>
      <c r="B2923" s="264">
        <v>2013</v>
      </c>
      <c r="C2923" s="264">
        <v>5020</v>
      </c>
      <c r="D2923" s="264">
        <v>2200</v>
      </c>
      <c r="E2923" s="264">
        <v>6805</v>
      </c>
      <c r="F2923" s="248" t="s">
        <v>524</v>
      </c>
      <c r="G2923" s="264">
        <v>5001</v>
      </c>
      <c r="H2923" s="248" t="s">
        <v>590</v>
      </c>
      <c r="I2923" s="263">
        <v>934979</v>
      </c>
      <c r="J2923" s="248"/>
      <c r="K2923" s="248"/>
    </row>
    <row r="2924" spans="1:11" ht="13.2" outlineLevel="2">
      <c r="A2924" s="250">
        <v>2913</v>
      </c>
      <c r="B2924" s="264">
        <v>2013</v>
      </c>
      <c r="C2924" s="264">
        <v>5020</v>
      </c>
      <c r="D2924" s="264">
        <v>2200</v>
      </c>
      <c r="E2924" s="264">
        <v>6805</v>
      </c>
      <c r="F2924" s="248" t="s">
        <v>524</v>
      </c>
      <c r="G2924" s="264">
        <v>5001</v>
      </c>
      <c r="H2924" s="248" t="s">
        <v>590</v>
      </c>
      <c r="I2924" s="263">
        <v>26986</v>
      </c>
      <c r="J2924" s="248"/>
      <c r="K2924" s="248"/>
    </row>
    <row r="2925" spans="1:11" ht="30.6" outlineLevel="2">
      <c r="A2925" s="272">
        <v>2914</v>
      </c>
      <c r="B2925" s="271">
        <v>2013</v>
      </c>
      <c r="C2925" s="271">
        <v>5020</v>
      </c>
      <c r="D2925" s="271">
        <v>2200</v>
      </c>
      <c r="E2925" s="271">
        <v>6805</v>
      </c>
      <c r="F2925" s="270" t="s">
        <v>524</v>
      </c>
      <c r="G2925" s="271">
        <v>5005</v>
      </c>
      <c r="H2925" s="270" t="s">
        <v>588</v>
      </c>
      <c r="I2925" s="269">
        <v>25000</v>
      </c>
      <c r="J2925" s="248"/>
      <c r="K2925" s="248" t="s">
        <v>589</v>
      </c>
    </row>
    <row r="2926" spans="1:11" ht="13.2" outlineLevel="2">
      <c r="A2926" s="250">
        <v>2915</v>
      </c>
      <c r="B2926" s="264">
        <v>2013</v>
      </c>
      <c r="C2926" s="264">
        <v>5020</v>
      </c>
      <c r="D2926" s="264">
        <v>2200</v>
      </c>
      <c r="E2926" s="264">
        <v>6805</v>
      </c>
      <c r="F2926" s="248" t="s">
        <v>524</v>
      </c>
      <c r="G2926" s="264">
        <v>5005</v>
      </c>
      <c r="H2926" s="248" t="s">
        <v>588</v>
      </c>
      <c r="I2926" s="263">
        <v>25000</v>
      </c>
      <c r="J2926" s="248"/>
      <c r="K2926" s="248" t="s">
        <v>587</v>
      </c>
    </row>
    <row r="2927" spans="1:11" ht="20.399999999999999" outlineLevel="2">
      <c r="A2927" s="268">
        <v>2916</v>
      </c>
      <c r="B2927" s="267">
        <v>2013</v>
      </c>
      <c r="C2927" s="267">
        <v>5020</v>
      </c>
      <c r="D2927" s="267">
        <v>2200</v>
      </c>
      <c r="E2927" s="267">
        <v>6805</v>
      </c>
      <c r="F2927" s="266" t="s">
        <v>524</v>
      </c>
      <c r="G2927" s="267">
        <v>5006</v>
      </c>
      <c r="H2927" s="266" t="s">
        <v>585</v>
      </c>
      <c r="I2927" s="265">
        <v>96000</v>
      </c>
      <c r="J2927" s="259"/>
      <c r="K2927" s="259" t="s">
        <v>586</v>
      </c>
    </row>
    <row r="2928" spans="1:11" ht="13.2" outlineLevel="2">
      <c r="A2928" s="250">
        <v>2917</v>
      </c>
      <c r="B2928" s="264">
        <v>2013</v>
      </c>
      <c r="C2928" s="264">
        <v>5020</v>
      </c>
      <c r="D2928" s="264">
        <v>2200</v>
      </c>
      <c r="E2928" s="264">
        <v>6805</v>
      </c>
      <c r="F2928" s="248" t="s">
        <v>524</v>
      </c>
      <c r="G2928" s="264">
        <v>5006</v>
      </c>
      <c r="H2928" s="248" t="s">
        <v>585</v>
      </c>
      <c r="I2928" s="263">
        <v>150000</v>
      </c>
      <c r="J2928" s="248"/>
      <c r="K2928" s="248" t="s">
        <v>584</v>
      </c>
    </row>
    <row r="2929" spans="1:11" ht="13.2" outlineLevel="2">
      <c r="A2929" s="250">
        <v>2918</v>
      </c>
      <c r="B2929" s="264">
        <v>2013</v>
      </c>
      <c r="C2929" s="264">
        <v>5020</v>
      </c>
      <c r="D2929" s="264">
        <v>2200</v>
      </c>
      <c r="E2929" s="264">
        <v>6805</v>
      </c>
      <c r="F2929" s="248" t="s">
        <v>524</v>
      </c>
      <c r="G2929" s="264">
        <v>5026</v>
      </c>
      <c r="H2929" s="248" t="s">
        <v>583</v>
      </c>
      <c r="I2929" s="263">
        <v>3356</v>
      </c>
      <c r="J2929" s="248"/>
      <c r="K2929" s="248"/>
    </row>
    <row r="2930" spans="1:11" ht="13.2" outlineLevel="2">
      <c r="A2930" s="250">
        <v>2919</v>
      </c>
      <c r="B2930" s="264">
        <v>2013</v>
      </c>
      <c r="C2930" s="264">
        <v>5020</v>
      </c>
      <c r="D2930" s="264">
        <v>2200</v>
      </c>
      <c r="E2930" s="264">
        <v>6805</v>
      </c>
      <c r="F2930" s="248" t="s">
        <v>524</v>
      </c>
      <c r="G2930" s="264">
        <v>5051</v>
      </c>
      <c r="H2930" s="248" t="s">
        <v>582</v>
      </c>
      <c r="I2930" s="263">
        <v>-58778</v>
      </c>
      <c r="J2930" s="248"/>
      <c r="K2930" s="248"/>
    </row>
    <row r="2931" spans="1:11" ht="13.2" outlineLevel="2">
      <c r="A2931" s="250">
        <v>2920</v>
      </c>
      <c r="B2931" s="264">
        <v>2013</v>
      </c>
      <c r="C2931" s="264">
        <v>5020</v>
      </c>
      <c r="D2931" s="264">
        <v>2200</v>
      </c>
      <c r="E2931" s="264">
        <v>6805</v>
      </c>
      <c r="F2931" s="248" t="s">
        <v>524</v>
      </c>
      <c r="G2931" s="264">
        <v>5125</v>
      </c>
      <c r="H2931" s="248" t="s">
        <v>581</v>
      </c>
      <c r="I2931" s="263">
        <v>1800</v>
      </c>
      <c r="J2931" s="248"/>
      <c r="K2931" s="248"/>
    </row>
    <row r="2932" spans="1:11" ht="13.2" outlineLevel="2">
      <c r="A2932" s="250">
        <v>2921</v>
      </c>
      <c r="B2932" s="264">
        <v>2013</v>
      </c>
      <c r="C2932" s="264">
        <v>5020</v>
      </c>
      <c r="D2932" s="264">
        <v>2200</v>
      </c>
      <c r="E2932" s="264">
        <v>6805</v>
      </c>
      <c r="F2932" s="248" t="s">
        <v>524</v>
      </c>
      <c r="G2932" s="264">
        <v>5133</v>
      </c>
      <c r="H2932" s="248" t="s">
        <v>580</v>
      </c>
      <c r="I2932" s="263">
        <v>4740</v>
      </c>
      <c r="J2932" s="248"/>
      <c r="K2932" s="248"/>
    </row>
    <row r="2933" spans="1:11" ht="13.2" outlineLevel="2">
      <c r="A2933" s="250">
        <v>2922</v>
      </c>
      <c r="B2933" s="264">
        <v>2013</v>
      </c>
      <c r="C2933" s="264">
        <v>5020</v>
      </c>
      <c r="D2933" s="264">
        <v>2200</v>
      </c>
      <c r="E2933" s="264">
        <v>6805</v>
      </c>
      <c r="F2933" s="248" t="s">
        <v>524</v>
      </c>
      <c r="G2933" s="264">
        <v>5185</v>
      </c>
      <c r="H2933" s="248" t="s">
        <v>579</v>
      </c>
      <c r="I2933" s="263">
        <v>208164</v>
      </c>
      <c r="J2933" s="248"/>
      <c r="K2933" s="248"/>
    </row>
    <row r="2934" spans="1:11" ht="13.2" outlineLevel="2">
      <c r="A2934" s="250">
        <v>2923</v>
      </c>
      <c r="B2934" s="264">
        <v>2013</v>
      </c>
      <c r="C2934" s="264">
        <v>5020</v>
      </c>
      <c r="D2934" s="264">
        <v>2200</v>
      </c>
      <c r="E2934" s="264">
        <v>6805</v>
      </c>
      <c r="F2934" s="248" t="s">
        <v>524</v>
      </c>
      <c r="G2934" s="264">
        <v>5190</v>
      </c>
      <c r="H2934" s="248" t="s">
        <v>578</v>
      </c>
      <c r="I2934" s="263">
        <v>58581</v>
      </c>
      <c r="J2934" s="248"/>
      <c r="K2934" s="248"/>
    </row>
    <row r="2935" spans="1:11" ht="13.2" outlineLevel="2">
      <c r="A2935" s="250">
        <v>2924</v>
      </c>
      <c r="B2935" s="264">
        <v>2013</v>
      </c>
      <c r="C2935" s="264">
        <v>5020</v>
      </c>
      <c r="D2935" s="264">
        <v>2200</v>
      </c>
      <c r="E2935" s="264">
        <v>6805</v>
      </c>
      <c r="F2935" s="248" t="s">
        <v>524</v>
      </c>
      <c r="G2935" s="264">
        <v>5190</v>
      </c>
      <c r="H2935" s="248" t="s">
        <v>578</v>
      </c>
      <c r="I2935" s="263">
        <v>1673</v>
      </c>
      <c r="J2935" s="248"/>
      <c r="K2935" s="248"/>
    </row>
    <row r="2936" spans="1:11" ht="13.2" outlineLevel="2">
      <c r="A2936" s="250">
        <v>2925</v>
      </c>
      <c r="B2936" s="264">
        <v>2013</v>
      </c>
      <c r="C2936" s="264">
        <v>5020</v>
      </c>
      <c r="D2936" s="264">
        <v>2200</v>
      </c>
      <c r="E2936" s="264">
        <v>6805</v>
      </c>
      <c r="F2936" s="248" t="s">
        <v>524</v>
      </c>
      <c r="G2936" s="264">
        <v>5191</v>
      </c>
      <c r="H2936" s="248" t="s">
        <v>577</v>
      </c>
      <c r="I2936" s="263">
        <v>13700</v>
      </c>
      <c r="J2936" s="248"/>
      <c r="K2936" s="248"/>
    </row>
    <row r="2937" spans="1:11" ht="13.2" outlineLevel="2">
      <c r="A2937" s="250">
        <v>2926</v>
      </c>
      <c r="B2937" s="264">
        <v>2013</v>
      </c>
      <c r="C2937" s="264">
        <v>5020</v>
      </c>
      <c r="D2937" s="264">
        <v>2200</v>
      </c>
      <c r="E2937" s="264">
        <v>6805</v>
      </c>
      <c r="F2937" s="248" t="s">
        <v>524</v>
      </c>
      <c r="G2937" s="264">
        <v>5191</v>
      </c>
      <c r="H2937" s="248" t="s">
        <v>577</v>
      </c>
      <c r="I2937" s="263">
        <v>390</v>
      </c>
      <c r="J2937" s="248"/>
      <c r="K2937" s="248"/>
    </row>
    <row r="2938" spans="1:11" ht="13.2" outlineLevel="2">
      <c r="A2938" s="250">
        <v>2927</v>
      </c>
      <c r="B2938" s="264">
        <v>2013</v>
      </c>
      <c r="C2938" s="264">
        <v>5020</v>
      </c>
      <c r="D2938" s="264">
        <v>2200</v>
      </c>
      <c r="E2938" s="264">
        <v>6805</v>
      </c>
      <c r="F2938" s="248" t="s">
        <v>524</v>
      </c>
      <c r="G2938" s="264">
        <v>5196</v>
      </c>
      <c r="H2938" s="248" t="s">
        <v>576</v>
      </c>
      <c r="I2938" s="263">
        <v>168297</v>
      </c>
      <c r="J2938" s="248"/>
      <c r="K2938" s="248"/>
    </row>
    <row r="2939" spans="1:11" ht="13.2" outlineLevel="2">
      <c r="A2939" s="250">
        <v>2928</v>
      </c>
      <c r="B2939" s="264">
        <v>2013</v>
      </c>
      <c r="C2939" s="264">
        <v>5020</v>
      </c>
      <c r="D2939" s="264">
        <v>2200</v>
      </c>
      <c r="E2939" s="264">
        <v>6805</v>
      </c>
      <c r="F2939" s="248" t="s">
        <v>524</v>
      </c>
      <c r="G2939" s="264">
        <v>5196</v>
      </c>
      <c r="H2939" s="248" t="s">
        <v>576</v>
      </c>
      <c r="I2939" s="263">
        <v>4857</v>
      </c>
      <c r="J2939" s="248"/>
      <c r="K2939" s="248"/>
    </row>
    <row r="2940" spans="1:11" ht="20.399999999999999" outlineLevel="2">
      <c r="A2940" s="258">
        <v>2929</v>
      </c>
      <c r="B2940" s="256">
        <v>2013</v>
      </c>
      <c r="C2940" s="256">
        <v>5020</v>
      </c>
      <c r="D2940" s="256">
        <v>2200</v>
      </c>
      <c r="E2940" s="256">
        <v>6805</v>
      </c>
      <c r="F2940" s="257" t="s">
        <v>524</v>
      </c>
      <c r="G2940" s="256">
        <v>5860</v>
      </c>
      <c r="H2940" s="257" t="s">
        <v>536</v>
      </c>
      <c r="I2940" s="255">
        <v>250000</v>
      </c>
      <c r="J2940" s="248"/>
      <c r="K2940" s="248" t="s">
        <v>575</v>
      </c>
    </row>
    <row r="2941" spans="1:11" ht="13.2" outlineLevel="2">
      <c r="A2941" s="250">
        <v>2930</v>
      </c>
      <c r="B2941" s="264">
        <v>2013</v>
      </c>
      <c r="C2941" s="264">
        <v>5020</v>
      </c>
      <c r="D2941" s="264">
        <v>2200</v>
      </c>
      <c r="E2941" s="264">
        <v>6805</v>
      </c>
      <c r="F2941" s="248" t="s">
        <v>524</v>
      </c>
      <c r="G2941" s="264">
        <v>5860</v>
      </c>
      <c r="H2941" s="248" t="s">
        <v>536</v>
      </c>
      <c r="I2941" s="263">
        <v>20000</v>
      </c>
      <c r="J2941" s="248"/>
      <c r="K2941" s="248" t="s">
        <v>574</v>
      </c>
    </row>
    <row r="2942" spans="1:11" ht="20.399999999999999" outlineLevel="2">
      <c r="A2942" s="258">
        <v>2931</v>
      </c>
      <c r="B2942" s="256">
        <v>2013</v>
      </c>
      <c r="C2942" s="256">
        <v>5020</v>
      </c>
      <c r="D2942" s="256">
        <v>2200</v>
      </c>
      <c r="E2942" s="256">
        <v>6805</v>
      </c>
      <c r="F2942" s="257" t="s">
        <v>524</v>
      </c>
      <c r="G2942" s="256">
        <v>6179</v>
      </c>
      <c r="H2942" s="257" t="s">
        <v>573</v>
      </c>
      <c r="I2942" s="255">
        <v>900000</v>
      </c>
      <c r="J2942" s="248"/>
      <c r="K2942" s="248" t="s">
        <v>572</v>
      </c>
    </row>
    <row r="2943" spans="1:11" ht="13.2" outlineLevel="2">
      <c r="A2943" s="250">
        <v>2932</v>
      </c>
      <c r="B2943" s="264">
        <v>2013</v>
      </c>
      <c r="C2943" s="264">
        <v>5020</v>
      </c>
      <c r="D2943" s="264">
        <v>2200</v>
      </c>
      <c r="E2943" s="264">
        <v>6805</v>
      </c>
      <c r="F2943" s="248" t="s">
        <v>524</v>
      </c>
      <c r="G2943" s="264">
        <v>6250</v>
      </c>
      <c r="H2943" s="248" t="s">
        <v>571</v>
      </c>
      <c r="I2943" s="263">
        <v>9493</v>
      </c>
      <c r="J2943" s="248"/>
      <c r="K2943" s="248"/>
    </row>
    <row r="2944" spans="1:11" ht="13.2" outlineLevel="2">
      <c r="A2944" s="250">
        <v>2933</v>
      </c>
      <c r="B2944" s="264">
        <v>2013</v>
      </c>
      <c r="C2944" s="264">
        <v>5020</v>
      </c>
      <c r="D2944" s="264">
        <v>2200</v>
      </c>
      <c r="E2944" s="264">
        <v>6805</v>
      </c>
      <c r="F2944" s="248" t="s">
        <v>524</v>
      </c>
      <c r="G2944" s="264">
        <v>6255</v>
      </c>
      <c r="H2944" s="248" t="s">
        <v>570</v>
      </c>
      <c r="I2944" s="263">
        <v>5082</v>
      </c>
      <c r="J2944" s="248"/>
      <c r="K2944" s="248"/>
    </row>
    <row r="2945" spans="1:11" ht="13.2" outlineLevel="2">
      <c r="A2945" s="250">
        <v>2934</v>
      </c>
      <c r="B2945" s="264">
        <v>2013</v>
      </c>
      <c r="C2945" s="264">
        <v>5020</v>
      </c>
      <c r="D2945" s="264">
        <v>2200</v>
      </c>
      <c r="E2945" s="264">
        <v>6805</v>
      </c>
      <c r="F2945" s="248" t="s">
        <v>524</v>
      </c>
      <c r="G2945" s="264">
        <v>6361</v>
      </c>
      <c r="H2945" s="248" t="s">
        <v>569</v>
      </c>
      <c r="I2945" s="263">
        <v>1365</v>
      </c>
      <c r="J2945" s="248"/>
      <c r="K2945" s="248" t="s">
        <v>568</v>
      </c>
    </row>
    <row r="2946" spans="1:11" ht="13.2" outlineLevel="2">
      <c r="A2946" s="250">
        <v>2935</v>
      </c>
      <c r="B2946" s="264">
        <v>2013</v>
      </c>
      <c r="C2946" s="264">
        <v>5020</v>
      </c>
      <c r="D2946" s="264">
        <v>2200</v>
      </c>
      <c r="E2946" s="264">
        <v>6805</v>
      </c>
      <c r="F2946" s="248" t="s">
        <v>524</v>
      </c>
      <c r="G2946" s="264">
        <v>6406</v>
      </c>
      <c r="H2946" s="248" t="s">
        <v>567</v>
      </c>
      <c r="I2946" s="263">
        <v>875</v>
      </c>
      <c r="J2946" s="248"/>
      <c r="K2946" s="248"/>
    </row>
    <row r="2947" spans="1:11" ht="20.399999999999999" outlineLevel="2">
      <c r="A2947" s="258">
        <v>2936</v>
      </c>
      <c r="B2947" s="256">
        <v>2013</v>
      </c>
      <c r="C2947" s="256">
        <v>5020</v>
      </c>
      <c r="D2947" s="256">
        <v>2200</v>
      </c>
      <c r="E2947" s="256">
        <v>6805</v>
      </c>
      <c r="F2947" s="257" t="s">
        <v>524</v>
      </c>
      <c r="G2947" s="256">
        <v>6407</v>
      </c>
      <c r="H2947" s="257" t="s">
        <v>566</v>
      </c>
      <c r="I2947" s="255">
        <v>2900</v>
      </c>
      <c r="J2947" s="248"/>
      <c r="K2947" s="248" t="s">
        <v>565</v>
      </c>
    </row>
    <row r="2948" spans="1:11" ht="13.2" outlineLevel="2">
      <c r="A2948" s="250">
        <v>2937</v>
      </c>
      <c r="B2948" s="264">
        <v>2013</v>
      </c>
      <c r="C2948" s="264">
        <v>5020</v>
      </c>
      <c r="D2948" s="264">
        <v>2200</v>
      </c>
      <c r="E2948" s="264">
        <v>6805</v>
      </c>
      <c r="F2948" s="248" t="s">
        <v>524</v>
      </c>
      <c r="G2948" s="264">
        <v>6415</v>
      </c>
      <c r="H2948" s="248" t="s">
        <v>564</v>
      </c>
      <c r="I2948" s="263">
        <v>922</v>
      </c>
      <c r="J2948" s="248"/>
      <c r="K2948" s="248"/>
    </row>
    <row r="2949" spans="1:11" ht="20.399999999999999" outlineLevel="2">
      <c r="A2949" s="258">
        <v>2938</v>
      </c>
      <c r="B2949" s="256">
        <v>2013</v>
      </c>
      <c r="C2949" s="256">
        <v>5020</v>
      </c>
      <c r="D2949" s="256">
        <v>2200</v>
      </c>
      <c r="E2949" s="256">
        <v>6805</v>
      </c>
      <c r="F2949" s="257" t="s">
        <v>524</v>
      </c>
      <c r="G2949" s="256">
        <v>6450</v>
      </c>
      <c r="H2949" s="257" t="s">
        <v>533</v>
      </c>
      <c r="I2949" s="255">
        <v>5000</v>
      </c>
      <c r="J2949" s="248"/>
      <c r="K2949" s="248" t="s">
        <v>563</v>
      </c>
    </row>
    <row r="2950" spans="1:11" ht="20.399999999999999" outlineLevel="2">
      <c r="A2950" s="258">
        <v>2939</v>
      </c>
      <c r="B2950" s="256">
        <v>2013</v>
      </c>
      <c r="C2950" s="256">
        <v>5020</v>
      </c>
      <c r="D2950" s="256">
        <v>2200</v>
      </c>
      <c r="E2950" s="256">
        <v>6805</v>
      </c>
      <c r="F2950" s="257" t="s">
        <v>524</v>
      </c>
      <c r="G2950" s="256">
        <v>6452</v>
      </c>
      <c r="H2950" s="257" t="s">
        <v>531</v>
      </c>
      <c r="I2950" s="255">
        <v>2500</v>
      </c>
      <c r="J2950" s="248"/>
      <c r="K2950" s="248" t="s">
        <v>562</v>
      </c>
    </row>
    <row r="2951" spans="1:11" ht="20.399999999999999" outlineLevel="2">
      <c r="A2951" s="258">
        <v>2940</v>
      </c>
      <c r="B2951" s="256">
        <v>2013</v>
      </c>
      <c r="C2951" s="256">
        <v>5020</v>
      </c>
      <c r="D2951" s="256">
        <v>2200</v>
      </c>
      <c r="E2951" s="256">
        <v>6805</v>
      </c>
      <c r="F2951" s="257" t="s">
        <v>524</v>
      </c>
      <c r="G2951" s="256">
        <v>6558</v>
      </c>
      <c r="H2951" s="257" t="s">
        <v>561</v>
      </c>
      <c r="I2951" s="255">
        <v>7500</v>
      </c>
      <c r="J2951" s="248"/>
      <c r="K2951" s="248" t="s">
        <v>560</v>
      </c>
    </row>
    <row r="2952" spans="1:11" ht="30.6" outlineLevel="2">
      <c r="A2952" s="268">
        <v>2941</v>
      </c>
      <c r="B2952" s="267">
        <v>2013</v>
      </c>
      <c r="C2952" s="267">
        <v>5020</v>
      </c>
      <c r="D2952" s="267">
        <v>2200</v>
      </c>
      <c r="E2952" s="267">
        <v>6805</v>
      </c>
      <c r="F2952" s="266" t="s">
        <v>524</v>
      </c>
      <c r="G2952" s="267">
        <v>6632</v>
      </c>
      <c r="H2952" s="266" t="s">
        <v>559</v>
      </c>
      <c r="I2952" s="265">
        <v>9200</v>
      </c>
      <c r="J2952" s="259"/>
      <c r="K2952" s="259" t="s">
        <v>558</v>
      </c>
    </row>
    <row r="2953" spans="1:11" ht="13.2" outlineLevel="2">
      <c r="A2953" s="250">
        <v>2942</v>
      </c>
      <c r="B2953" s="264">
        <v>2013</v>
      </c>
      <c r="C2953" s="264">
        <v>5020</v>
      </c>
      <c r="D2953" s="264">
        <v>2200</v>
      </c>
      <c r="E2953" s="264">
        <v>6805</v>
      </c>
      <c r="F2953" s="248" t="s">
        <v>524</v>
      </c>
      <c r="G2953" s="264">
        <v>6633</v>
      </c>
      <c r="H2953" s="248" t="s">
        <v>557</v>
      </c>
      <c r="I2953" s="263">
        <v>200</v>
      </c>
      <c r="J2953" s="248"/>
      <c r="K2953" s="248" t="s">
        <v>556</v>
      </c>
    </row>
    <row r="2954" spans="1:11" ht="13.2" outlineLevel="2">
      <c r="A2954" s="250">
        <v>2943</v>
      </c>
      <c r="B2954" s="264">
        <v>2013</v>
      </c>
      <c r="C2954" s="264">
        <v>5020</v>
      </c>
      <c r="D2954" s="264">
        <v>2200</v>
      </c>
      <c r="E2954" s="264">
        <v>6805</v>
      </c>
      <c r="F2954" s="248" t="s">
        <v>524</v>
      </c>
      <c r="G2954" s="264">
        <v>6811</v>
      </c>
      <c r="H2954" s="248" t="s">
        <v>525</v>
      </c>
      <c r="I2954" s="263">
        <v>10000</v>
      </c>
      <c r="J2954" s="248"/>
      <c r="K2954" s="248" t="s">
        <v>555</v>
      </c>
    </row>
    <row r="2955" spans="1:11" ht="13.2" outlineLevel="2">
      <c r="A2955" s="250">
        <v>2944</v>
      </c>
      <c r="B2955" s="264">
        <v>2013</v>
      </c>
      <c r="C2955" s="264">
        <v>5020</v>
      </c>
      <c r="D2955" s="264">
        <v>2200</v>
      </c>
      <c r="E2955" s="264">
        <v>6805</v>
      </c>
      <c r="F2955" s="248" t="s">
        <v>524</v>
      </c>
      <c r="G2955" s="264">
        <v>6812</v>
      </c>
      <c r="H2955" s="248" t="s">
        <v>554</v>
      </c>
      <c r="I2955" s="263">
        <v>400000</v>
      </c>
      <c r="J2955" s="248"/>
      <c r="K2955" s="248"/>
    </row>
    <row r="2956" spans="1:11" ht="13.2" outlineLevel="2">
      <c r="A2956" s="250">
        <v>2945</v>
      </c>
      <c r="B2956" s="264">
        <v>2013</v>
      </c>
      <c r="C2956" s="264">
        <v>5020</v>
      </c>
      <c r="D2956" s="264">
        <v>2200</v>
      </c>
      <c r="E2956" s="264">
        <v>6805</v>
      </c>
      <c r="F2956" s="248" t="s">
        <v>524</v>
      </c>
      <c r="G2956" s="264">
        <v>7450</v>
      </c>
      <c r="H2956" s="248" t="s">
        <v>553</v>
      </c>
      <c r="I2956" s="263">
        <v>500</v>
      </c>
      <c r="J2956" s="248"/>
      <c r="K2956" s="248"/>
    </row>
    <row r="2957" spans="1:11" ht="13.2" outlineLevel="2">
      <c r="A2957" s="250">
        <v>2946</v>
      </c>
      <c r="B2957" s="264">
        <v>2013</v>
      </c>
      <c r="C2957" s="264">
        <v>5020</v>
      </c>
      <c r="D2957" s="264">
        <v>2200</v>
      </c>
      <c r="E2957" s="264">
        <v>6805</v>
      </c>
      <c r="F2957" s="248" t="s">
        <v>524</v>
      </c>
      <c r="G2957" s="264">
        <v>7450</v>
      </c>
      <c r="H2957" s="248" t="s">
        <v>553</v>
      </c>
      <c r="I2957" s="263">
        <v>500</v>
      </c>
      <c r="J2957" s="248"/>
      <c r="K2957" s="248"/>
    </row>
    <row r="2958" spans="1:11" ht="20.399999999999999" outlineLevel="2">
      <c r="A2958" s="258">
        <v>2947</v>
      </c>
      <c r="B2958" s="256">
        <v>2013</v>
      </c>
      <c r="C2958" s="256">
        <v>5020</v>
      </c>
      <c r="D2958" s="256">
        <v>2200</v>
      </c>
      <c r="E2958" s="256">
        <v>6805</v>
      </c>
      <c r="F2958" s="257" t="s">
        <v>524</v>
      </c>
      <c r="G2958" s="256">
        <v>7454</v>
      </c>
      <c r="H2958" s="257" t="s">
        <v>552</v>
      </c>
      <c r="I2958" s="255">
        <v>1200</v>
      </c>
      <c r="J2958" s="248"/>
      <c r="K2958" s="248" t="s">
        <v>551</v>
      </c>
    </row>
    <row r="2959" spans="1:11" ht="20.399999999999999" outlineLevel="2">
      <c r="A2959" s="258">
        <v>2948</v>
      </c>
      <c r="B2959" s="256">
        <v>2013</v>
      </c>
      <c r="C2959" s="256">
        <v>5020</v>
      </c>
      <c r="D2959" s="256">
        <v>2200</v>
      </c>
      <c r="E2959" s="256">
        <v>6805</v>
      </c>
      <c r="F2959" s="257" t="s">
        <v>524</v>
      </c>
      <c r="G2959" s="256">
        <v>7478</v>
      </c>
      <c r="H2959" s="257" t="s">
        <v>550</v>
      </c>
      <c r="I2959" s="255">
        <v>800</v>
      </c>
      <c r="J2959" s="248"/>
      <c r="K2959" s="248" t="s">
        <v>549</v>
      </c>
    </row>
    <row r="2960" spans="1:11" ht="20.399999999999999" outlineLevel="2">
      <c r="A2960" s="258">
        <v>2949</v>
      </c>
      <c r="B2960" s="256">
        <v>2013</v>
      </c>
      <c r="C2960" s="256">
        <v>5020</v>
      </c>
      <c r="D2960" s="256">
        <v>2200</v>
      </c>
      <c r="E2960" s="256">
        <v>6805</v>
      </c>
      <c r="F2960" s="257" t="s">
        <v>524</v>
      </c>
      <c r="G2960" s="256">
        <v>7482</v>
      </c>
      <c r="H2960" s="257" t="s">
        <v>548</v>
      </c>
      <c r="I2960" s="255">
        <v>6675</v>
      </c>
      <c r="J2960" s="248"/>
      <c r="K2960" s="248" t="s">
        <v>547</v>
      </c>
    </row>
    <row r="2961" spans="1:11" ht="13.2" outlineLevel="2">
      <c r="A2961" s="250">
        <v>2950</v>
      </c>
      <c r="B2961" s="264">
        <v>2013</v>
      </c>
      <c r="C2961" s="264">
        <v>5020</v>
      </c>
      <c r="D2961" s="264">
        <v>2200</v>
      </c>
      <c r="E2961" s="264">
        <v>6805</v>
      </c>
      <c r="F2961" s="248" t="s">
        <v>524</v>
      </c>
      <c r="G2961" s="264">
        <v>7486</v>
      </c>
      <c r="H2961" s="248" t="s">
        <v>546</v>
      </c>
      <c r="I2961" s="263">
        <v>1500</v>
      </c>
      <c r="J2961" s="248"/>
      <c r="K2961" s="248"/>
    </row>
    <row r="2962" spans="1:11" ht="13.2" outlineLevel="2">
      <c r="A2962" s="250">
        <v>2951</v>
      </c>
      <c r="B2962" s="264">
        <v>2013</v>
      </c>
      <c r="C2962" s="264">
        <v>5020</v>
      </c>
      <c r="D2962" s="264">
        <v>2200</v>
      </c>
      <c r="E2962" s="264">
        <v>6805</v>
      </c>
      <c r="F2962" s="248" t="s">
        <v>524</v>
      </c>
      <c r="G2962" s="264">
        <v>7500</v>
      </c>
      <c r="H2962" s="248" t="s">
        <v>545</v>
      </c>
      <c r="I2962" s="263">
        <v>4000</v>
      </c>
      <c r="J2962" s="248"/>
      <c r="K2962" s="248" t="s">
        <v>544</v>
      </c>
    </row>
    <row r="2963" spans="1:11" ht="13.2" outlineLevel="2">
      <c r="A2963" s="250">
        <v>2952</v>
      </c>
      <c r="B2963" s="264">
        <v>2013</v>
      </c>
      <c r="C2963" s="264">
        <v>5020</v>
      </c>
      <c r="D2963" s="264">
        <v>2200</v>
      </c>
      <c r="E2963" s="264">
        <v>6805</v>
      </c>
      <c r="F2963" s="248" t="s">
        <v>524</v>
      </c>
      <c r="G2963" s="264">
        <v>7580</v>
      </c>
      <c r="H2963" s="248" t="s">
        <v>543</v>
      </c>
      <c r="I2963" s="263">
        <v>1000</v>
      </c>
      <c r="J2963" s="248"/>
      <c r="K2963" s="248" t="s">
        <v>542</v>
      </c>
    </row>
    <row r="2964" spans="1:11" ht="13.2" outlineLevel="2">
      <c r="A2964" s="250">
        <v>2953</v>
      </c>
      <c r="B2964" s="264">
        <v>2013</v>
      </c>
      <c r="C2964" s="264">
        <v>5020</v>
      </c>
      <c r="D2964" s="264">
        <v>2200</v>
      </c>
      <c r="E2964" s="264">
        <v>6805</v>
      </c>
      <c r="F2964" s="248" t="s">
        <v>524</v>
      </c>
      <c r="G2964" s="264">
        <v>7600</v>
      </c>
      <c r="H2964" s="248" t="s">
        <v>541</v>
      </c>
      <c r="I2964" s="263">
        <v>5000</v>
      </c>
      <c r="J2964" s="248"/>
      <c r="K2964" s="248" t="s">
        <v>540</v>
      </c>
    </row>
    <row r="2965" spans="1:11" ht="20.399999999999999" outlineLevel="2">
      <c r="A2965" s="258">
        <v>2954</v>
      </c>
      <c r="B2965" s="256">
        <v>2013</v>
      </c>
      <c r="C2965" s="256">
        <v>5020</v>
      </c>
      <c r="D2965" s="256">
        <v>2200</v>
      </c>
      <c r="E2965" s="256">
        <v>6810</v>
      </c>
      <c r="F2965" s="257" t="s">
        <v>524</v>
      </c>
      <c r="G2965" s="256">
        <v>6811</v>
      </c>
      <c r="H2965" s="257" t="s">
        <v>525</v>
      </c>
      <c r="I2965" s="255">
        <v>1044565</v>
      </c>
      <c r="J2965" s="248"/>
      <c r="K2965" s="248" t="s">
        <v>539</v>
      </c>
    </row>
    <row r="2966" spans="1:11" ht="13.2" outlineLevel="2">
      <c r="A2966" s="250">
        <v>2955</v>
      </c>
      <c r="B2966" s="264">
        <v>2013</v>
      </c>
      <c r="C2966" s="264">
        <v>5020</v>
      </c>
      <c r="D2966" s="264">
        <v>2200</v>
      </c>
      <c r="E2966" s="264">
        <v>6810</v>
      </c>
      <c r="F2966" s="248" t="s">
        <v>524</v>
      </c>
      <c r="G2966" s="264">
        <v>6814</v>
      </c>
      <c r="H2966" s="248" t="s">
        <v>523</v>
      </c>
      <c r="I2966" s="263">
        <v>50000</v>
      </c>
      <c r="J2966" s="248"/>
      <c r="K2966" s="248" t="s">
        <v>538</v>
      </c>
    </row>
    <row r="2967" spans="1:11" ht="20.399999999999999" outlineLevel="2">
      <c r="A2967" s="258">
        <v>2956</v>
      </c>
      <c r="B2967" s="256">
        <v>2013</v>
      </c>
      <c r="C2967" s="256">
        <v>5020</v>
      </c>
      <c r="D2967" s="256">
        <v>2200</v>
      </c>
      <c r="E2967" s="256">
        <v>6810</v>
      </c>
      <c r="F2967" s="257" t="s">
        <v>524</v>
      </c>
      <c r="G2967" s="256">
        <v>6815</v>
      </c>
      <c r="H2967" s="248" t="s">
        <v>537</v>
      </c>
      <c r="I2967" s="255">
        <v>25000</v>
      </c>
      <c r="J2967" s="248"/>
      <c r="K2967" s="248"/>
    </row>
    <row r="2968" spans="1:11" ht="13.2" outlineLevel="2">
      <c r="A2968" s="250">
        <v>2957</v>
      </c>
      <c r="B2968" s="264">
        <v>2013</v>
      </c>
      <c r="C2968" s="264">
        <v>5020</v>
      </c>
      <c r="D2968" s="264">
        <v>2200</v>
      </c>
      <c r="E2968" s="264">
        <v>6810</v>
      </c>
      <c r="F2968" s="248" t="s">
        <v>524</v>
      </c>
      <c r="G2968" s="264">
        <v>6817</v>
      </c>
      <c r="H2968" s="248" t="s">
        <v>527</v>
      </c>
      <c r="I2968" s="263">
        <v>20000</v>
      </c>
      <c r="J2968" s="248"/>
      <c r="K2968" s="248"/>
    </row>
    <row r="2969" spans="1:11" ht="13.2" outlineLevel="2">
      <c r="A2969" s="250">
        <v>2958</v>
      </c>
      <c r="B2969" s="264">
        <v>2013</v>
      </c>
      <c r="C2969" s="264">
        <v>5020</v>
      </c>
      <c r="D2969" s="264">
        <v>2200</v>
      </c>
      <c r="E2969" s="264">
        <v>6810</v>
      </c>
      <c r="F2969" s="248" t="s">
        <v>524</v>
      </c>
      <c r="G2969" s="264">
        <v>6819</v>
      </c>
      <c r="H2969" s="248" t="s">
        <v>526</v>
      </c>
      <c r="I2969" s="263">
        <v>5000</v>
      </c>
      <c r="J2969" s="248"/>
      <c r="K2969" s="248"/>
    </row>
    <row r="2970" spans="1:11" ht="13.2" outlineLevel="2">
      <c r="A2970" s="250">
        <v>2959</v>
      </c>
      <c r="B2970" s="264">
        <v>2013</v>
      </c>
      <c r="C2970" s="264">
        <v>5020</v>
      </c>
      <c r="D2970" s="264">
        <v>2200</v>
      </c>
      <c r="E2970" s="264">
        <v>6811</v>
      </c>
      <c r="F2970" s="248" t="s">
        <v>524</v>
      </c>
      <c r="G2970" s="264">
        <v>5860</v>
      </c>
      <c r="H2970" s="248" t="s">
        <v>536</v>
      </c>
      <c r="I2970" s="263">
        <v>10000</v>
      </c>
      <c r="J2970" s="248"/>
      <c r="K2970" s="248"/>
    </row>
    <row r="2971" spans="1:11" ht="13.2" outlineLevel="2">
      <c r="A2971" s="250">
        <v>2960</v>
      </c>
      <c r="B2971" s="264">
        <v>2013</v>
      </c>
      <c r="C2971" s="264">
        <v>5020</v>
      </c>
      <c r="D2971" s="264">
        <v>2200</v>
      </c>
      <c r="E2971" s="264">
        <v>6811</v>
      </c>
      <c r="F2971" s="248" t="s">
        <v>524</v>
      </c>
      <c r="G2971" s="264">
        <v>6203</v>
      </c>
      <c r="H2971" s="248" t="s">
        <v>535</v>
      </c>
      <c r="I2971" s="263">
        <v>70000</v>
      </c>
      <c r="J2971" s="248"/>
      <c r="K2971" s="248" t="s">
        <v>534</v>
      </c>
    </row>
    <row r="2972" spans="1:11" ht="13.2" outlineLevel="2">
      <c r="A2972" s="250">
        <v>2961</v>
      </c>
      <c r="B2972" s="264">
        <v>2013</v>
      </c>
      <c r="C2972" s="264">
        <v>5020</v>
      </c>
      <c r="D2972" s="264">
        <v>2200</v>
      </c>
      <c r="E2972" s="264">
        <v>6811</v>
      </c>
      <c r="F2972" s="248" t="s">
        <v>524</v>
      </c>
      <c r="G2972" s="264">
        <v>6450</v>
      </c>
      <c r="H2972" s="248" t="s">
        <v>533</v>
      </c>
      <c r="I2972" s="263">
        <v>622423</v>
      </c>
      <c r="J2972" s="248"/>
      <c r="K2972" s="248" t="s">
        <v>530</v>
      </c>
    </row>
    <row r="2973" spans="1:11" ht="20.399999999999999" outlineLevel="2">
      <c r="A2973" s="258">
        <v>2962</v>
      </c>
      <c r="B2973" s="256">
        <v>2013</v>
      </c>
      <c r="C2973" s="256">
        <v>5020</v>
      </c>
      <c r="D2973" s="256">
        <v>2200</v>
      </c>
      <c r="E2973" s="256">
        <v>6811</v>
      </c>
      <c r="F2973" s="257" t="s">
        <v>524</v>
      </c>
      <c r="G2973" s="256">
        <v>6450</v>
      </c>
      <c r="H2973" s="257" t="s">
        <v>533</v>
      </c>
      <c r="I2973" s="255">
        <v>290265</v>
      </c>
      <c r="J2973" s="248"/>
      <c r="K2973" s="248" t="s">
        <v>532</v>
      </c>
    </row>
    <row r="2974" spans="1:11" ht="13.2" outlineLevel="2">
      <c r="A2974" s="250">
        <v>2963</v>
      </c>
      <c r="B2974" s="264">
        <v>2013</v>
      </c>
      <c r="C2974" s="264">
        <v>5020</v>
      </c>
      <c r="D2974" s="264">
        <v>2200</v>
      </c>
      <c r="E2974" s="264">
        <v>6811</v>
      </c>
      <c r="F2974" s="248" t="s">
        <v>524</v>
      </c>
      <c r="G2974" s="264">
        <v>6452</v>
      </c>
      <c r="H2974" s="248" t="s">
        <v>531</v>
      </c>
      <c r="I2974" s="263">
        <v>38907</v>
      </c>
      <c r="J2974" s="248"/>
      <c r="K2974" s="248" t="s">
        <v>530</v>
      </c>
    </row>
    <row r="2975" spans="1:11" ht="20.399999999999999" outlineLevel="2">
      <c r="A2975" s="258">
        <v>2964</v>
      </c>
      <c r="B2975" s="256">
        <v>2013</v>
      </c>
      <c r="C2975" s="256">
        <v>5020</v>
      </c>
      <c r="D2975" s="256">
        <v>2200</v>
      </c>
      <c r="E2975" s="256">
        <v>6815</v>
      </c>
      <c r="F2975" s="257" t="s">
        <v>524</v>
      </c>
      <c r="G2975" s="256">
        <v>6814</v>
      </c>
      <c r="H2975" s="257" t="s">
        <v>523</v>
      </c>
      <c r="I2975" s="255">
        <v>77100</v>
      </c>
      <c r="J2975" s="248"/>
      <c r="K2975" s="248" t="s">
        <v>529</v>
      </c>
    </row>
    <row r="2976" spans="1:11" ht="20.399999999999999" outlineLevel="2">
      <c r="A2976" s="258">
        <v>2965</v>
      </c>
      <c r="B2976" s="256">
        <v>2013</v>
      </c>
      <c r="C2976" s="256">
        <v>5020</v>
      </c>
      <c r="D2976" s="256">
        <v>2200</v>
      </c>
      <c r="E2976" s="256">
        <v>6815</v>
      </c>
      <c r="F2976" s="257" t="s">
        <v>524</v>
      </c>
      <c r="G2976" s="256">
        <v>6816</v>
      </c>
      <c r="H2976" s="248" t="s">
        <v>528</v>
      </c>
      <c r="I2976" s="255">
        <v>5000</v>
      </c>
      <c r="J2976" s="248"/>
      <c r="K2976" s="248"/>
    </row>
    <row r="2977" spans="1:11" ht="13.2" outlineLevel="2">
      <c r="A2977" s="250">
        <v>2966</v>
      </c>
      <c r="B2977" s="264">
        <v>2013</v>
      </c>
      <c r="C2977" s="264">
        <v>5020</v>
      </c>
      <c r="D2977" s="264">
        <v>2200</v>
      </c>
      <c r="E2977" s="264">
        <v>6815</v>
      </c>
      <c r="F2977" s="248" t="s">
        <v>524</v>
      </c>
      <c r="G2977" s="264">
        <v>6817</v>
      </c>
      <c r="H2977" s="248" t="s">
        <v>527</v>
      </c>
      <c r="I2977" s="263">
        <v>10000</v>
      </c>
      <c r="J2977" s="248"/>
      <c r="K2977" s="248"/>
    </row>
    <row r="2978" spans="1:11" ht="13.2" outlineLevel="2">
      <c r="A2978" s="250">
        <v>2967</v>
      </c>
      <c r="B2978" s="264">
        <v>2013</v>
      </c>
      <c r="C2978" s="264">
        <v>5020</v>
      </c>
      <c r="D2978" s="264">
        <v>2200</v>
      </c>
      <c r="E2978" s="264">
        <v>6815</v>
      </c>
      <c r="F2978" s="248" t="s">
        <v>524</v>
      </c>
      <c r="G2978" s="264">
        <v>6819</v>
      </c>
      <c r="H2978" s="248" t="s">
        <v>526</v>
      </c>
      <c r="I2978" s="263">
        <v>5000</v>
      </c>
      <c r="J2978" s="248"/>
      <c r="K2978" s="248"/>
    </row>
    <row r="2979" spans="1:11" ht="13.2" outlineLevel="2">
      <c r="A2979" s="250">
        <v>2968</v>
      </c>
      <c r="B2979" s="264">
        <v>2013</v>
      </c>
      <c r="C2979" s="264">
        <v>5020</v>
      </c>
      <c r="D2979" s="264">
        <v>2200</v>
      </c>
      <c r="E2979" s="264">
        <v>6820</v>
      </c>
      <c r="F2979" s="248" t="s">
        <v>524</v>
      </c>
      <c r="G2979" s="264">
        <v>6811</v>
      </c>
      <c r="H2979" s="248" t="s">
        <v>525</v>
      </c>
      <c r="I2979" s="263">
        <v>50000</v>
      </c>
      <c r="J2979" s="248"/>
      <c r="K2979" s="248"/>
    </row>
    <row r="2980" spans="1:11" ht="13.2" outlineLevel="2">
      <c r="A2980" s="250">
        <v>2969</v>
      </c>
      <c r="B2980" s="264">
        <v>2013</v>
      </c>
      <c r="C2980" s="264">
        <v>5020</v>
      </c>
      <c r="D2980" s="264">
        <v>2200</v>
      </c>
      <c r="E2980" s="264">
        <v>6820</v>
      </c>
      <c r="F2980" s="248" t="s">
        <v>524</v>
      </c>
      <c r="G2980" s="264">
        <v>6814</v>
      </c>
      <c r="H2980" s="248" t="s">
        <v>523</v>
      </c>
      <c r="I2980" s="263">
        <v>150000</v>
      </c>
      <c r="J2980" s="248"/>
      <c r="K2980" s="248"/>
    </row>
    <row r="2981" spans="1:11" s="251" customFormat="1" ht="13.2" outlineLevel="1">
      <c r="A2981" s="254">
        <v>2970</v>
      </c>
      <c r="B2981" s="252"/>
      <c r="C2981" s="252"/>
      <c r="D2981" s="252"/>
      <c r="E2981" s="252"/>
      <c r="F2981" s="252" t="s">
        <v>522</v>
      </c>
      <c r="G2981" s="252"/>
      <c r="H2981" s="252"/>
      <c r="I2981" s="253">
        <f>SUM(I2917:I2980)</f>
        <v>6534217</v>
      </c>
      <c r="J2981" s="252" t="s">
        <v>521</v>
      </c>
      <c r="K2981" s="252"/>
    </row>
    <row r="2982" spans="1:11" ht="13.2" outlineLevel="2">
      <c r="A2982" s="250">
        <v>2971</v>
      </c>
      <c r="B2982" s="264">
        <v>2013</v>
      </c>
      <c r="C2982" s="264">
        <v>5020</v>
      </c>
      <c r="D2982" s="264">
        <v>2200</v>
      </c>
      <c r="E2982" s="264">
        <v>9999</v>
      </c>
      <c r="F2982" s="248" t="s">
        <v>517</v>
      </c>
      <c r="G2982" s="264">
        <v>5150</v>
      </c>
      <c r="H2982" s="248" t="s">
        <v>520</v>
      </c>
      <c r="I2982" s="263">
        <v>163498</v>
      </c>
      <c r="J2982" s="248"/>
      <c r="K2982" s="248" t="s">
        <v>518</v>
      </c>
    </row>
    <row r="2983" spans="1:11" ht="13.2" outlineLevel="2">
      <c r="A2983" s="250">
        <v>2972</v>
      </c>
      <c r="B2983" s="264">
        <v>2013</v>
      </c>
      <c r="C2983" s="264">
        <v>5020</v>
      </c>
      <c r="D2983" s="264">
        <v>2200</v>
      </c>
      <c r="E2983" s="264">
        <v>9999</v>
      </c>
      <c r="F2983" s="248" t="s">
        <v>517</v>
      </c>
      <c r="G2983" s="264">
        <v>6243</v>
      </c>
      <c r="H2983" s="248" t="s">
        <v>519</v>
      </c>
      <c r="I2983" s="263">
        <v>597517</v>
      </c>
      <c r="J2983" s="248"/>
      <c r="K2983" s="248" t="s">
        <v>518</v>
      </c>
    </row>
    <row r="2984" spans="1:11" ht="13.2" outlineLevel="2">
      <c r="A2984" s="250">
        <v>2973</v>
      </c>
      <c r="B2984" s="264">
        <v>2013</v>
      </c>
      <c r="C2984" s="264">
        <v>5020</v>
      </c>
      <c r="D2984" s="264">
        <v>2200</v>
      </c>
      <c r="E2984" s="264">
        <v>9999</v>
      </c>
      <c r="F2984" s="248" t="s">
        <v>517</v>
      </c>
      <c r="G2984" s="264">
        <v>6244</v>
      </c>
      <c r="H2984" s="248" t="s">
        <v>516</v>
      </c>
      <c r="I2984" s="263">
        <v>250000</v>
      </c>
      <c r="J2984" s="248"/>
      <c r="K2984" s="248" t="s">
        <v>515</v>
      </c>
    </row>
    <row r="2985" spans="1:11" s="251" customFormat="1" ht="13.2" outlineLevel="1">
      <c r="A2985" s="254">
        <v>2974</v>
      </c>
      <c r="B2985" s="252"/>
      <c r="C2985" s="252"/>
      <c r="D2985" s="252"/>
      <c r="E2985" s="252"/>
      <c r="F2985" s="252" t="s">
        <v>514</v>
      </c>
      <c r="G2985" s="252"/>
      <c r="H2985" s="252"/>
      <c r="I2985" s="253">
        <f>SUM(I2982:I2984)</f>
        <v>1011015</v>
      </c>
      <c r="J2985" s="252" t="s">
        <v>513</v>
      </c>
      <c r="K2985" s="252"/>
    </row>
    <row r="2986" spans="1:11" ht="13.2" outlineLevel="2">
      <c r="A2986" s="250">
        <v>2975</v>
      </c>
      <c r="B2986" s="264">
        <v>2013</v>
      </c>
      <c r="C2986" s="264">
        <v>5020</v>
      </c>
      <c r="D2986" s="264">
        <v>2200</v>
      </c>
      <c r="E2986" s="264">
        <v>9999</v>
      </c>
      <c r="F2986" s="248" t="s">
        <v>506</v>
      </c>
      <c r="G2986" s="264">
        <v>5561</v>
      </c>
      <c r="H2986" s="248" t="s">
        <v>512</v>
      </c>
      <c r="I2986" s="263">
        <v>18750</v>
      </c>
      <c r="J2986" s="248"/>
      <c r="K2986" s="248" t="s">
        <v>504</v>
      </c>
    </row>
    <row r="2987" spans="1:11" ht="13.2" outlineLevel="2">
      <c r="A2987" s="258">
        <v>2976</v>
      </c>
      <c r="B2987" s="256">
        <v>2013</v>
      </c>
      <c r="C2987" s="256">
        <v>5020</v>
      </c>
      <c r="D2987" s="256">
        <v>2200</v>
      </c>
      <c r="E2987" s="256">
        <v>9999</v>
      </c>
      <c r="F2987" s="257" t="s">
        <v>506</v>
      </c>
      <c r="G2987" s="256">
        <v>9739</v>
      </c>
      <c r="H2987" s="257" t="s">
        <v>511</v>
      </c>
      <c r="I2987" s="255">
        <v>480000</v>
      </c>
      <c r="J2987" s="248"/>
      <c r="K2987" s="248" t="s">
        <v>504</v>
      </c>
    </row>
    <row r="2988" spans="1:11" ht="13.2" outlineLevel="2">
      <c r="A2988" s="250">
        <v>2977</v>
      </c>
      <c r="B2988" s="264">
        <v>2013</v>
      </c>
      <c r="C2988" s="264">
        <v>5020</v>
      </c>
      <c r="D2988" s="264">
        <v>2200</v>
      </c>
      <c r="E2988" s="264">
        <v>9999</v>
      </c>
      <c r="F2988" s="248" t="s">
        <v>506</v>
      </c>
      <c r="G2988" s="264">
        <v>9762</v>
      </c>
      <c r="H2988" s="248" t="s">
        <v>510</v>
      </c>
      <c r="I2988" s="263">
        <v>91048</v>
      </c>
      <c r="J2988" s="248"/>
      <c r="K2988" s="248" t="s">
        <v>504</v>
      </c>
    </row>
    <row r="2989" spans="1:11" ht="13.2" outlineLevel="2">
      <c r="A2989" s="250">
        <v>2978</v>
      </c>
      <c r="B2989" s="264">
        <v>2013</v>
      </c>
      <c r="C2989" s="264">
        <v>5020</v>
      </c>
      <c r="D2989" s="264">
        <v>2200</v>
      </c>
      <c r="E2989" s="264">
        <v>9999</v>
      </c>
      <c r="F2989" s="248" t="s">
        <v>506</v>
      </c>
      <c r="G2989" s="264">
        <v>9800</v>
      </c>
      <c r="H2989" s="248" t="s">
        <v>509</v>
      </c>
      <c r="I2989" s="263">
        <v>96235</v>
      </c>
      <c r="J2989" s="248"/>
      <c r="K2989" s="248" t="s">
        <v>504</v>
      </c>
    </row>
    <row r="2990" spans="1:11" ht="13.2" outlineLevel="2">
      <c r="A2990" s="262">
        <v>2979</v>
      </c>
      <c r="B2990" s="261">
        <v>2013</v>
      </c>
      <c r="C2990" s="261">
        <v>5020</v>
      </c>
      <c r="D2990" s="261">
        <v>2200</v>
      </c>
      <c r="E2990" s="261">
        <v>9999</v>
      </c>
      <c r="F2990" s="259" t="s">
        <v>506</v>
      </c>
      <c r="G2990" s="261">
        <v>9825</v>
      </c>
      <c r="H2990" s="259" t="s">
        <v>508</v>
      </c>
      <c r="I2990" s="260">
        <v>50000</v>
      </c>
      <c r="J2990" s="259"/>
      <c r="K2990" s="259" t="s">
        <v>507</v>
      </c>
    </row>
    <row r="2991" spans="1:11" ht="20.399999999999999" outlineLevel="2">
      <c r="A2991" s="258">
        <v>2980</v>
      </c>
      <c r="B2991" s="256">
        <v>2013</v>
      </c>
      <c r="C2991" s="256">
        <v>5020</v>
      </c>
      <c r="D2991" s="256">
        <v>2200</v>
      </c>
      <c r="E2991" s="256">
        <v>9999</v>
      </c>
      <c r="F2991" s="257" t="s">
        <v>506</v>
      </c>
      <c r="G2991" s="256">
        <v>9842</v>
      </c>
      <c r="H2991" s="248" t="s">
        <v>505</v>
      </c>
      <c r="I2991" s="255">
        <v>83333</v>
      </c>
      <c r="J2991" s="248"/>
      <c r="K2991" s="248" t="s">
        <v>504</v>
      </c>
    </row>
    <row r="2992" spans="1:11" s="251" customFormat="1" ht="13.2" outlineLevel="1">
      <c r="A2992" s="254">
        <v>2981</v>
      </c>
      <c r="B2992" s="252"/>
      <c r="C2992" s="252"/>
      <c r="D2992" s="252"/>
      <c r="E2992" s="252"/>
      <c r="F2992" s="252" t="s">
        <v>503</v>
      </c>
      <c r="G2992" s="252"/>
      <c r="H2992" s="252"/>
      <c r="I2992" s="253">
        <f>SUM(I2986:I2991)</f>
        <v>819366</v>
      </c>
      <c r="J2992" s="252" t="s">
        <v>502</v>
      </c>
      <c r="K2992" s="252"/>
    </row>
    <row r="2993" spans="1:11" ht="13.2">
      <c r="A2993" s="250">
        <v>2982</v>
      </c>
      <c r="B2993" s="248"/>
      <c r="C2993" s="248"/>
      <c r="D2993" s="248"/>
      <c r="E2993" s="248"/>
      <c r="F2993" s="248" t="s">
        <v>501</v>
      </c>
      <c r="G2993" s="248"/>
      <c r="H2993" s="248"/>
      <c r="I2993" s="249">
        <f>SUM(I12:I2992)/2</f>
        <v>116769105</v>
      </c>
      <c r="J2993" s="248"/>
      <c r="K2993" s="248"/>
    </row>
  </sheetData>
  <autoFilter ref="A11:K2993"/>
  <pageMargins left="1" right="1" top="1" bottom="1" header="0.5" footer="0.5"/>
  <pageSetup scale="72" fitToHeight="115" orientation="landscape" r:id="rId1"/>
  <headerFooter>
    <oddHeader>&amp;R&amp;"-,Bold"&amp;12&amp;A
WATER&amp;10
Page &amp;P of &amp;N</oddHeader>
  </headerFooter>
</worksheet>
</file>

<file path=xl/worksheets/sheet25.xml><?xml version="1.0" encoding="utf-8"?>
<worksheet xmlns="http://schemas.openxmlformats.org/spreadsheetml/2006/main" xmlns:r="http://schemas.openxmlformats.org/officeDocument/2006/relationships">
  <sheetPr>
    <tabColor rgb="FF00B0F0"/>
    <pageSetUpPr fitToPage="1"/>
  </sheetPr>
  <dimension ref="A1:E46"/>
  <sheetViews>
    <sheetView workbookViewId="0">
      <selection activeCell="E5" sqref="E5"/>
    </sheetView>
  </sheetViews>
  <sheetFormatPr defaultColWidth="8.21875" defaultRowHeight="13.8"/>
  <cols>
    <col min="1" max="1" width="4.5546875" style="295" customWidth="1"/>
    <col min="2" max="2" width="34.21875" style="293" bestFit="1" customWidth="1"/>
    <col min="3" max="3" width="17.5546875" style="294" bestFit="1" customWidth="1"/>
    <col min="4" max="16384" width="8.21875" style="293"/>
  </cols>
  <sheetData>
    <row r="1" spans="1:5" ht="15.6">
      <c r="A1" s="292" t="str">
        <f>'[1]Schedule Headings'!A1</f>
        <v>PUC DOCKET NO. 42857</v>
      </c>
    </row>
    <row r="2" spans="1:5" ht="15.6">
      <c r="A2" s="292" t="str">
        <f>'[1]Schedule Headings'!A2</f>
        <v>AUSTIN WATER UTILITIES</v>
      </c>
    </row>
    <row r="3" spans="1:5" ht="15.6">
      <c r="A3" s="292" t="s">
        <v>339</v>
      </c>
    </row>
    <row r="4" spans="1:5" ht="15.6">
      <c r="E4" s="292"/>
    </row>
    <row r="7" spans="1:5">
      <c r="B7" s="308"/>
    </row>
    <row r="8" spans="1:5">
      <c r="B8" s="308"/>
      <c r="C8" s="310" t="s">
        <v>112</v>
      </c>
    </row>
    <row r="9" spans="1:5">
      <c r="B9" s="308"/>
      <c r="C9" s="310" t="s">
        <v>113</v>
      </c>
    </row>
    <row r="10" spans="1:5">
      <c r="B10" s="308"/>
      <c r="C10" s="309" t="s">
        <v>116</v>
      </c>
    </row>
    <row r="11" spans="1:5">
      <c r="B11" s="308"/>
      <c r="C11" s="307"/>
    </row>
    <row r="12" spans="1:5">
      <c r="A12" s="300" t="s">
        <v>2461</v>
      </c>
      <c r="C12" s="304"/>
    </row>
    <row r="13" spans="1:5">
      <c r="B13" s="301" t="s">
        <v>2460</v>
      </c>
      <c r="C13" s="304">
        <v>1584788</v>
      </c>
    </row>
    <row r="14" spans="1:5">
      <c r="B14" s="301" t="s">
        <v>2459</v>
      </c>
      <c r="C14" s="304">
        <v>0</v>
      </c>
    </row>
    <row r="15" spans="1:5">
      <c r="B15" s="301" t="s">
        <v>2458</v>
      </c>
      <c r="C15" s="304">
        <v>1857960</v>
      </c>
    </row>
    <row r="16" spans="1:5">
      <c r="B16" s="301" t="s">
        <v>2457</v>
      </c>
      <c r="C16" s="304">
        <v>370805</v>
      </c>
    </row>
    <row r="17" spans="2:3" s="293" customFormat="1">
      <c r="B17" s="301" t="s">
        <v>2456</v>
      </c>
      <c r="C17" s="304">
        <v>0</v>
      </c>
    </row>
    <row r="18" spans="2:3" s="293" customFormat="1">
      <c r="B18" s="301" t="s">
        <v>2455</v>
      </c>
      <c r="C18" s="304">
        <v>1073763</v>
      </c>
    </row>
    <row r="19" spans="2:3" s="293" customFormat="1">
      <c r="B19" s="301" t="s">
        <v>2454</v>
      </c>
      <c r="C19" s="304">
        <v>3295988</v>
      </c>
    </row>
    <row r="20" spans="2:3" s="293" customFormat="1">
      <c r="B20" s="303" t="s">
        <v>2453</v>
      </c>
      <c r="C20" s="299">
        <v>0</v>
      </c>
    </row>
    <row r="21" spans="2:3" s="293" customFormat="1">
      <c r="B21" s="303" t="s">
        <v>2452</v>
      </c>
      <c r="C21" s="299">
        <v>0</v>
      </c>
    </row>
    <row r="22" spans="2:3" s="293" customFormat="1">
      <c r="B22" s="303" t="s">
        <v>2451</v>
      </c>
      <c r="C22" s="299">
        <v>4634838</v>
      </c>
    </row>
    <row r="23" spans="2:3" s="293" customFormat="1">
      <c r="B23" s="303" t="s">
        <v>2450</v>
      </c>
      <c r="C23" s="299">
        <v>8348753</v>
      </c>
    </row>
    <row r="24" spans="2:3" s="293" customFormat="1">
      <c r="B24" s="303" t="s">
        <v>2449</v>
      </c>
      <c r="C24" s="299">
        <v>2016764</v>
      </c>
    </row>
    <row r="25" spans="2:3" s="293" customFormat="1">
      <c r="B25" s="296" t="s">
        <v>2448</v>
      </c>
      <c r="C25" s="306">
        <v>3684216</v>
      </c>
    </row>
    <row r="26" spans="2:3" s="293" customFormat="1">
      <c r="B26" s="296" t="s">
        <v>2447</v>
      </c>
      <c r="C26" s="306">
        <v>15646645</v>
      </c>
    </row>
    <row r="27" spans="2:3" s="293" customFormat="1">
      <c r="B27" s="296" t="s">
        <v>2446</v>
      </c>
      <c r="C27" s="306">
        <v>3100035</v>
      </c>
    </row>
    <row r="28" spans="2:3" s="293" customFormat="1">
      <c r="B28" s="296" t="s">
        <v>2445</v>
      </c>
      <c r="C28" s="306">
        <v>2098738</v>
      </c>
    </row>
    <row r="29" spans="2:3" s="293" customFormat="1">
      <c r="B29" s="296" t="s">
        <v>2444</v>
      </c>
      <c r="C29" s="306">
        <v>2125647</v>
      </c>
    </row>
    <row r="30" spans="2:3" s="293" customFormat="1">
      <c r="B30" s="296" t="s">
        <v>2443</v>
      </c>
      <c r="C30" s="306">
        <v>3057197</v>
      </c>
    </row>
    <row r="31" spans="2:3" s="293" customFormat="1">
      <c r="B31" s="296" t="s">
        <v>2442</v>
      </c>
      <c r="C31" s="304">
        <v>5922132</v>
      </c>
    </row>
    <row r="32" spans="2:3" s="293" customFormat="1">
      <c r="B32" s="296" t="s">
        <v>2441</v>
      </c>
      <c r="C32" s="304">
        <v>5365345</v>
      </c>
    </row>
    <row r="33" spans="1:3">
      <c r="B33" s="296" t="s">
        <v>2440</v>
      </c>
      <c r="C33" s="304">
        <v>963951</v>
      </c>
    </row>
    <row r="34" spans="1:3">
      <c r="B34" s="296" t="s">
        <v>2439</v>
      </c>
      <c r="C34" s="304">
        <v>3832961</v>
      </c>
    </row>
    <row r="35" spans="1:3">
      <c r="B35" s="305" t="s">
        <v>2438</v>
      </c>
      <c r="C35" s="304">
        <v>7727984</v>
      </c>
    </row>
    <row r="36" spans="1:3">
      <c r="B36" s="296" t="s">
        <v>2437</v>
      </c>
      <c r="C36" s="302">
        <v>4758544</v>
      </c>
    </row>
    <row r="37" spans="1:3">
      <c r="B37" s="303" t="s">
        <v>2436</v>
      </c>
      <c r="C37" s="302">
        <v>9763226</v>
      </c>
    </row>
    <row r="38" spans="1:3">
      <c r="B38" s="301" t="s">
        <v>2435</v>
      </c>
      <c r="C38" s="299">
        <v>-1025814</v>
      </c>
    </row>
    <row r="39" spans="1:3">
      <c r="A39" s="300" t="s">
        <v>2434</v>
      </c>
    </row>
    <row r="40" spans="1:3">
      <c r="B40" s="296" t="s">
        <v>2433</v>
      </c>
      <c r="C40" s="299">
        <v>5247188</v>
      </c>
    </row>
    <row r="41" spans="1:3">
      <c r="A41" s="295" t="s">
        <v>2432</v>
      </c>
      <c r="C41" s="299">
        <v>579517</v>
      </c>
    </row>
    <row r="42" spans="1:3">
      <c r="A42" s="295" t="s">
        <v>2431</v>
      </c>
      <c r="C42" s="294">
        <v>2449890</v>
      </c>
    </row>
    <row r="43" spans="1:3">
      <c r="A43" s="295" t="s">
        <v>2430</v>
      </c>
      <c r="C43" s="294">
        <v>264703</v>
      </c>
    </row>
    <row r="44" spans="1:3">
      <c r="B44" s="298" t="s">
        <v>8</v>
      </c>
      <c r="C44" s="297">
        <f>SUM(C13:C43)</f>
        <v>98745764</v>
      </c>
    </row>
    <row r="46" spans="1:3">
      <c r="B46" s="296" t="s">
        <v>2429</v>
      </c>
    </row>
  </sheetData>
  <printOptions horizontalCentered="1"/>
  <pageMargins left="1" right="1" top="1" bottom="1" header="0.5" footer="0.5"/>
  <pageSetup fitToWidth="20" fitToHeight="3" orientation="portrait" r:id="rId1"/>
  <headerFooter>
    <oddHeader>&amp;R&amp;"-,Bold"&amp;12&amp;A
WATER&amp;10
Page &amp;P of &amp;N</oddHeader>
  </headerFooter>
</worksheet>
</file>

<file path=xl/worksheets/sheet26.xml><?xml version="1.0" encoding="utf-8"?>
<worksheet xmlns="http://schemas.openxmlformats.org/spreadsheetml/2006/main" xmlns:r="http://schemas.openxmlformats.org/officeDocument/2006/relationships">
  <sheetPr>
    <tabColor rgb="FF00B0F0"/>
    <pageSetUpPr fitToPage="1"/>
  </sheetPr>
  <dimension ref="A1:C27"/>
  <sheetViews>
    <sheetView workbookViewId="0">
      <selection activeCell="E5" sqref="E5"/>
    </sheetView>
  </sheetViews>
  <sheetFormatPr defaultColWidth="8.109375" defaultRowHeight="13.8"/>
  <cols>
    <col min="1" max="1" width="4.5546875" style="311" customWidth="1"/>
    <col min="2" max="2" width="28.5546875" style="311" bestFit="1" customWidth="1"/>
    <col min="3" max="3" width="10" style="312" bestFit="1" customWidth="1"/>
    <col min="4" max="16384" width="8.109375" style="311"/>
  </cols>
  <sheetData>
    <row r="1" spans="1:3" ht="15.6">
      <c r="A1" s="317" t="str">
        <f>'[1]Schedule Headings'!A1</f>
        <v>PUC DOCKET NO. 42857</v>
      </c>
    </row>
    <row r="2" spans="1:3" ht="15.6">
      <c r="A2" s="317" t="str">
        <f>'[1]Schedule Headings'!A2</f>
        <v>AUSTIN WATER UTILITIES</v>
      </c>
    </row>
    <row r="3" spans="1:3" ht="15.6">
      <c r="A3" s="317" t="s">
        <v>2470</v>
      </c>
    </row>
    <row r="4" spans="1:3" ht="15.6">
      <c r="A4" s="317"/>
    </row>
    <row r="11" spans="1:3">
      <c r="A11" s="311" t="s">
        <v>2469</v>
      </c>
    </row>
    <row r="12" spans="1:3">
      <c r="B12" s="316" t="s">
        <v>2467</v>
      </c>
      <c r="C12" s="312">
        <v>192470</v>
      </c>
    </row>
    <row r="13" spans="1:3">
      <c r="B13" s="316" t="s">
        <v>2466</v>
      </c>
      <c r="C13" s="312">
        <v>166666</v>
      </c>
    </row>
    <row r="14" spans="1:3">
      <c r="B14" s="316" t="s">
        <v>2465</v>
      </c>
      <c r="C14" s="312">
        <v>37500</v>
      </c>
    </row>
    <row r="15" spans="1:3">
      <c r="B15" s="316" t="s">
        <v>2464</v>
      </c>
      <c r="C15" s="312">
        <v>100000</v>
      </c>
    </row>
    <row r="16" spans="1:3">
      <c r="B16" s="316" t="s">
        <v>2463</v>
      </c>
      <c r="C16" s="312">
        <v>182095</v>
      </c>
    </row>
    <row r="17" spans="1:3">
      <c r="B17" s="315" t="s">
        <v>2462</v>
      </c>
      <c r="C17" s="312">
        <v>960000</v>
      </c>
    </row>
    <row r="18" spans="1:3">
      <c r="B18" s="314" t="s">
        <v>8</v>
      </c>
      <c r="C18" s="313">
        <f>SUM(C12:C17)</f>
        <v>1638731</v>
      </c>
    </row>
    <row r="20" spans="1:3">
      <c r="A20" s="311" t="s">
        <v>2468</v>
      </c>
    </row>
    <row r="21" spans="1:3">
      <c r="B21" s="316" t="s">
        <v>2467</v>
      </c>
      <c r="C21" s="312">
        <f t="shared" ref="C21:C26" si="0">C12/2</f>
        <v>96235</v>
      </c>
    </row>
    <row r="22" spans="1:3">
      <c r="B22" s="316" t="s">
        <v>2466</v>
      </c>
      <c r="C22" s="312">
        <f t="shared" si="0"/>
        <v>83333</v>
      </c>
    </row>
    <row r="23" spans="1:3">
      <c r="B23" s="316" t="s">
        <v>2465</v>
      </c>
      <c r="C23" s="312">
        <f t="shared" si="0"/>
        <v>18750</v>
      </c>
    </row>
    <row r="24" spans="1:3">
      <c r="B24" s="316" t="s">
        <v>2464</v>
      </c>
      <c r="C24" s="312">
        <f t="shared" si="0"/>
        <v>50000</v>
      </c>
    </row>
    <row r="25" spans="1:3">
      <c r="B25" s="316" t="s">
        <v>2463</v>
      </c>
      <c r="C25" s="312">
        <f t="shared" si="0"/>
        <v>91047.5</v>
      </c>
    </row>
    <row r="26" spans="1:3">
      <c r="B26" s="315" t="s">
        <v>2462</v>
      </c>
      <c r="C26" s="312">
        <f t="shared" si="0"/>
        <v>480000</v>
      </c>
    </row>
    <row r="27" spans="1:3">
      <c r="B27" s="314" t="s">
        <v>8</v>
      </c>
      <c r="C27" s="313">
        <f>SUM(C21:C26)</f>
        <v>819365.5</v>
      </c>
    </row>
  </sheetData>
  <printOptions horizontalCentered="1"/>
  <pageMargins left="1" right="1" top="1" bottom="1" header="0.5" footer="0.5"/>
  <pageSetup fitToWidth="20" fitToHeight="3" orientation="portrait" r:id="rId1"/>
  <headerFooter>
    <oddHeader>&amp;R&amp;"-,Bold"&amp;12&amp;A
WATER&amp;10
Page &amp;P of &amp;N</oddHeader>
  </headerFooter>
</worksheet>
</file>

<file path=xl/worksheets/sheet27.xml><?xml version="1.0" encoding="utf-8"?>
<worksheet xmlns="http://schemas.openxmlformats.org/spreadsheetml/2006/main" xmlns:r="http://schemas.openxmlformats.org/officeDocument/2006/relationships">
  <sheetPr>
    <tabColor rgb="FF00B0F0"/>
  </sheetPr>
  <dimension ref="A1:G42"/>
  <sheetViews>
    <sheetView workbookViewId="0">
      <selection activeCell="A4" sqref="A4"/>
    </sheetView>
  </sheetViews>
  <sheetFormatPr defaultColWidth="9.21875" defaultRowHeight="14.4"/>
  <cols>
    <col min="1" max="1" width="51" style="27" bestFit="1" customWidth="1"/>
    <col min="2" max="2" width="16.77734375" style="27" bestFit="1" customWidth="1"/>
    <col min="3" max="3" width="19.77734375" style="27" bestFit="1" customWidth="1"/>
    <col min="4" max="4" width="25.21875" style="27" bestFit="1" customWidth="1"/>
    <col min="5" max="6" width="25.21875" style="27" customWidth="1"/>
    <col min="7" max="7" width="13.77734375" style="27" customWidth="1"/>
    <col min="8" max="16384" width="9.21875" style="27"/>
  </cols>
  <sheetData>
    <row r="1" spans="1:7" ht="15.6">
      <c r="A1" s="317" t="str">
        <f>'[1]Schedule Headings'!A1</f>
        <v>PUC DOCKET NO. 42857</v>
      </c>
    </row>
    <row r="2" spans="1:7" ht="15.6">
      <c r="A2" s="317" t="str">
        <f>'[1]Schedule Headings'!A2</f>
        <v>AUSTIN WATER UTILITIES</v>
      </c>
    </row>
    <row r="3" spans="1:7" ht="15.6">
      <c r="A3" s="317" t="s">
        <v>267</v>
      </c>
    </row>
    <row r="4" spans="1:7">
      <c r="A4" s="26"/>
    </row>
    <row r="5" spans="1:7">
      <c r="A5" s="26" t="s">
        <v>198</v>
      </c>
    </row>
    <row r="6" spans="1:7">
      <c r="A6" s="26"/>
      <c r="E6" s="99" t="s">
        <v>257</v>
      </c>
      <c r="G6" s="27" t="s">
        <v>264</v>
      </c>
    </row>
    <row r="7" spans="1:7">
      <c r="A7" s="65" t="s">
        <v>124</v>
      </c>
      <c r="B7" s="28" t="s">
        <v>200</v>
      </c>
      <c r="C7" s="28" t="s">
        <v>201</v>
      </c>
      <c r="D7" s="28" t="s">
        <v>202</v>
      </c>
      <c r="E7" s="95" t="s">
        <v>203</v>
      </c>
      <c r="F7" s="86" t="s">
        <v>256</v>
      </c>
      <c r="G7" s="28" t="s">
        <v>203</v>
      </c>
    </row>
    <row r="8" spans="1:7">
      <c r="A8" s="26" t="s">
        <v>204</v>
      </c>
      <c r="B8" s="66">
        <v>117073917</v>
      </c>
      <c r="C8" s="66">
        <v>46105</v>
      </c>
      <c r="D8" s="66">
        <v>46105</v>
      </c>
      <c r="E8" s="66">
        <f>B8-D8</f>
        <v>117027812</v>
      </c>
      <c r="F8" s="66"/>
      <c r="G8" s="67">
        <f>F8+E8</f>
        <v>117027812</v>
      </c>
    </row>
    <row r="9" spans="1:7">
      <c r="A9" s="26" t="s">
        <v>205</v>
      </c>
      <c r="B9" s="66">
        <v>0</v>
      </c>
      <c r="C9" s="66">
        <v>0</v>
      </c>
      <c r="D9" s="66">
        <v>0</v>
      </c>
      <c r="E9" s="66">
        <f t="shared" ref="E9:E40" si="0">B9-D9</f>
        <v>0</v>
      </c>
      <c r="F9" s="66"/>
      <c r="G9" s="67">
        <f t="shared" ref="G9:G40" si="1">F9+E9</f>
        <v>0</v>
      </c>
    </row>
    <row r="10" spans="1:7">
      <c r="A10" s="26" t="s">
        <v>206</v>
      </c>
      <c r="B10" s="66">
        <v>0</v>
      </c>
      <c r="C10" s="66">
        <v>0</v>
      </c>
      <c r="D10" s="66">
        <v>0</v>
      </c>
      <c r="E10" s="66">
        <f t="shared" si="0"/>
        <v>0</v>
      </c>
      <c r="F10" s="66"/>
      <c r="G10" s="67">
        <f t="shared" si="1"/>
        <v>0</v>
      </c>
    </row>
    <row r="11" spans="1:7">
      <c r="A11" s="26" t="s">
        <v>207</v>
      </c>
      <c r="B11" s="66">
        <v>9347247</v>
      </c>
      <c r="C11" s="66">
        <v>241324</v>
      </c>
      <c r="D11" s="66">
        <v>2723800</v>
      </c>
      <c r="E11" s="66">
        <f t="shared" si="0"/>
        <v>6623447</v>
      </c>
      <c r="F11" s="66"/>
      <c r="G11" s="67">
        <f t="shared" si="1"/>
        <v>6623447</v>
      </c>
    </row>
    <row r="12" spans="1:7">
      <c r="A12" s="26" t="s">
        <v>208</v>
      </c>
      <c r="B12" s="66">
        <v>0</v>
      </c>
      <c r="C12" s="66">
        <v>0</v>
      </c>
      <c r="D12" s="66">
        <v>0</v>
      </c>
      <c r="E12" s="66">
        <f t="shared" si="0"/>
        <v>0</v>
      </c>
      <c r="F12" s="66"/>
      <c r="G12" s="67">
        <f t="shared" si="1"/>
        <v>0</v>
      </c>
    </row>
    <row r="13" spans="1:7">
      <c r="A13" s="26" t="s">
        <v>209</v>
      </c>
      <c r="B13" s="66">
        <v>341002</v>
      </c>
      <c r="C13" s="66">
        <v>21298</v>
      </c>
      <c r="D13" s="66">
        <v>249129</v>
      </c>
      <c r="E13" s="66">
        <f t="shared" si="0"/>
        <v>91873</v>
      </c>
      <c r="F13" s="66"/>
      <c r="G13" s="67">
        <f t="shared" si="1"/>
        <v>91873</v>
      </c>
    </row>
    <row r="14" spans="1:7">
      <c r="A14" s="26" t="s">
        <v>210</v>
      </c>
      <c r="B14" s="66">
        <v>61489085</v>
      </c>
      <c r="C14" s="66">
        <v>1277202</v>
      </c>
      <c r="D14" s="66">
        <v>17563635</v>
      </c>
      <c r="E14" s="66">
        <f t="shared" si="0"/>
        <v>43925450</v>
      </c>
      <c r="F14" s="66"/>
      <c r="G14" s="67">
        <f t="shared" si="1"/>
        <v>43925450</v>
      </c>
    </row>
    <row r="15" spans="1:7">
      <c r="A15" s="26" t="s">
        <v>211</v>
      </c>
      <c r="B15" s="66">
        <v>0</v>
      </c>
      <c r="C15" s="66">
        <v>0</v>
      </c>
      <c r="D15" s="66">
        <v>0</v>
      </c>
      <c r="E15" s="66">
        <f t="shared" si="0"/>
        <v>0</v>
      </c>
      <c r="F15" s="66"/>
      <c r="G15" s="67">
        <f t="shared" si="1"/>
        <v>0</v>
      </c>
    </row>
    <row r="16" spans="1:7">
      <c r="A16" s="26" t="s">
        <v>212</v>
      </c>
      <c r="B16" s="66">
        <v>1246998</v>
      </c>
      <c r="C16" s="66">
        <v>26685</v>
      </c>
      <c r="D16" s="66">
        <v>928422</v>
      </c>
      <c r="E16" s="66">
        <f t="shared" si="0"/>
        <v>318576</v>
      </c>
      <c r="F16" s="66"/>
      <c r="G16" s="67">
        <f t="shared" si="1"/>
        <v>318576</v>
      </c>
    </row>
    <row r="17" spans="1:7">
      <c r="A17" s="26" t="s">
        <v>213</v>
      </c>
      <c r="B17" s="66">
        <v>2041652</v>
      </c>
      <c r="C17" s="66">
        <v>38610</v>
      </c>
      <c r="D17" s="66">
        <v>888153</v>
      </c>
      <c r="E17" s="66">
        <f t="shared" si="0"/>
        <v>1153499</v>
      </c>
      <c r="F17" s="66"/>
      <c r="G17" s="67">
        <f t="shared" si="1"/>
        <v>1153499</v>
      </c>
    </row>
    <row r="18" spans="1:7">
      <c r="A18" s="26" t="s">
        <v>214</v>
      </c>
      <c r="B18" s="66">
        <v>53223314</v>
      </c>
      <c r="C18" s="66">
        <v>1100054</v>
      </c>
      <c r="D18" s="66">
        <v>19970546</v>
      </c>
      <c r="E18" s="66">
        <f t="shared" si="0"/>
        <v>33252768</v>
      </c>
      <c r="F18" s="66"/>
      <c r="G18" s="67">
        <f t="shared" si="1"/>
        <v>33252768</v>
      </c>
    </row>
    <row r="19" spans="1:7">
      <c r="A19" s="26" t="s">
        <v>215</v>
      </c>
      <c r="B19" s="66">
        <v>0</v>
      </c>
      <c r="C19" s="66">
        <v>0</v>
      </c>
      <c r="D19" s="66">
        <v>0</v>
      </c>
      <c r="E19" s="66">
        <f t="shared" si="0"/>
        <v>0</v>
      </c>
      <c r="F19" s="66"/>
      <c r="G19" s="67">
        <f t="shared" si="1"/>
        <v>0</v>
      </c>
    </row>
    <row r="20" spans="1:7" s="71" customFormat="1">
      <c r="A20" s="69" t="s">
        <v>216</v>
      </c>
      <c r="B20" s="70">
        <v>44840007</v>
      </c>
      <c r="C20" s="70">
        <v>955745</v>
      </c>
      <c r="D20" s="70">
        <v>9967193</v>
      </c>
      <c r="E20" s="66">
        <f t="shared" si="0"/>
        <v>34872814</v>
      </c>
      <c r="F20" s="66"/>
      <c r="G20" s="67">
        <f t="shared" si="1"/>
        <v>34872814</v>
      </c>
    </row>
    <row r="21" spans="1:7">
      <c r="A21" s="26" t="s">
        <v>11</v>
      </c>
      <c r="B21" s="66">
        <v>87589070</v>
      </c>
      <c r="C21" s="66">
        <v>2703327</v>
      </c>
      <c r="D21" s="66">
        <v>22131162</v>
      </c>
      <c r="E21" s="66">
        <f t="shared" si="0"/>
        <v>65457908</v>
      </c>
      <c r="F21" s="66"/>
      <c r="G21" s="67">
        <f t="shared" si="1"/>
        <v>65457908</v>
      </c>
    </row>
    <row r="22" spans="1:7">
      <c r="A22" s="26" t="s">
        <v>217</v>
      </c>
      <c r="B22" s="66">
        <v>0</v>
      </c>
      <c r="C22" s="66">
        <v>0</v>
      </c>
      <c r="D22" s="66">
        <v>0</v>
      </c>
      <c r="E22" s="66">
        <f t="shared" si="0"/>
        <v>0</v>
      </c>
      <c r="F22" s="66"/>
      <c r="G22" s="67">
        <f t="shared" si="1"/>
        <v>0</v>
      </c>
    </row>
    <row r="23" spans="1:7">
      <c r="A23" s="26" t="s">
        <v>218</v>
      </c>
      <c r="B23" s="66">
        <v>177308673</v>
      </c>
      <c r="C23" s="66">
        <v>4634163</v>
      </c>
      <c r="D23" s="66">
        <v>50720859</v>
      </c>
      <c r="E23" s="66">
        <f t="shared" si="0"/>
        <v>126587814</v>
      </c>
      <c r="F23" s="66"/>
      <c r="G23" s="67">
        <f t="shared" si="1"/>
        <v>126587814</v>
      </c>
    </row>
    <row r="24" spans="1:7">
      <c r="A24" s="26" t="s">
        <v>219</v>
      </c>
      <c r="B24" s="66">
        <v>39805604</v>
      </c>
      <c r="C24" s="66">
        <v>1167762</v>
      </c>
      <c r="D24" s="66">
        <v>20400025</v>
      </c>
      <c r="E24" s="66">
        <f t="shared" si="0"/>
        <v>19405579</v>
      </c>
      <c r="F24" s="66"/>
      <c r="G24" s="67">
        <f t="shared" si="1"/>
        <v>19405579</v>
      </c>
    </row>
    <row r="25" spans="1:7">
      <c r="A25" s="26" t="s">
        <v>220</v>
      </c>
      <c r="B25" s="66">
        <v>25314061</v>
      </c>
      <c r="C25" s="66">
        <v>679611</v>
      </c>
      <c r="D25" s="66">
        <v>13240228</v>
      </c>
      <c r="E25" s="66">
        <f t="shared" si="0"/>
        <v>12073833</v>
      </c>
      <c r="F25" s="66"/>
      <c r="G25" s="67">
        <f t="shared" si="1"/>
        <v>12073833</v>
      </c>
    </row>
    <row r="26" spans="1:7">
      <c r="A26" s="26" t="s">
        <v>128</v>
      </c>
      <c r="B26" s="66">
        <v>344676321</v>
      </c>
      <c r="C26" s="66">
        <v>6901121</v>
      </c>
      <c r="D26" s="66">
        <v>96451671</v>
      </c>
      <c r="E26" s="66">
        <f t="shared" si="0"/>
        <v>248224650</v>
      </c>
      <c r="F26" s="66"/>
      <c r="G26" s="67">
        <f t="shared" si="1"/>
        <v>248224650</v>
      </c>
    </row>
    <row r="27" spans="1:7">
      <c r="A27" s="26" t="s">
        <v>221</v>
      </c>
      <c r="B27" s="66">
        <v>0</v>
      </c>
      <c r="C27" s="66">
        <v>0</v>
      </c>
      <c r="D27" s="66">
        <v>0</v>
      </c>
      <c r="E27" s="66">
        <f t="shared" si="0"/>
        <v>0</v>
      </c>
      <c r="F27" s="66"/>
      <c r="G27" s="67">
        <f t="shared" si="1"/>
        <v>0</v>
      </c>
    </row>
    <row r="28" spans="1:7">
      <c r="A28" s="26" t="s">
        <v>129</v>
      </c>
      <c r="B28" s="66">
        <v>304517266</v>
      </c>
      <c r="C28" s="66">
        <v>6121199</v>
      </c>
      <c r="D28" s="66">
        <v>76336227</v>
      </c>
      <c r="E28" s="66">
        <f t="shared" si="0"/>
        <v>228181039</v>
      </c>
      <c r="F28" s="66"/>
      <c r="G28" s="67">
        <f t="shared" si="1"/>
        <v>228181039</v>
      </c>
    </row>
    <row r="29" spans="1:7">
      <c r="A29" s="26" t="s">
        <v>222</v>
      </c>
      <c r="B29" s="66">
        <v>0</v>
      </c>
      <c r="C29" s="66">
        <v>0</v>
      </c>
      <c r="D29" s="66">
        <v>0</v>
      </c>
      <c r="E29" s="66">
        <f t="shared" si="0"/>
        <v>0</v>
      </c>
      <c r="F29" s="66"/>
      <c r="G29" s="67">
        <f t="shared" si="1"/>
        <v>0</v>
      </c>
    </row>
    <row r="30" spans="1:7">
      <c r="A30" s="26" t="s">
        <v>45</v>
      </c>
      <c r="B30" s="66">
        <v>17348573</v>
      </c>
      <c r="C30" s="66">
        <v>285097</v>
      </c>
      <c r="D30" s="66">
        <v>3522178</v>
      </c>
      <c r="E30" s="66">
        <f t="shared" si="0"/>
        <v>13826395</v>
      </c>
      <c r="F30" s="66"/>
      <c r="G30" s="67">
        <f t="shared" si="1"/>
        <v>13826395</v>
      </c>
    </row>
    <row r="31" spans="1:7">
      <c r="A31" s="26" t="s">
        <v>223</v>
      </c>
      <c r="B31" s="66">
        <v>0</v>
      </c>
      <c r="C31" s="66">
        <v>0</v>
      </c>
      <c r="D31" s="66">
        <v>0</v>
      </c>
      <c r="E31" s="66">
        <f t="shared" si="0"/>
        <v>0</v>
      </c>
      <c r="F31" s="66"/>
      <c r="G31" s="67">
        <f t="shared" si="1"/>
        <v>0</v>
      </c>
    </row>
    <row r="32" spans="1:7">
      <c r="A32" s="26" t="s">
        <v>62</v>
      </c>
      <c r="B32" s="66">
        <v>30651598</v>
      </c>
      <c r="C32" s="66">
        <v>914900</v>
      </c>
      <c r="D32" s="66">
        <v>16389944</v>
      </c>
      <c r="E32" s="66">
        <f t="shared" si="0"/>
        <v>14261654</v>
      </c>
      <c r="F32" s="66"/>
      <c r="G32" s="67">
        <f t="shared" si="1"/>
        <v>14261654</v>
      </c>
    </row>
    <row r="33" spans="1:7">
      <c r="A33" s="26" t="s">
        <v>224</v>
      </c>
      <c r="B33" s="66">
        <v>0</v>
      </c>
      <c r="C33" s="66">
        <v>0</v>
      </c>
      <c r="D33" s="66">
        <v>0</v>
      </c>
      <c r="E33" s="66">
        <f t="shared" si="0"/>
        <v>0</v>
      </c>
      <c r="F33" s="66"/>
      <c r="G33" s="67">
        <f t="shared" si="1"/>
        <v>0</v>
      </c>
    </row>
    <row r="34" spans="1:7">
      <c r="A34" s="26" t="s">
        <v>225</v>
      </c>
      <c r="B34" s="66">
        <v>19655585</v>
      </c>
      <c r="C34" s="66">
        <v>371232</v>
      </c>
      <c r="D34" s="66">
        <v>14133566</v>
      </c>
      <c r="E34" s="66">
        <f t="shared" si="0"/>
        <v>5522019</v>
      </c>
      <c r="F34" s="66"/>
      <c r="G34" s="67">
        <f t="shared" si="1"/>
        <v>5522019</v>
      </c>
    </row>
    <row r="35" spans="1:7">
      <c r="A35" s="26" t="s">
        <v>226</v>
      </c>
      <c r="B35" s="66">
        <v>0</v>
      </c>
      <c r="C35" s="66">
        <v>0</v>
      </c>
      <c r="D35" s="66">
        <v>0</v>
      </c>
      <c r="E35" s="66">
        <f t="shared" si="0"/>
        <v>0</v>
      </c>
      <c r="F35" s="66"/>
      <c r="G35" s="67">
        <f t="shared" si="1"/>
        <v>0</v>
      </c>
    </row>
    <row r="36" spans="1:7">
      <c r="A36" s="26" t="s">
        <v>227</v>
      </c>
      <c r="B36" s="66">
        <v>198183</v>
      </c>
      <c r="C36" s="66">
        <v>9800</v>
      </c>
      <c r="D36" s="66">
        <v>165588</v>
      </c>
      <c r="E36" s="66">
        <f t="shared" si="0"/>
        <v>32595</v>
      </c>
      <c r="F36" s="66"/>
      <c r="G36" s="67">
        <f t="shared" si="1"/>
        <v>32595</v>
      </c>
    </row>
    <row r="37" spans="1:7">
      <c r="A37" s="26" t="s">
        <v>228</v>
      </c>
      <c r="B37" s="66">
        <v>23507916</v>
      </c>
      <c r="C37" s="66">
        <v>1478964</v>
      </c>
      <c r="D37" s="66">
        <v>13131472</v>
      </c>
      <c r="E37" s="66">
        <f t="shared" si="0"/>
        <v>10376444</v>
      </c>
      <c r="F37" s="66"/>
      <c r="G37" s="67">
        <f t="shared" si="1"/>
        <v>10376444</v>
      </c>
    </row>
    <row r="38" spans="1:7">
      <c r="A38" s="26" t="s">
        <v>229</v>
      </c>
      <c r="B38" s="66">
        <v>0</v>
      </c>
      <c r="C38" s="66">
        <v>0</v>
      </c>
      <c r="D38" s="66">
        <v>0</v>
      </c>
      <c r="E38" s="66">
        <f t="shared" si="0"/>
        <v>0</v>
      </c>
      <c r="F38" s="66"/>
      <c r="G38" s="67">
        <f t="shared" si="1"/>
        <v>0</v>
      </c>
    </row>
    <row r="39" spans="1:7">
      <c r="A39" s="26" t="s">
        <v>230</v>
      </c>
      <c r="B39" s="66">
        <v>727646</v>
      </c>
      <c r="C39" s="66">
        <v>16934</v>
      </c>
      <c r="D39" s="66">
        <v>190860</v>
      </c>
      <c r="E39" s="66">
        <f t="shared" si="0"/>
        <v>536786</v>
      </c>
      <c r="F39" s="66"/>
      <c r="G39" s="67">
        <f t="shared" si="1"/>
        <v>536786</v>
      </c>
    </row>
    <row r="40" spans="1:7">
      <c r="A40" s="6" t="s">
        <v>231</v>
      </c>
      <c r="B40" s="72">
        <v>0</v>
      </c>
      <c r="C40" s="72">
        <v>0</v>
      </c>
      <c r="D40" s="72">
        <v>0</v>
      </c>
      <c r="E40" s="66">
        <f t="shared" si="0"/>
        <v>0</v>
      </c>
      <c r="F40" s="66"/>
      <c r="G40" s="67">
        <f t="shared" si="1"/>
        <v>0</v>
      </c>
    </row>
    <row r="41" spans="1:7">
      <c r="A41" s="26" t="s">
        <v>232</v>
      </c>
      <c r="B41" s="80">
        <f t="shared" ref="B41:G41" si="2">SUM(B8:B40)</f>
        <v>1360903718</v>
      </c>
      <c r="C41" s="80">
        <f t="shared" si="2"/>
        <v>28991133</v>
      </c>
      <c r="D41" s="80">
        <f t="shared" si="2"/>
        <v>379150763</v>
      </c>
      <c r="E41" s="80">
        <f t="shared" si="2"/>
        <v>981752955</v>
      </c>
      <c r="F41" s="80">
        <f t="shared" si="2"/>
        <v>0</v>
      </c>
      <c r="G41" s="80">
        <f t="shared" si="2"/>
        <v>981752955</v>
      </c>
    </row>
    <row r="42" spans="1:7">
      <c r="A42" s="26"/>
    </row>
  </sheetData>
  <pageMargins left="0.7" right="0.7" top="0.75" bottom="0.75" header="0.3" footer="0.3"/>
  <pageSetup scale="63" orientation="landscape" r:id="rId1"/>
  <headerFooter>
    <oddHeader>&amp;R&amp;"Calibri,Bold"&amp;12&amp;A
WATER
&amp;10Page &amp;P of &amp;N</oddHeader>
  </headerFooter>
</worksheet>
</file>

<file path=xl/worksheets/sheet28.xml><?xml version="1.0" encoding="utf-8"?>
<worksheet xmlns="http://schemas.openxmlformats.org/spreadsheetml/2006/main" xmlns:r="http://schemas.openxmlformats.org/officeDocument/2006/relationships">
  <dimension ref="A1:F44"/>
  <sheetViews>
    <sheetView workbookViewId="0">
      <selection activeCell="E20" sqref="E20"/>
    </sheetView>
  </sheetViews>
  <sheetFormatPr defaultRowHeight="14.55" customHeight="1"/>
  <cols>
    <col min="1" max="1" width="23.77734375" customWidth="1"/>
    <col min="2" max="2" width="27.44140625" customWidth="1"/>
    <col min="3" max="3" width="19.21875" customWidth="1"/>
    <col min="4" max="5" width="18.77734375" customWidth="1"/>
    <col min="6" max="6" width="17.21875" customWidth="1"/>
  </cols>
  <sheetData>
    <row r="1" spans="1:6" ht="14.55" customHeight="1">
      <c r="A1" t="s">
        <v>154</v>
      </c>
    </row>
    <row r="2" spans="1:6" ht="14.55" customHeight="1">
      <c r="A2" t="s">
        <v>0</v>
      </c>
    </row>
    <row r="3" spans="1:6" ht="14.55" customHeight="1">
      <c r="A3" t="s">
        <v>155</v>
      </c>
    </row>
    <row r="4" spans="1:6" ht="14.55" customHeight="1">
      <c r="A4" t="s">
        <v>156</v>
      </c>
    </row>
    <row r="6" spans="1:6" ht="14.55" customHeight="1" thickBot="1"/>
    <row r="7" spans="1:6" ht="14.55" customHeight="1" thickBot="1">
      <c r="B7" s="345" t="s">
        <v>157</v>
      </c>
      <c r="C7" s="346"/>
      <c r="D7" s="347"/>
    </row>
    <row r="8" spans="1:6" ht="14.55" customHeight="1">
      <c r="E8" t="s">
        <v>158</v>
      </c>
      <c r="F8" t="s">
        <v>159</v>
      </c>
    </row>
    <row r="9" spans="1:6" ht="14.55" customHeight="1">
      <c r="B9" t="s">
        <v>160</v>
      </c>
      <c r="D9" t="s">
        <v>161</v>
      </c>
      <c r="E9" t="s">
        <v>161</v>
      </c>
      <c r="F9" t="s">
        <v>161</v>
      </c>
    </row>
    <row r="10" spans="1:6" ht="14.55" customHeight="1">
      <c r="A10" s="4" t="s">
        <v>162</v>
      </c>
      <c r="B10" s="4" t="s">
        <v>163</v>
      </c>
      <c r="C10" s="4" t="s">
        <v>149</v>
      </c>
      <c r="D10" s="4" t="s">
        <v>164</v>
      </c>
      <c r="E10" s="4" t="s">
        <v>164</v>
      </c>
      <c r="F10" s="4" t="s">
        <v>164</v>
      </c>
    </row>
    <row r="11" spans="1:6" ht="14.55" customHeight="1">
      <c r="A11" t="s">
        <v>165</v>
      </c>
      <c r="B11" s="48">
        <f>'[1]Adj# E-3'!G11</f>
        <v>53.143787600621387</v>
      </c>
      <c r="C11" s="48">
        <f>B11*'[1]Adj#E-4'!B8</f>
        <v>93.394892329332023</v>
      </c>
      <c r="D11" s="48">
        <f>C11-B11</f>
        <v>40.251104728710636</v>
      </c>
      <c r="E11" s="48">
        <f>D11</f>
        <v>40.251104728710636</v>
      </c>
      <c r="F11" s="3">
        <f>E11/$E$39</f>
        <v>0.50112854031817622</v>
      </c>
    </row>
    <row r="12" spans="1:6" ht="14.55" customHeight="1">
      <c r="A12" t="s">
        <v>166</v>
      </c>
      <c r="B12" s="48">
        <f>'[1]Adj# E-3'!G12</f>
        <v>25.290289507131764</v>
      </c>
      <c r="C12" s="48">
        <f>B12*'[1]Adj#E-4'!B9</f>
        <v>34.609761190509822</v>
      </c>
      <c r="D12" s="48">
        <f t="shared" ref="D12:D37" si="0">C12-B12</f>
        <v>9.3194716833780582</v>
      </c>
      <c r="E12" s="48">
        <f t="shared" ref="E12:E37" si="1">D12</f>
        <v>9.3194716833780582</v>
      </c>
      <c r="F12" s="3">
        <f t="shared" ref="F12:F37" si="2">E12/$E$39</f>
        <v>0.11602795184641446</v>
      </c>
    </row>
    <row r="13" spans="1:6" ht="14.55" customHeight="1">
      <c r="A13" t="s">
        <v>167</v>
      </c>
      <c r="B13" s="48">
        <f>'[1]Adj# E-3'!G13</f>
        <v>33.763171868380169</v>
      </c>
      <c r="C13" s="48">
        <f>B13*'[1]Adj#E-4'!B10</f>
        <v>53.801614372263799</v>
      </c>
      <c r="D13" s="48">
        <f t="shared" si="0"/>
        <v>20.03844250388363</v>
      </c>
      <c r="E13" s="48">
        <f t="shared" si="1"/>
        <v>20.03844250388363</v>
      </c>
      <c r="F13" s="3">
        <f t="shared" si="2"/>
        <v>0.24947974744797952</v>
      </c>
    </row>
    <row r="14" spans="1:6" ht="14.55" customHeight="1">
      <c r="A14" t="s">
        <v>168</v>
      </c>
      <c r="B14" s="48">
        <f>'[1]Adj# E-3'!G14</f>
        <v>0.23979178082191782</v>
      </c>
      <c r="C14" s="48">
        <f>B14*'[1]Adj#E-4'!B11</f>
        <v>0.38366684931506856</v>
      </c>
      <c r="D14" s="48">
        <f t="shared" si="0"/>
        <v>0.14387506849315074</v>
      </c>
      <c r="E14" s="48">
        <f t="shared" si="1"/>
        <v>0.14387506849315074</v>
      </c>
      <c r="F14" s="3">
        <f t="shared" si="2"/>
        <v>1.7912527754976686E-3</v>
      </c>
    </row>
    <row r="15" spans="1:6" ht="14.55" customHeight="1">
      <c r="A15" t="s">
        <v>169</v>
      </c>
      <c r="B15" s="48">
        <f>'[1]Adj# E-3'!G15</f>
        <v>1.8046575342465752E-2</v>
      </c>
      <c r="C15" s="48">
        <f>B15*'[1]Adj#E-4'!B12</f>
        <v>3.0318246575342461E-2</v>
      </c>
      <c r="D15" s="48">
        <f t="shared" si="0"/>
        <v>1.2271671232876709E-2</v>
      </c>
      <c r="E15" s="48">
        <f t="shared" si="1"/>
        <v>1.2271671232876709E-2</v>
      </c>
      <c r="F15" s="3">
        <f t="shared" si="2"/>
        <v>1.5278300393602767E-4</v>
      </c>
    </row>
    <row r="16" spans="1:6" ht="14.55" customHeight="1">
      <c r="A16" t="s">
        <v>170</v>
      </c>
      <c r="B16" s="48">
        <f>'[1]Adj# E-3'!G16</f>
        <v>0.81073698630136981</v>
      </c>
      <c r="C16" s="48">
        <f>B16*'[1]Adj#E-4'!B13</f>
        <v>1.7106550410958903</v>
      </c>
      <c r="D16" s="48">
        <f t="shared" si="0"/>
        <v>0.89991805479452047</v>
      </c>
      <c r="E16" s="48">
        <f t="shared" si="1"/>
        <v>0.89991805479452047</v>
      </c>
      <c r="F16" s="3">
        <f t="shared" si="2"/>
        <v>1.1204030901628291E-2</v>
      </c>
    </row>
    <row r="17" spans="1:6" ht="14.55" customHeight="1">
      <c r="A17" t="s">
        <v>171</v>
      </c>
      <c r="B17" s="48">
        <f>'[1]Adj# E-3'!G17</f>
        <v>6.5753424657534248E-4</v>
      </c>
      <c r="C17" s="48">
        <f>B17*'[1]Adj#E-4'!B14</f>
        <v>1.1046575342465754E-3</v>
      </c>
      <c r="D17" s="48">
        <f t="shared" si="0"/>
        <v>4.4712328767123287E-4</v>
      </c>
      <c r="E17" s="48">
        <f t="shared" si="1"/>
        <v>4.4712328767123287E-4</v>
      </c>
      <c r="F17" s="3">
        <f t="shared" si="2"/>
        <v>5.5667103301421969E-6</v>
      </c>
    </row>
    <row r="18" spans="1:6" ht="14.55" customHeight="1">
      <c r="A18" t="s">
        <v>172</v>
      </c>
      <c r="B18" s="48">
        <f>'[1]Adj# E-3'!G18</f>
        <v>8.2191780821917804E-2</v>
      </c>
      <c r="C18" s="48">
        <f>B18*'[1]Adj#E-4'!B15</f>
        <v>0.20465753424657535</v>
      </c>
      <c r="D18" s="48">
        <f t="shared" si="0"/>
        <v>0.12246575342465754</v>
      </c>
      <c r="E18" s="48">
        <f t="shared" si="1"/>
        <v>0.12246575342465754</v>
      </c>
      <c r="F18" s="3">
        <f t="shared" si="2"/>
        <v>1.5247055867485062E-3</v>
      </c>
    </row>
    <row r="19" spans="1:6" ht="14.55" customHeight="1">
      <c r="A19" t="s">
        <v>173</v>
      </c>
      <c r="B19" s="48">
        <f>'[1]Adj# E-3'!G19</f>
        <v>2.8405479452054794E-2</v>
      </c>
      <c r="C19" s="48">
        <f>B19*'[1]Adj#E-4'!B16</f>
        <v>4.6300931506849309E-2</v>
      </c>
      <c r="D19" s="48">
        <f t="shared" si="0"/>
        <v>1.7895452054794515E-2</v>
      </c>
      <c r="E19" s="48">
        <f t="shared" si="1"/>
        <v>1.7895452054794515E-2</v>
      </c>
      <c r="F19" s="3">
        <f t="shared" si="2"/>
        <v>2.2279939462522058E-4</v>
      </c>
    </row>
    <row r="20" spans="1:6" ht="14.55" customHeight="1">
      <c r="A20" t="s">
        <v>174</v>
      </c>
      <c r="B20" s="48">
        <f>'[1]Adj# E-3'!G20</f>
        <v>2.3013698630136984E-3</v>
      </c>
      <c r="C20" s="48">
        <f>B20*'[1]Adj#E-4'!B17</f>
        <v>4.3956164383561636E-3</v>
      </c>
      <c r="D20" s="48">
        <f t="shared" si="0"/>
        <v>2.0942465753424652E-3</v>
      </c>
      <c r="E20" s="48">
        <f t="shared" si="1"/>
        <v>2.0942465753424652E-3</v>
      </c>
      <c r="F20" s="3">
        <f t="shared" si="2"/>
        <v>2.6073488825739549E-5</v>
      </c>
    </row>
    <row r="21" spans="1:6" ht="14.55" customHeight="1">
      <c r="A21" t="s">
        <v>175</v>
      </c>
      <c r="B21" s="48">
        <f>'[1]Adj# E-3'!G21</f>
        <v>2.9865753424657533E-2</v>
      </c>
      <c r="C21" s="48">
        <f>B21*'[1]Adj#E-4'!B18</f>
        <v>4.748654794520548E-2</v>
      </c>
      <c r="D21" s="48">
        <f t="shared" si="0"/>
        <v>1.7620794520547947E-2</v>
      </c>
      <c r="E21" s="48">
        <f t="shared" si="1"/>
        <v>1.7620794520547947E-2</v>
      </c>
      <c r="F21" s="3">
        <f t="shared" si="2"/>
        <v>2.1937989272205428E-4</v>
      </c>
    </row>
    <row r="22" spans="1:6" ht="14.55" customHeight="1">
      <c r="A22" t="s">
        <v>176</v>
      </c>
      <c r="B22" s="48">
        <f>'[1]Adj# E-3'!G22</f>
        <v>1.080805479452055</v>
      </c>
      <c r="C22" s="48">
        <f>B22*'[1]Adj#E-4'!B19</f>
        <v>1.9162681150684933</v>
      </c>
      <c r="D22" s="48">
        <f t="shared" si="0"/>
        <v>0.8354626356164383</v>
      </c>
      <c r="E22" s="48">
        <f t="shared" si="1"/>
        <v>0.8354626356164383</v>
      </c>
      <c r="F22" s="3">
        <f t="shared" si="2"/>
        <v>1.0401557271500345E-2</v>
      </c>
    </row>
    <row r="23" spans="1:6" ht="14.55" customHeight="1">
      <c r="A23" t="s">
        <v>177</v>
      </c>
      <c r="B23" s="48">
        <f>'[1]Adj# E-3'!G23</f>
        <v>0.84620547945205482</v>
      </c>
      <c r="C23" s="48">
        <f>B23*'[1]Adj#E-4'!B20</f>
        <v>1.421625205479452</v>
      </c>
      <c r="D23" s="48">
        <f t="shared" si="0"/>
        <v>0.57541972602739722</v>
      </c>
      <c r="E23" s="48">
        <f t="shared" si="1"/>
        <v>0.57541972602739722</v>
      </c>
      <c r="F23" s="3">
        <f t="shared" si="2"/>
        <v>7.1640082754973735E-3</v>
      </c>
    </row>
    <row r="24" spans="1:6" ht="14.55" customHeight="1">
      <c r="A24" t="s">
        <v>178</v>
      </c>
      <c r="B24" s="48">
        <f>'[1]Adj# E-3'!G24</f>
        <v>0.28644931506849314</v>
      </c>
      <c r="C24" s="48">
        <f>B24*'[1]Adj#E-4'!B21</f>
        <v>0.63477168219178082</v>
      </c>
      <c r="D24" s="48">
        <f t="shared" si="0"/>
        <v>0.34832236712328768</v>
      </c>
      <c r="E24" s="48">
        <f t="shared" si="1"/>
        <v>0.34832236712328768</v>
      </c>
      <c r="F24" s="3">
        <f t="shared" si="2"/>
        <v>4.3366332569788465E-3</v>
      </c>
    </row>
    <row r="25" spans="1:6" ht="14.55" customHeight="1">
      <c r="A25" t="s">
        <v>179</v>
      </c>
      <c r="B25" s="48">
        <f>'[1]Adj# E-3'!G25</f>
        <v>0.37433150684931504</v>
      </c>
      <c r="C25" s="48">
        <f>B25*'[1]Adj#E-4'!B22</f>
        <v>0.78983947945205468</v>
      </c>
      <c r="D25" s="48">
        <f t="shared" si="0"/>
        <v>0.41550797260273964</v>
      </c>
      <c r="E25" s="48">
        <f t="shared" si="1"/>
        <v>0.41550797260273964</v>
      </c>
      <c r="F25" s="3">
        <f t="shared" si="2"/>
        <v>5.1730978616458378E-3</v>
      </c>
    </row>
    <row r="26" spans="1:6" ht="14.55" customHeight="1">
      <c r="A26" t="s">
        <v>180</v>
      </c>
      <c r="B26" s="48">
        <f>'[1]Adj# E-3'!G26</f>
        <v>0.63796164383561638</v>
      </c>
      <c r="C26" s="48">
        <f>B26*'[1]Adj#E-4'!B23</f>
        <v>1.3333398356164381</v>
      </c>
      <c r="D26" s="48">
        <f t="shared" si="0"/>
        <v>0.69537819178082172</v>
      </c>
      <c r="E26" s="48">
        <f t="shared" si="1"/>
        <v>0.69537819178082172</v>
      </c>
      <c r="F26" s="3">
        <f t="shared" si="2"/>
        <v>8.6574979883136897E-3</v>
      </c>
    </row>
    <row r="27" spans="1:6" ht="14.55" customHeight="1">
      <c r="A27" t="s">
        <v>181</v>
      </c>
      <c r="B27" s="48">
        <f>'[1]Adj# E-3'!G27</f>
        <v>0.28168493150684931</v>
      </c>
      <c r="C27" s="48">
        <f>B27*'[1]Adj#E-4'!B24</f>
        <v>0.47886438356164379</v>
      </c>
      <c r="D27" s="48">
        <f t="shared" si="0"/>
        <v>0.19717945205479448</v>
      </c>
      <c r="E27" s="48">
        <f t="shared" si="1"/>
        <v>0.19717945205479448</v>
      </c>
      <c r="F27" s="3">
        <f t="shared" si="2"/>
        <v>2.4548953787714395E-3</v>
      </c>
    </row>
    <row r="28" spans="1:6" ht="14.55" customHeight="1">
      <c r="A28" t="s">
        <v>182</v>
      </c>
      <c r="B28" s="48">
        <f>'[1]Adj# E-3'!G28</f>
        <v>1.3698630136986301E-2</v>
      </c>
      <c r="C28" s="48">
        <f>B28*'[1]Adj#E-4'!B25</f>
        <v>2.7671232876712328E-2</v>
      </c>
      <c r="D28" s="48">
        <f t="shared" si="0"/>
        <v>1.3972602739726028E-2</v>
      </c>
      <c r="E28" s="48">
        <f t="shared" si="1"/>
        <v>1.3972602739726028E-2</v>
      </c>
      <c r="F28" s="3">
        <f t="shared" si="2"/>
        <v>1.7395969781694367E-4</v>
      </c>
    </row>
    <row r="29" spans="1:6" ht="14.55" customHeight="1">
      <c r="A29" t="s">
        <v>183</v>
      </c>
      <c r="B29" s="48">
        <f>'[1]Adj# E-3'!G29</f>
        <v>2.409882191780822</v>
      </c>
      <c r="C29" s="48">
        <f>B29*'[1]Adj#E-4'!B26</f>
        <v>4.4872006410958907</v>
      </c>
      <c r="D29" s="48">
        <f t="shared" si="0"/>
        <v>2.0773184493150687</v>
      </c>
      <c r="E29" s="48">
        <f t="shared" si="1"/>
        <v>2.0773184493150687</v>
      </c>
      <c r="F29" s="3">
        <f t="shared" si="2"/>
        <v>2.5862732695103949E-2</v>
      </c>
    </row>
    <row r="30" spans="1:6" ht="14.55" customHeight="1">
      <c r="A30" t="s">
        <v>184</v>
      </c>
      <c r="B30" s="48">
        <f>'[1]Adj# E-3'!G30</f>
        <v>1.4185068493150685</v>
      </c>
      <c r="C30" s="48">
        <f>B30*'[1]Adj#E-4'!B27</f>
        <v>2.3752102827945207</v>
      </c>
      <c r="D30" s="48">
        <f t="shared" si="0"/>
        <v>0.95670343347945219</v>
      </c>
      <c r="E30" s="48">
        <f t="shared" si="1"/>
        <v>0.95670343347945219</v>
      </c>
      <c r="F30" s="3">
        <f t="shared" si="2"/>
        <v>1.1911012091923344E-2</v>
      </c>
    </row>
    <row r="31" spans="1:6" ht="14.55" customHeight="1">
      <c r="A31" t="s">
        <v>185</v>
      </c>
      <c r="B31" s="48">
        <f>'[1]Adj# E-3'!G31</f>
        <v>1.643835616438356E-2</v>
      </c>
      <c r="C31" s="48">
        <f>B31*'[1]Adj#E-4'!B28</f>
        <v>6.9369863013698616E-2</v>
      </c>
      <c r="D31" s="48">
        <f t="shared" si="0"/>
        <v>5.2931506849315052E-2</v>
      </c>
      <c r="E31" s="48">
        <f t="shared" si="1"/>
        <v>5.2931506849315052E-2</v>
      </c>
      <c r="F31" s="3">
        <f t="shared" si="2"/>
        <v>6.5900026702418637E-4</v>
      </c>
    </row>
    <row r="32" spans="1:6" ht="14.55" customHeight="1">
      <c r="A32" t="s">
        <v>186</v>
      </c>
      <c r="B32" s="48">
        <f>'[1]Adj# E-3'!G32</f>
        <v>0.24091512498234713</v>
      </c>
      <c r="C32" s="48">
        <f>B32*'[1]Adj#E-4'!B29</f>
        <v>0.37823674622228498</v>
      </c>
      <c r="D32" s="48">
        <f t="shared" si="0"/>
        <v>0.13732162123993785</v>
      </c>
      <c r="E32" s="48">
        <f t="shared" si="1"/>
        <v>0.13732162123993785</v>
      </c>
      <c r="F32" s="3">
        <f t="shared" si="2"/>
        <v>1.7096619849295723E-3</v>
      </c>
    </row>
    <row r="33" spans="1:6" ht="14.55" customHeight="1">
      <c r="A33" t="s">
        <v>187</v>
      </c>
      <c r="B33" s="48">
        <f>'[1]Adj# E-3'!G33</f>
        <v>1.1302697359130067</v>
      </c>
      <c r="C33" s="48">
        <f>B33*'[1]Adj#E-4'!B30</f>
        <v>1.4433544527609095</v>
      </c>
      <c r="D33" s="48">
        <f t="shared" si="0"/>
        <v>0.31308471684790273</v>
      </c>
      <c r="E33" s="48">
        <f t="shared" si="1"/>
        <v>0.31308471684790273</v>
      </c>
      <c r="F33" s="3">
        <f t="shared" si="2"/>
        <v>3.8979225093915791E-3</v>
      </c>
    </row>
    <row r="34" spans="1:6" ht="14.55" customHeight="1">
      <c r="A34" t="s">
        <v>188</v>
      </c>
      <c r="B34" s="48">
        <f>'[1]Adj# E-3'!G34</f>
        <v>1.7794096878971899</v>
      </c>
      <c r="C34" s="48">
        <f>B34*'[1]Adj#E-4'!B31</f>
        <v>2.2776444005084033</v>
      </c>
      <c r="D34" s="48">
        <f t="shared" si="0"/>
        <v>0.49823471261121344</v>
      </c>
      <c r="E34" s="48">
        <f t="shared" si="1"/>
        <v>0.49823471261121344</v>
      </c>
      <c r="F34" s="3">
        <f t="shared" si="2"/>
        <v>6.2030504740062421E-3</v>
      </c>
    </row>
    <row r="35" spans="1:6" ht="14.55" customHeight="1">
      <c r="A35" t="s">
        <v>189</v>
      </c>
      <c r="B35" s="48">
        <f>'[1]Adj# E-3'!G35</f>
        <v>4.5191357152944498</v>
      </c>
      <c r="C35" s="48">
        <f>B35*'[1]Adj#E-4'!B32</f>
        <v>6.055641858494563</v>
      </c>
      <c r="D35" s="48">
        <f t="shared" si="0"/>
        <v>1.5365061432001133</v>
      </c>
      <c r="E35" s="48">
        <f t="shared" si="1"/>
        <v>1.5365061432001133</v>
      </c>
      <c r="F35" s="3">
        <f t="shared" si="2"/>
        <v>1.9129588763375251E-2</v>
      </c>
    </row>
    <row r="36" spans="1:6" ht="14.55" customHeight="1">
      <c r="A36" t="s">
        <v>190</v>
      </c>
      <c r="B36" s="48">
        <f>'[1]Adj# E-3'!G36</f>
        <v>0.24021183448665445</v>
      </c>
      <c r="C36" s="48">
        <f>B36*'[1]Adj#E-4'!B33</f>
        <v>0.31707962152238389</v>
      </c>
      <c r="D36" s="48">
        <f t="shared" si="0"/>
        <v>7.686778703572944E-2</v>
      </c>
      <c r="E36" s="48">
        <f t="shared" si="1"/>
        <v>7.686778703572944E-2</v>
      </c>
      <c r="F36" s="3">
        <f t="shared" si="2"/>
        <v>9.5700831503457359E-4</v>
      </c>
    </row>
    <row r="37" spans="1:6" ht="14.55" customHeight="1">
      <c r="A37" t="s">
        <v>191</v>
      </c>
      <c r="B37" s="48">
        <f>'[1]Adj# E-3'!G37</f>
        <v>1.2967801158028527</v>
      </c>
      <c r="C37" s="48">
        <f>B37*'[1]Adj#E-4'!B34</f>
        <v>2.0618803841265358</v>
      </c>
      <c r="D37" s="48">
        <f t="shared" si="0"/>
        <v>0.76510026832368316</v>
      </c>
      <c r="E37" s="48">
        <f t="shared" si="1"/>
        <v>0.76510026832368316</v>
      </c>
      <c r="F37" s="3">
        <f t="shared" si="2"/>
        <v>9.5255418018032178E-3</v>
      </c>
    </row>
    <row r="39" spans="1:6" ht="14.55" customHeight="1" thickBot="1">
      <c r="A39" t="s">
        <v>8</v>
      </c>
      <c r="B39" s="49">
        <f t="shared" ref="B39:C39" si="3">SUM(B11:B38)</f>
        <v>129.9819328343454</v>
      </c>
      <c r="C39" s="49">
        <f t="shared" si="3"/>
        <v>210.3028515015489</v>
      </c>
      <c r="D39" s="49">
        <f>SUM(D11:D38)</f>
        <v>80.320918667203486</v>
      </c>
      <c r="E39" s="49">
        <f>SUM(E11:E38)</f>
        <v>80.320918667203486</v>
      </c>
      <c r="F39" s="50">
        <f>SUM(F11:F37)</f>
        <v>1.0000000000000004</v>
      </c>
    </row>
    <row r="40" spans="1:6" ht="14.55" customHeight="1" thickTop="1"/>
    <row r="41" spans="1:6" ht="14.55" customHeight="1">
      <c r="A41" t="s">
        <v>192</v>
      </c>
      <c r="B41" s="51">
        <f>SUM(B11:B13)+SUM(B32:B37)</f>
        <v>121.40397119050982</v>
      </c>
      <c r="C41" s="51">
        <f>SUM(C11:C13)+SUM(C32:C37)</f>
        <v>194.34010535574072</v>
      </c>
      <c r="D41" s="51">
        <f>SUM(D11:D13)+SUM(D32:D37)</f>
        <v>72.936134165230911</v>
      </c>
      <c r="E41" s="51">
        <f>SUM(E11:E13)+SUM(E32:E37)</f>
        <v>72.936134165230911</v>
      </c>
      <c r="F41" s="3">
        <f t="shared" ref="F41:F42" si="4">E41/$E$39</f>
        <v>0.90805901346111073</v>
      </c>
    </row>
    <row r="42" spans="1:6" ht="14.55" customHeight="1">
      <c r="A42" t="s">
        <v>193</v>
      </c>
      <c r="B42" s="51">
        <f>SUM(B14:B31)</f>
        <v>8.5779616438356179</v>
      </c>
      <c r="C42" s="51">
        <f>SUM(C14:C31)</f>
        <v>15.962746145808218</v>
      </c>
      <c r="D42" s="51">
        <f>SUM(D14:D31)</f>
        <v>7.3847845019726037</v>
      </c>
      <c r="E42" s="51">
        <f>SUM(E14:E31)</f>
        <v>7.3847845019726037</v>
      </c>
      <c r="F42" s="3">
        <f t="shared" si="4"/>
        <v>9.1940986538889616E-2</v>
      </c>
    </row>
    <row r="44" spans="1:6" ht="14.55" customHeight="1">
      <c r="B44" s="3">
        <f>ROUNDDOWN(B39/$C$39,4)</f>
        <v>0.61799999999999999</v>
      </c>
      <c r="C44" s="3">
        <f>C39/$C$39</f>
        <v>1</v>
      </c>
      <c r="D44" s="3">
        <f>ROUNDUP(D39/$C$39,4)</f>
        <v>0.38200000000000001</v>
      </c>
    </row>
  </sheetData>
  <mergeCells count="1">
    <mergeCell ref="B7:D7"/>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C37"/>
  <sheetViews>
    <sheetView topLeftCell="A7" workbookViewId="0">
      <selection activeCell="E20" sqref="E20"/>
    </sheetView>
  </sheetViews>
  <sheetFormatPr defaultRowHeight="14.55" customHeight="1"/>
  <cols>
    <col min="1" max="1" width="37.21875" customWidth="1"/>
    <col min="2" max="2" width="14.21875" style="128" bestFit="1" customWidth="1"/>
    <col min="3" max="3" width="19.21875" style="1" customWidth="1"/>
  </cols>
  <sheetData>
    <row r="1" spans="1:3" ht="14.55" customHeight="1">
      <c r="A1" t="s">
        <v>286</v>
      </c>
    </row>
    <row r="2" spans="1:3" ht="14.55" customHeight="1">
      <c r="A2" t="s">
        <v>0</v>
      </c>
    </row>
    <row r="3" spans="1:3" ht="14.55" customHeight="1">
      <c r="A3" t="s">
        <v>1</v>
      </c>
    </row>
    <row r="4" spans="1:3" ht="14.55" customHeight="1">
      <c r="A4" t="s">
        <v>285</v>
      </c>
    </row>
    <row r="6" spans="1:3" ht="14.55" customHeight="1">
      <c r="B6" s="128" t="s">
        <v>284</v>
      </c>
    </row>
    <row r="7" spans="1:3" ht="14.55" customHeight="1">
      <c r="A7" s="4" t="s">
        <v>162</v>
      </c>
      <c r="B7" s="132" t="s">
        <v>283</v>
      </c>
      <c r="C7" s="87" t="s">
        <v>159</v>
      </c>
    </row>
    <row r="8" spans="1:3" ht="14.55" customHeight="1">
      <c r="A8" t="s">
        <v>165</v>
      </c>
      <c r="B8" s="175">
        <v>182888</v>
      </c>
      <c r="C8" s="131">
        <f t="shared" ref="C8:C34" si="0">B8/$B$36</f>
        <v>0.88953740047373775</v>
      </c>
    </row>
    <row r="9" spans="1:3" ht="14.55" customHeight="1">
      <c r="A9" t="s">
        <v>166</v>
      </c>
      <c r="B9" s="175">
        <v>5904</v>
      </c>
      <c r="C9" s="131">
        <f t="shared" si="0"/>
        <v>2.8716092977105919E-2</v>
      </c>
    </row>
    <row r="10" spans="1:3" ht="14.55" customHeight="1">
      <c r="A10" t="s">
        <v>167</v>
      </c>
      <c r="B10" s="175">
        <v>16726</v>
      </c>
      <c r="C10" s="131">
        <f t="shared" si="0"/>
        <v>8.13525357613607E-2</v>
      </c>
    </row>
    <row r="11" spans="1:3" ht="14.55" customHeight="1">
      <c r="A11" t="s">
        <v>168</v>
      </c>
      <c r="B11" s="175">
        <v>3</v>
      </c>
      <c r="C11" s="131">
        <f t="shared" si="0"/>
        <v>1.4591510659098537E-5</v>
      </c>
    </row>
    <row r="12" spans="1:3" ht="14.55" customHeight="1">
      <c r="A12" t="s">
        <v>169</v>
      </c>
      <c r="B12" s="175">
        <v>1</v>
      </c>
      <c r="C12" s="131">
        <f t="shared" si="0"/>
        <v>4.8638368863661792E-6</v>
      </c>
    </row>
    <row r="13" spans="1:3" ht="14.55" customHeight="1">
      <c r="A13" t="s">
        <v>170</v>
      </c>
      <c r="B13" s="175">
        <v>1</v>
      </c>
      <c r="C13" s="131">
        <f t="shared" si="0"/>
        <v>4.8638368863661792E-6</v>
      </c>
    </row>
    <row r="14" spans="1:3" ht="14.55" customHeight="1">
      <c r="A14" t="s">
        <v>171</v>
      </c>
      <c r="B14" s="175">
        <v>1</v>
      </c>
      <c r="C14" s="131">
        <f t="shared" si="0"/>
        <v>4.8638368863661792E-6</v>
      </c>
    </row>
    <row r="15" spans="1:3" ht="14.55" customHeight="1">
      <c r="A15" t="s">
        <v>172</v>
      </c>
      <c r="B15" s="175">
        <v>1</v>
      </c>
      <c r="C15" s="131">
        <f t="shared" si="0"/>
        <v>4.8638368863661792E-6</v>
      </c>
    </row>
    <row r="16" spans="1:3" ht="14.55" customHeight="1">
      <c r="A16" t="s">
        <v>173</v>
      </c>
      <c r="B16" s="175">
        <v>1</v>
      </c>
      <c r="C16" s="131">
        <f t="shared" si="0"/>
        <v>4.8638368863661792E-6</v>
      </c>
    </row>
    <row r="17" spans="1:3" ht="14.55" customHeight="1">
      <c r="A17" t="s">
        <v>174</v>
      </c>
      <c r="B17" s="175">
        <v>1</v>
      </c>
      <c r="C17" s="131">
        <f t="shared" si="0"/>
        <v>4.8638368863661792E-6</v>
      </c>
    </row>
    <row r="18" spans="1:3" ht="14.55" customHeight="1">
      <c r="A18" t="s">
        <v>175</v>
      </c>
      <c r="B18" s="175">
        <v>1</v>
      </c>
      <c r="C18" s="131">
        <f t="shared" si="0"/>
        <v>4.8638368863661792E-6</v>
      </c>
    </row>
    <row r="19" spans="1:3" ht="14.55" customHeight="1">
      <c r="A19" t="s">
        <v>176</v>
      </c>
      <c r="B19" s="175">
        <v>7</v>
      </c>
      <c r="C19" s="131">
        <f t="shared" si="0"/>
        <v>3.4046858204563254E-5</v>
      </c>
    </row>
    <row r="20" spans="1:3" ht="14.55" customHeight="1">
      <c r="A20" t="s">
        <v>177</v>
      </c>
      <c r="B20" s="175">
        <v>6</v>
      </c>
      <c r="C20" s="131">
        <f t="shared" si="0"/>
        <v>2.9183021318197074E-5</v>
      </c>
    </row>
    <row r="21" spans="1:3" ht="14.55" customHeight="1">
      <c r="A21" t="s">
        <v>178</v>
      </c>
      <c r="B21" s="175">
        <v>2</v>
      </c>
      <c r="C21" s="131">
        <f t="shared" si="0"/>
        <v>9.7276737727323584E-6</v>
      </c>
    </row>
    <row r="22" spans="1:3" ht="14.55" customHeight="1">
      <c r="A22" t="s">
        <v>179</v>
      </c>
      <c r="B22" s="175">
        <v>3</v>
      </c>
      <c r="C22" s="131">
        <f t="shared" si="0"/>
        <v>1.4591510659098537E-5</v>
      </c>
    </row>
    <row r="23" spans="1:3" ht="14.55" customHeight="1">
      <c r="A23" t="s">
        <v>180</v>
      </c>
      <c r="B23" s="175">
        <v>2</v>
      </c>
      <c r="C23" s="131">
        <f t="shared" si="0"/>
        <v>9.7276737727323584E-6</v>
      </c>
    </row>
    <row r="24" spans="1:3" ht="14.55" customHeight="1">
      <c r="A24" t="s">
        <v>181</v>
      </c>
      <c r="B24" s="175">
        <v>7</v>
      </c>
      <c r="C24" s="131">
        <f t="shared" si="0"/>
        <v>3.4046858204563254E-5</v>
      </c>
    </row>
    <row r="25" spans="1:3" ht="14.55" customHeight="1">
      <c r="A25" t="s">
        <v>182</v>
      </c>
      <c r="B25" s="175">
        <v>1</v>
      </c>
      <c r="C25" s="131">
        <f t="shared" si="0"/>
        <v>4.8638368863661792E-6</v>
      </c>
    </row>
    <row r="26" spans="1:3" ht="14.55" customHeight="1">
      <c r="A26" t="s">
        <v>183</v>
      </c>
      <c r="B26" s="175">
        <v>4</v>
      </c>
      <c r="C26" s="131">
        <f t="shared" si="0"/>
        <v>1.9455347545464717E-5</v>
      </c>
    </row>
    <row r="27" spans="1:3" ht="14.55" customHeight="1">
      <c r="A27" t="s">
        <v>184</v>
      </c>
      <c r="B27" s="175">
        <v>7</v>
      </c>
      <c r="C27" s="131">
        <f t="shared" si="0"/>
        <v>3.4046858204563254E-5</v>
      </c>
    </row>
    <row r="28" spans="1:3" ht="14.55" customHeight="1">
      <c r="A28" t="s">
        <v>185</v>
      </c>
      <c r="B28" s="175">
        <v>1</v>
      </c>
      <c r="C28" s="131">
        <f t="shared" si="0"/>
        <v>4.8638368863661792E-6</v>
      </c>
    </row>
    <row r="29" spans="1:3" ht="14.55" customHeight="1">
      <c r="A29" t="s">
        <v>186</v>
      </c>
      <c r="B29" s="175">
        <v>1</v>
      </c>
      <c r="C29" s="131">
        <f t="shared" si="0"/>
        <v>4.8638368863661792E-6</v>
      </c>
    </row>
    <row r="30" spans="1:3" ht="14.55" customHeight="1">
      <c r="A30" t="s">
        <v>187</v>
      </c>
      <c r="B30" s="175">
        <v>2</v>
      </c>
      <c r="C30" s="131">
        <f t="shared" si="0"/>
        <v>9.7276737727323584E-6</v>
      </c>
    </row>
    <row r="31" spans="1:3" ht="14.55" customHeight="1">
      <c r="A31" t="s">
        <v>188</v>
      </c>
      <c r="B31" s="175">
        <v>5</v>
      </c>
      <c r="C31" s="131">
        <f t="shared" si="0"/>
        <v>2.4319184431830894E-5</v>
      </c>
    </row>
    <row r="32" spans="1:3" ht="14.55" customHeight="1">
      <c r="A32" t="s">
        <v>189</v>
      </c>
      <c r="B32" s="175">
        <v>3</v>
      </c>
      <c r="C32" s="131">
        <f t="shared" si="0"/>
        <v>1.4591510659098537E-5</v>
      </c>
    </row>
    <row r="33" spans="1:3" ht="14.55" customHeight="1">
      <c r="A33" t="s">
        <v>190</v>
      </c>
      <c r="B33" s="175">
        <v>1</v>
      </c>
      <c r="C33" s="131">
        <f t="shared" si="0"/>
        <v>4.8638368863661792E-6</v>
      </c>
    </row>
    <row r="34" spans="1:3" ht="14.55" customHeight="1">
      <c r="A34" t="s">
        <v>191</v>
      </c>
      <c r="B34" s="175">
        <v>19</v>
      </c>
      <c r="C34" s="131">
        <f t="shared" si="0"/>
        <v>9.2412900840957394E-5</v>
      </c>
    </row>
    <row r="36" spans="1:3" ht="14.55" customHeight="1" thickBot="1">
      <c r="A36" t="s">
        <v>8</v>
      </c>
      <c r="B36" s="130">
        <f>SUM(B8:B35)</f>
        <v>205599</v>
      </c>
      <c r="C36" s="129">
        <f>SUM(C8:C35)</f>
        <v>0.99999999999999956</v>
      </c>
    </row>
    <row r="37" spans="1:3" ht="14.55" customHeight="1" thickTop="1"/>
  </sheetData>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C37"/>
  <sheetViews>
    <sheetView topLeftCell="A7" workbookViewId="0">
      <selection activeCell="E20" sqref="E20"/>
    </sheetView>
  </sheetViews>
  <sheetFormatPr defaultRowHeight="14.55" customHeight="1"/>
  <cols>
    <col min="1" max="1" width="37.21875" customWidth="1"/>
    <col min="2" max="2" width="14.21875" style="128" bestFit="1" customWidth="1"/>
    <col min="3" max="3" width="19.21875" style="1" customWidth="1"/>
  </cols>
  <sheetData>
    <row r="1" spans="1:3" ht="14.55" customHeight="1">
      <c r="A1" t="s">
        <v>287</v>
      </c>
    </row>
    <row r="2" spans="1:3" ht="14.55" customHeight="1">
      <c r="A2" t="s">
        <v>0</v>
      </c>
    </row>
    <row r="3" spans="1:3" ht="14.55" customHeight="1">
      <c r="A3" t="s">
        <v>1</v>
      </c>
    </row>
    <row r="4" spans="1:3" ht="14.55" customHeight="1">
      <c r="A4" t="s">
        <v>288</v>
      </c>
    </row>
    <row r="6" spans="1:3" ht="14.55" customHeight="1">
      <c r="B6" s="128" t="s">
        <v>284</v>
      </c>
    </row>
    <row r="7" spans="1:3" ht="14.55" customHeight="1">
      <c r="A7" s="4" t="s">
        <v>162</v>
      </c>
      <c r="B7" s="132" t="s">
        <v>283</v>
      </c>
      <c r="C7" s="87" t="s">
        <v>159</v>
      </c>
    </row>
    <row r="8" spans="1:3" ht="14.55" customHeight="1">
      <c r="A8" t="s">
        <v>165</v>
      </c>
      <c r="B8" s="175">
        <v>197959</v>
      </c>
      <c r="C8" s="133">
        <f>B8/$B$36</f>
        <v>0.57975305604854532</v>
      </c>
    </row>
    <row r="9" spans="1:3" ht="14.55" customHeight="1">
      <c r="A9" t="s">
        <v>166</v>
      </c>
      <c r="B9" s="176">
        <v>50134</v>
      </c>
      <c r="C9" s="133">
        <f t="shared" ref="C9:C34" si="0">B9/$B$36</f>
        <v>0.1468250481763283</v>
      </c>
    </row>
    <row r="10" spans="1:3" ht="14.55" customHeight="1">
      <c r="A10" t="s">
        <v>167</v>
      </c>
      <c r="B10" s="176">
        <v>87746</v>
      </c>
      <c r="C10" s="133">
        <f t="shared" si="0"/>
        <v>0.25697751380859502</v>
      </c>
    </row>
    <row r="11" spans="1:3" ht="14.55" customHeight="1">
      <c r="A11" t="s">
        <v>168</v>
      </c>
      <c r="B11" s="176">
        <v>41</v>
      </c>
      <c r="C11" s="133">
        <f t="shared" si="0"/>
        <v>1.2007473920352375E-4</v>
      </c>
    </row>
    <row r="12" spans="1:3" ht="14.55" customHeight="1">
      <c r="A12" t="s">
        <v>169</v>
      </c>
      <c r="B12" s="176">
        <v>8</v>
      </c>
      <c r="C12" s="133">
        <f t="shared" si="0"/>
        <v>2.3429217405565612E-5</v>
      </c>
    </row>
    <row r="13" spans="1:3" ht="14.55" customHeight="1">
      <c r="A13" t="s">
        <v>170</v>
      </c>
      <c r="B13" s="176">
        <v>115</v>
      </c>
      <c r="C13" s="133">
        <f t="shared" si="0"/>
        <v>3.3679500020500564E-4</v>
      </c>
    </row>
    <row r="14" spans="1:3" ht="14.55" customHeight="1">
      <c r="A14" t="s">
        <v>171</v>
      </c>
      <c r="B14" s="176">
        <v>16</v>
      </c>
      <c r="C14" s="133">
        <f t="shared" si="0"/>
        <v>4.6858434811131224E-5</v>
      </c>
    </row>
    <row r="15" spans="1:3" ht="14.55" customHeight="1">
      <c r="A15" t="s">
        <v>172</v>
      </c>
      <c r="B15" s="176">
        <v>25</v>
      </c>
      <c r="C15" s="133">
        <f t="shared" si="0"/>
        <v>7.3216304392392529E-5</v>
      </c>
    </row>
    <row r="16" spans="1:3" ht="14.55" customHeight="1">
      <c r="A16" t="s">
        <v>173</v>
      </c>
      <c r="B16" s="176">
        <v>8</v>
      </c>
      <c r="C16" s="133">
        <f t="shared" si="0"/>
        <v>2.3429217405565612E-5</v>
      </c>
    </row>
    <row r="17" spans="1:3" ht="14.55" customHeight="1">
      <c r="A17" t="s">
        <v>174</v>
      </c>
      <c r="B17" s="176">
        <v>8</v>
      </c>
      <c r="C17" s="133">
        <f t="shared" si="0"/>
        <v>2.3429217405565612E-5</v>
      </c>
    </row>
    <row r="18" spans="1:3" ht="14.55" customHeight="1">
      <c r="A18" t="s">
        <v>175</v>
      </c>
      <c r="B18" s="176">
        <v>16</v>
      </c>
      <c r="C18" s="133">
        <f t="shared" si="0"/>
        <v>4.6858434811131224E-5</v>
      </c>
    </row>
    <row r="19" spans="1:3" ht="14.55" customHeight="1">
      <c r="A19" t="s">
        <v>176</v>
      </c>
      <c r="B19" s="176">
        <v>740</v>
      </c>
      <c r="C19" s="133">
        <f t="shared" si="0"/>
        <v>2.1672026100148191E-3</v>
      </c>
    </row>
    <row r="20" spans="1:3" ht="14.55" customHeight="1">
      <c r="A20" t="s">
        <v>177</v>
      </c>
      <c r="B20" s="176">
        <v>585</v>
      </c>
      <c r="C20" s="133">
        <f t="shared" si="0"/>
        <v>1.7132615227819852E-3</v>
      </c>
    </row>
    <row r="21" spans="1:3" ht="14.55" customHeight="1">
      <c r="A21" t="s">
        <v>178</v>
      </c>
      <c r="B21" s="176">
        <v>230</v>
      </c>
      <c r="C21" s="133">
        <f t="shared" si="0"/>
        <v>6.7359000041001128E-4</v>
      </c>
    </row>
    <row r="22" spans="1:3" ht="14.55" customHeight="1">
      <c r="A22" t="s">
        <v>179</v>
      </c>
      <c r="B22" s="176">
        <v>150</v>
      </c>
      <c r="C22" s="133">
        <f t="shared" si="0"/>
        <v>4.3929782635435517E-4</v>
      </c>
    </row>
    <row r="23" spans="1:3" ht="14.55" customHeight="1">
      <c r="A23" t="s">
        <v>180</v>
      </c>
      <c r="B23" s="176">
        <v>100</v>
      </c>
      <c r="C23" s="133">
        <f t="shared" si="0"/>
        <v>2.9286521756957012E-4</v>
      </c>
    </row>
    <row r="24" spans="1:3" ht="14.55" customHeight="1">
      <c r="A24" t="s">
        <v>181</v>
      </c>
      <c r="B24" s="176">
        <v>446</v>
      </c>
      <c r="C24" s="133">
        <f t="shared" si="0"/>
        <v>1.3061788703602828E-3</v>
      </c>
    </row>
    <row r="25" spans="1:3" ht="14.55" customHeight="1">
      <c r="A25" t="s">
        <v>182</v>
      </c>
      <c r="B25" s="176">
        <v>16</v>
      </c>
      <c r="C25" s="133">
        <f t="shared" si="0"/>
        <v>4.6858434811131224E-5</v>
      </c>
    </row>
    <row r="26" spans="1:3" ht="14.55" customHeight="1">
      <c r="A26" t="s">
        <v>183</v>
      </c>
      <c r="B26" s="176">
        <v>385</v>
      </c>
      <c r="C26" s="133">
        <f t="shared" si="0"/>
        <v>1.127531087642845E-3</v>
      </c>
    </row>
    <row r="27" spans="1:3" ht="14.55" customHeight="1">
      <c r="A27" t="s">
        <v>184</v>
      </c>
      <c r="B27" s="176">
        <v>405</v>
      </c>
      <c r="C27" s="133">
        <f t="shared" si="0"/>
        <v>1.186104131156759E-3</v>
      </c>
    </row>
    <row r="28" spans="1:3" ht="14.55" customHeight="1">
      <c r="A28" t="s">
        <v>185</v>
      </c>
      <c r="B28" s="176">
        <v>50</v>
      </c>
      <c r="C28" s="133">
        <f t="shared" si="0"/>
        <v>1.4643260878478506E-4</v>
      </c>
    </row>
    <row r="29" spans="1:3" ht="14.55" customHeight="1">
      <c r="A29" t="s">
        <v>186</v>
      </c>
      <c r="B29" s="176">
        <v>115</v>
      </c>
      <c r="C29" s="133">
        <f t="shared" si="0"/>
        <v>3.3679500020500564E-4</v>
      </c>
    </row>
    <row r="30" spans="1:3" ht="14.55" customHeight="1">
      <c r="A30" t="s">
        <v>187</v>
      </c>
      <c r="B30" s="176">
        <v>195</v>
      </c>
      <c r="C30" s="133">
        <f t="shared" si="0"/>
        <v>5.7108717426066174E-4</v>
      </c>
    </row>
    <row r="31" spans="1:3" ht="14.55" customHeight="1">
      <c r="A31" t="s">
        <v>188</v>
      </c>
      <c r="B31" s="176">
        <v>218</v>
      </c>
      <c r="C31" s="133">
        <f t="shared" si="0"/>
        <v>6.3844617430166293E-4</v>
      </c>
    </row>
    <row r="32" spans="1:3" ht="14.55" customHeight="1">
      <c r="A32" t="s">
        <v>189</v>
      </c>
      <c r="B32" s="176">
        <v>345</v>
      </c>
      <c r="C32" s="133">
        <f t="shared" si="0"/>
        <v>1.0103850006150169E-3</v>
      </c>
    </row>
    <row r="33" spans="1:3" ht="14.55" customHeight="1">
      <c r="A33" t="s">
        <v>190</v>
      </c>
      <c r="B33" s="176">
        <v>115</v>
      </c>
      <c r="C33" s="133">
        <f t="shared" si="0"/>
        <v>3.3679500020500564E-4</v>
      </c>
    </row>
    <row r="34" spans="1:3" ht="14.55" customHeight="1">
      <c r="A34" t="s">
        <v>191</v>
      </c>
      <c r="B34" s="176">
        <v>1283</v>
      </c>
      <c r="C34" s="133">
        <f t="shared" si="0"/>
        <v>3.7574607414175847E-3</v>
      </c>
    </row>
    <row r="35" spans="1:3" ht="14.55" customHeight="1">
      <c r="C35" s="133"/>
    </row>
    <row r="36" spans="1:3" ht="14.55" customHeight="1" thickBot="1">
      <c r="A36" t="s">
        <v>8</v>
      </c>
      <c r="B36" s="130">
        <f>SUM(B8:B35)</f>
        <v>341454</v>
      </c>
      <c r="C36" s="134">
        <f>SUM(C8:C35)</f>
        <v>0.99999999999999989</v>
      </c>
    </row>
    <row r="37" spans="1:3" ht="14.55" customHeight="1" thickTop="1"/>
  </sheetData>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C34"/>
  <sheetViews>
    <sheetView workbookViewId="0">
      <selection activeCell="E20" sqref="E20"/>
    </sheetView>
  </sheetViews>
  <sheetFormatPr defaultColWidth="9.21875" defaultRowHeight="14.4"/>
  <cols>
    <col min="1" max="1" width="36.21875" style="27" customWidth="1"/>
    <col min="2" max="2" width="15.21875" style="27" bestFit="1" customWidth="1"/>
    <col min="3" max="3" width="11.5546875" style="27" customWidth="1"/>
    <col min="4" max="4" width="26.77734375" style="27" customWidth="1"/>
    <col min="5" max="16384" width="9.21875" style="27"/>
  </cols>
  <sheetData>
    <row r="1" spans="1:3">
      <c r="A1" s="26" t="s">
        <v>289</v>
      </c>
    </row>
    <row r="2" spans="1:3">
      <c r="A2" s="26" t="s">
        <v>0</v>
      </c>
    </row>
    <row r="3" spans="1:3">
      <c r="A3" s="26" t="s">
        <v>155</v>
      </c>
    </row>
    <row r="4" spans="1:3">
      <c r="A4" s="26" t="s">
        <v>290</v>
      </c>
    </row>
    <row r="5" spans="1:3">
      <c r="A5" s="26"/>
    </row>
    <row r="6" spans="1:3">
      <c r="A6" s="26"/>
    </row>
    <row r="7" spans="1:3">
      <c r="A7" s="26" t="s">
        <v>165</v>
      </c>
      <c r="B7" s="177">
        <v>93088594.666666672</v>
      </c>
      <c r="C7" s="135">
        <f>B7/$B$34</f>
        <v>0.43594453089612251</v>
      </c>
    </row>
    <row r="8" spans="1:3">
      <c r="A8" s="26" t="s">
        <v>166</v>
      </c>
      <c r="B8" s="177">
        <v>38615394.333333336</v>
      </c>
      <c r="C8" s="135">
        <f t="shared" ref="C8:C34" si="0">B8/$B$34</f>
        <v>0.1808403062511996</v>
      </c>
    </row>
    <row r="9" spans="1:3">
      <c r="A9" s="26" t="s">
        <v>167</v>
      </c>
      <c r="B9" s="177">
        <v>57643797.666666664</v>
      </c>
      <c r="C9" s="135">
        <f t="shared" si="0"/>
        <v>0.26995249442587638</v>
      </c>
    </row>
    <row r="10" spans="1:3">
      <c r="A10" s="26" t="s">
        <v>168</v>
      </c>
      <c r="B10" s="177">
        <v>271400.66666666669</v>
      </c>
      <c r="C10" s="135">
        <f t="shared" si="0"/>
        <v>1.2710003490606094E-3</v>
      </c>
    </row>
    <row r="11" spans="1:3">
      <c r="A11" s="26" t="s">
        <v>169</v>
      </c>
      <c r="B11" s="177">
        <v>20704</v>
      </c>
      <c r="C11" s="135">
        <f t="shared" si="0"/>
        <v>9.6959198922199355E-5</v>
      </c>
    </row>
    <row r="12" spans="1:3">
      <c r="A12" s="26" t="s">
        <v>170</v>
      </c>
      <c r="B12" s="177">
        <v>1002593</v>
      </c>
      <c r="C12" s="135">
        <f t="shared" si="0"/>
        <v>4.6952576374132832E-3</v>
      </c>
    </row>
    <row r="13" spans="1:3">
      <c r="A13" s="26" t="s">
        <v>171</v>
      </c>
      <c r="B13" s="177">
        <v>711</v>
      </c>
      <c r="C13" s="135">
        <f t="shared" si="0"/>
        <v>3.3296942829252195E-6</v>
      </c>
    </row>
    <row r="14" spans="1:3">
      <c r="A14" s="26" t="s">
        <v>172</v>
      </c>
      <c r="B14" s="177">
        <v>140830.66666666666</v>
      </c>
      <c r="C14" s="135">
        <f t="shared" si="0"/>
        <v>6.5952611204015083E-4</v>
      </c>
    </row>
    <row r="15" spans="1:3">
      <c r="A15" s="26" t="s">
        <v>173</v>
      </c>
      <c r="B15" s="177">
        <v>37277.666666666664</v>
      </c>
      <c r="C15" s="135">
        <f t="shared" si="0"/>
        <v>1.7457557465652885E-4</v>
      </c>
    </row>
    <row r="16" spans="1:3">
      <c r="A16" s="26" t="s">
        <v>174</v>
      </c>
      <c r="B16" s="177">
        <v>3290</v>
      </c>
      <c r="C16" s="135">
        <f t="shared" si="0"/>
        <v>1.5407446119302351E-5</v>
      </c>
    </row>
    <row r="17" spans="1:3">
      <c r="A17" s="26" t="s">
        <v>175</v>
      </c>
      <c r="B17" s="177">
        <v>37682</v>
      </c>
      <c r="C17" s="135">
        <f t="shared" si="0"/>
        <v>1.7646911388071465E-4</v>
      </c>
    </row>
    <row r="18" spans="1:3">
      <c r="A18" s="26" t="s">
        <v>176</v>
      </c>
      <c r="B18" s="177">
        <v>1457479</v>
      </c>
      <c r="C18" s="135">
        <f t="shared" si="0"/>
        <v>6.8255407788798397E-3</v>
      </c>
    </row>
    <row r="19" spans="1:3">
      <c r="A19" s="26" t="s">
        <v>177</v>
      </c>
      <c r="B19" s="177">
        <v>958715</v>
      </c>
      <c r="C19" s="135">
        <f t="shared" si="0"/>
        <v>4.4897719471936031E-3</v>
      </c>
    </row>
    <row r="20" spans="1:3">
      <c r="A20" s="26" t="s">
        <v>178</v>
      </c>
      <c r="B20" s="177">
        <v>505704.33333333331</v>
      </c>
      <c r="C20" s="135">
        <f t="shared" si="0"/>
        <v>2.3682712061188597E-3</v>
      </c>
    </row>
    <row r="21" spans="1:3">
      <c r="A21" s="26" t="s">
        <v>179</v>
      </c>
      <c r="B21" s="177">
        <v>518138.33333333331</v>
      </c>
      <c r="C21" s="135">
        <f t="shared" si="0"/>
        <v>2.4265010495983143E-3</v>
      </c>
    </row>
    <row r="22" spans="1:3">
      <c r="A22" s="26" t="s">
        <v>180</v>
      </c>
      <c r="B22" s="177">
        <v>866996</v>
      </c>
      <c r="C22" s="135">
        <f t="shared" si="0"/>
        <v>4.0602413846962497E-3</v>
      </c>
    </row>
    <row r="23" spans="1:3">
      <c r="A23" s="26" t="s">
        <v>181</v>
      </c>
      <c r="B23" s="177">
        <v>360823.66666666669</v>
      </c>
      <c r="C23" s="135">
        <f t="shared" si="0"/>
        <v>1.6897784810747049E-3</v>
      </c>
    </row>
    <row r="24" spans="1:3">
      <c r="A24" s="26" t="s">
        <v>182</v>
      </c>
      <c r="B24" s="177">
        <v>19137.333333333332</v>
      </c>
      <c r="C24" s="135">
        <f t="shared" si="0"/>
        <v>8.9622319817769656E-5</v>
      </c>
    </row>
    <row r="25" spans="1:3">
      <c r="A25" s="26" t="s">
        <v>183</v>
      </c>
      <c r="B25" s="177">
        <v>3044916.3333333335</v>
      </c>
      <c r="C25" s="135">
        <f t="shared" si="0"/>
        <v>1.4259691289853195E-2</v>
      </c>
    </row>
    <row r="26" spans="1:3">
      <c r="A26" s="26" t="s">
        <v>184</v>
      </c>
      <c r="B26" s="177">
        <v>1600666.6666666667</v>
      </c>
      <c r="C26" s="135">
        <f t="shared" si="0"/>
        <v>7.4961049913768894E-3</v>
      </c>
    </row>
    <row r="27" spans="1:3">
      <c r="A27" s="26" t="s">
        <v>185</v>
      </c>
      <c r="B27" s="177">
        <v>96196</v>
      </c>
      <c r="C27" s="135">
        <f t="shared" si="0"/>
        <v>4.5049686531684161E-4</v>
      </c>
    </row>
    <row r="28" spans="1:3">
      <c r="A28" s="26" t="s">
        <v>186</v>
      </c>
      <c r="B28" s="177">
        <v>442790.33333333331</v>
      </c>
      <c r="C28" s="135">
        <f t="shared" si="0"/>
        <v>2.0736377516660368E-3</v>
      </c>
    </row>
    <row r="29" spans="1:3">
      <c r="A29" s="26" t="s">
        <v>187</v>
      </c>
      <c r="B29" s="177">
        <v>1843803</v>
      </c>
      <c r="C29" s="135">
        <f t="shared" si="0"/>
        <v>8.6347402362030503E-3</v>
      </c>
    </row>
    <row r="30" spans="1:3">
      <c r="A30" s="26" t="s">
        <v>188</v>
      </c>
      <c r="B30" s="177">
        <v>2788843.3333333335</v>
      </c>
      <c r="C30" s="135">
        <f t="shared" si="0"/>
        <v>1.3060472156081733E-2</v>
      </c>
    </row>
    <row r="31" spans="1:3">
      <c r="A31" s="26" t="s">
        <v>189</v>
      </c>
      <c r="B31" s="177">
        <v>5449201</v>
      </c>
      <c r="C31" s="135">
        <f t="shared" si="0"/>
        <v>2.5519231246428114E-2</v>
      </c>
    </row>
    <row r="32" spans="1:3">
      <c r="A32" s="26" t="s">
        <v>190</v>
      </c>
      <c r="B32" s="177">
        <v>333868.66666666669</v>
      </c>
      <c r="C32" s="135">
        <f t="shared" si="0"/>
        <v>1.563545134525831E-3</v>
      </c>
    </row>
    <row r="33" spans="1:3">
      <c r="A33" s="6" t="s">
        <v>191</v>
      </c>
      <c r="B33" s="178">
        <v>2383562.6666666665</v>
      </c>
      <c r="C33" s="136">
        <f t="shared" si="0"/>
        <v>1.1162496461594923E-2</v>
      </c>
    </row>
    <row r="34" spans="1:3">
      <c r="A34" s="26" t="s">
        <v>8</v>
      </c>
      <c r="B34" s="137">
        <f>SUM(B7:B33)</f>
        <v>213533117.33333331</v>
      </c>
      <c r="C34" s="135">
        <f t="shared" si="0"/>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15</vt:i4>
      </vt:variant>
    </vt:vector>
  </HeadingPairs>
  <TitlesOfParts>
    <vt:vector size="46" baseType="lpstr">
      <vt:lpstr>Schedule A</vt:lpstr>
      <vt:lpstr>Schedule B</vt:lpstr>
      <vt:lpstr>Schedule B-1</vt:lpstr>
      <vt:lpstr>Schedule C</vt:lpstr>
      <vt:lpstr>Schedule C-1</vt:lpstr>
      <vt:lpstr>Schedule C-2</vt:lpstr>
      <vt:lpstr>Schedule D-1</vt:lpstr>
      <vt:lpstr>Schedule D-2</vt:lpstr>
      <vt:lpstr>Schedule E</vt:lpstr>
      <vt:lpstr>Schedule F</vt:lpstr>
      <vt:lpstr>Schedule F-1a</vt:lpstr>
      <vt:lpstr>Schedule F-1b</vt:lpstr>
      <vt:lpstr>Schedule F-1c</vt:lpstr>
      <vt:lpstr>Schedule F-1d</vt:lpstr>
      <vt:lpstr>Schedule F-1e</vt:lpstr>
      <vt:lpstr>Schedule F-2a</vt:lpstr>
      <vt:lpstr>Schedule F-2b</vt:lpstr>
      <vt:lpstr>Schedule F-2c</vt:lpstr>
      <vt:lpstr>Schedule G</vt:lpstr>
      <vt:lpstr>Schedule Headings</vt:lpstr>
      <vt:lpstr>Input From RR Model</vt:lpstr>
      <vt:lpstr>Other Rqmts Condensed</vt:lpstr>
      <vt:lpstr>Capital Rqmts Condensed</vt:lpstr>
      <vt:lpstr>Schedule H-1</vt:lpstr>
      <vt:lpstr>Schedule H-2</vt:lpstr>
      <vt:lpstr>Schedule H-3</vt:lpstr>
      <vt:lpstr>Schedule H-4</vt:lpstr>
      <vt:lpstr>65</vt:lpstr>
      <vt:lpstr>67</vt:lpstr>
      <vt:lpstr>68</vt:lpstr>
      <vt:lpstr>218</vt:lpstr>
      <vt:lpstr>'Schedule A'!Print_Area</vt:lpstr>
      <vt:lpstr>'Schedule C-1'!Print_Area</vt:lpstr>
      <vt:lpstr>'Schedule G'!Print_Area</vt:lpstr>
      <vt:lpstr>'Schedule B-1'!Print_Titles</vt:lpstr>
      <vt:lpstr>'Schedule C'!Print_Titles</vt:lpstr>
      <vt:lpstr>'Schedule C-1'!Print_Titles</vt:lpstr>
      <vt:lpstr>'Schedule C-2'!Print_Titles</vt:lpstr>
      <vt:lpstr>'Schedule E'!Print_Titles</vt:lpstr>
      <vt:lpstr>'Schedule F-1a'!Print_Titles</vt:lpstr>
      <vt:lpstr>'Schedule F-1b'!Print_Titles</vt:lpstr>
      <vt:lpstr>'Schedule F-1c'!Print_Titles</vt:lpstr>
      <vt:lpstr>'Schedule F-1d'!Print_Titles</vt:lpstr>
      <vt:lpstr>'Schedule F-1e'!Print_Titles</vt:lpstr>
      <vt:lpstr>'Schedule F-2a'!Print_Titles</vt:lpstr>
      <vt:lpstr>'Schedule H-1'!Print_Titles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dc:creator>
  <cp:lastModifiedBy>Jay</cp:lastModifiedBy>
  <cp:lastPrinted>2014-10-16T21:37:21Z</cp:lastPrinted>
  <dcterms:created xsi:type="dcterms:W3CDTF">2014-09-07T14:37:23Z</dcterms:created>
  <dcterms:modified xsi:type="dcterms:W3CDTF">2014-10-16T21:56:53Z</dcterms:modified>
</cp:coreProperties>
</file>